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32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1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33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44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7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externalLinks/externalLink42.xml" ContentType="application/vnd.openxmlformats-officedocument.spreadsheetml.externalLink+xml"/>
  <Override PartName="/xl/externalLinks/externalLink2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24.xml" ContentType="application/vnd.openxmlformats-officedocument.spreadsheetml.externalLink+xml"/>
  <Override PartName="/xl/externalLinks/externalLink15.xml" ContentType="application/vnd.openxmlformats-officedocument.spreadsheetml.externalLink+xml"/>
  <Override PartName="/xl/worksheets/sheet4.xml" ContentType="application/vnd.openxmlformats-officedocument.spreadsheetml.worksheet+xml"/>
  <Override PartName="/xl/externalLinks/externalLink30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кт №1" sheetId="1" state="visible" r:id="rId57"/>
    <sheet name="РД" sheetId="2" state="hidden" r:id="rId58"/>
    <sheet name="АСУТПрд" sheetId="3" state="hidden" r:id="rId59"/>
    <sheet name="ССР" sheetId="4" state="hidden" r:id="rId60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xlnm.Print_Area" localSheetId="0">'Акт №1'!$A$3:$G$54</definedName>
    <definedName name="\AUTOEXEC" localSheetId="1">#REF!</definedName>
    <definedName name="\k" localSheetId="1">#REF!</definedName>
    <definedName name="\m" localSheetId="1">#REF!</definedName>
    <definedName name="\s" localSheetId="1">#REF!</definedName>
    <definedName name="\z" localSheetId="1">#REF!</definedName>
    <definedName name="__a2" localSheetId="1">#REF!</definedName>
    <definedName name="__xlnm.Print_Area_1" localSheetId="1">#REF!</definedName>
    <definedName name="_a2" localSheetId="1">#REF!</definedName>
    <definedName name="_Fill" localSheetId="1" hidden="1">#REF!</definedName>
    <definedName name="_FilterDatabase" localSheetId="1" hidden="1">#REF!</definedName>
    <definedName name="_а2" localSheetId="1">#REF!</definedName>
    <definedName name="_Восемь" localSheetId="1">'[5]Таблица 4 АСУТП'!$B$84:$B$86</definedName>
    <definedName name="_два_1" localSheetId="1">'[5]Таблица 4 АСУТП'!$B$16:$B$23</definedName>
    <definedName name="_два_2" localSheetId="1">'[5]Таблица 4 АСУТП'!$B$24:$B$25</definedName>
    <definedName name="_Девять" localSheetId="1">'[5]Таблица 4 АСУТП'!$B$88:$B$90</definedName>
    <definedName name="_пять" localSheetId="1">'[5]Таблица 4 АСУТП'!$B$42:$B$47</definedName>
    <definedName name="_Раз" localSheetId="1">'[5]Таблица 4 АСУТП'!$B$8:$B$14</definedName>
    <definedName name="_семь_1" localSheetId="1">'[5]Таблица 4 АСУТП'!$B$66:$B$79</definedName>
    <definedName name="_семь_2" localSheetId="1">'[5]Таблица 4 АСУТП'!$B$80:$B$81</definedName>
    <definedName name="_три" localSheetId="1">'[5]Таблица 4 АСУТП'!$B$27:$B$31</definedName>
    <definedName name="_xlnm._FilterDatabase" localSheetId="1" hidden="1">#REF!</definedName>
    <definedName name="_четыре" localSheetId="1">'[5]Таблица 4 АСУТП'!$B$33:$B$40</definedName>
    <definedName name="_шесть_1" localSheetId="1">'[5]Таблица 4 АСУТП'!$B$49:$B$62</definedName>
    <definedName name="_шесть_2" localSheetId="1">'[5]Таблица 4 АСУТП'!$B$63:$B$64</definedName>
    <definedName name="A99999999" localSheetId="1">#REF!</definedName>
    <definedName name="asd" localSheetId="1">#REF!</definedName>
    <definedName name="bjbkl" localSheetId="1">[7]топография!#REF!</definedName>
    <definedName name="Categories" localSheetId="1">#REF!</definedName>
    <definedName name="dck" localSheetId="1">[9]топография!#REF!</definedName>
    <definedName name="ddduy" localSheetId="1">#REF!</definedName>
    <definedName name="Excel_BuiltIn_Print_Area_5" localSheetId="1">#REF!</definedName>
    <definedName name="hfcxtn" localSheetId="1" hidden="1">#REF!</definedName>
    <definedName name="Ind" localSheetId="1">#REF!</definedName>
    <definedName name="Itog" localSheetId="1">#REF!</definedName>
    <definedName name="Iквартал2014" localSheetId="1">'[17]Индексы'!$A$2:$A$18</definedName>
    <definedName name="ljujhunb" localSheetId="1">[18]топография!#REF!</definedName>
    <definedName name="n_1" localSheetId="1">{"","одинz","дваz","триz","четыреz","пятьz","шестьz","семьz","восемьz","девятьz"}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">{"";1;"двадцатьz";"тридцатьz";"сорокz";"пятьдесятz";"шестьдесятz";"семьдесятz";"восемьдесятz";"девяностоz"}</definedName>
    <definedName name="n_4" localSheetId="1">{"","стоz","двестиz","тристаz","четырестаz","пятьсотz","шестьсотz","семьсотz","восемьсотz","девятьсотz"}</definedName>
    <definedName name="n_5" localSheetId="1">{"","однаz","двеz","триz","четыреz","пятьz","шестьz","семьz","восемьz","девятьz"}</definedName>
    <definedName name="n0x" localSheetId="1">IF(РД!n_3=1,РД!n_2,РД!n_3&amp;РД!n_1)</definedName>
    <definedName name="n1x" localSheetId="1">IF(РД!n_3=1,РД!n_2,РД!n_3&amp;РД!n_5)</definedName>
    <definedName name="Obj" localSheetId="1">#REF!</definedName>
    <definedName name="q" localSheetId="1">#REF!</definedName>
    <definedName name="SM" localSheetId="1">#REF!</definedName>
    <definedName name="SM_SM" localSheetId="1">#REF!</definedName>
    <definedName name="SM_STO" localSheetId="1">#REF!</definedName>
    <definedName name="SM_STO_1" localSheetId="1">'[19]СМЕТА проект'!#REF!</definedName>
    <definedName name="SM_STO1" localSheetId="1">#REF!</definedName>
    <definedName name="SM_STO2" localSheetId="1">#REF!</definedName>
    <definedName name="SM_STO3" localSheetId="1">#REF!</definedName>
    <definedName name="Smmmmmmmmmmmmmmm" localSheetId="1">#REF!</definedName>
    <definedName name="SmPr" localSheetId="1">#REF!</definedName>
    <definedName name="SUM_" localSheetId="1">#REF!</definedName>
    <definedName name="SUM_1" localSheetId="1">#REF!</definedName>
    <definedName name="sum_2" localSheetId="1">#REF!</definedName>
    <definedName name="SUM_3" localSheetId="1">#REF!</definedName>
    <definedName name="sum_4" localSheetId="1">#REF!</definedName>
    <definedName name="SV" localSheetId="1">#REF!</definedName>
    <definedName name="SV_STO" localSheetId="1">#REF!</definedName>
    <definedName name="Times" localSheetId="1">#REF!</definedName>
    <definedName name="Times___0" localSheetId="1">#REF!</definedName>
    <definedName name="VH" localSheetId="1">#REF!</definedName>
    <definedName name="w" localSheetId="1">#REF!</definedName>
    <definedName name="ZAK1" localSheetId="1">#REF!</definedName>
    <definedName name="ZAK2" localSheetId="1">#REF!</definedName>
    <definedName name="zzzz" localSheetId="1">#REF!</definedName>
    <definedName name="а" localSheetId="1">#REF!</definedName>
    <definedName name="а1" localSheetId="1">#REF!</definedName>
    <definedName name="а12" localSheetId="1">#REF!</definedName>
    <definedName name="А2" localSheetId="1">#REF!</definedName>
    <definedName name="а35" localSheetId="1">#REF!</definedName>
    <definedName name="а36" localSheetId="1">#REF!</definedName>
    <definedName name="аа" localSheetId="1">#REF!</definedName>
    <definedName name="ав" localSheetId="1">#REF!</definedName>
    <definedName name="авс" localSheetId="1">#REF!</definedName>
    <definedName name="апр" localSheetId="1">[22]топография!#REF!</definedName>
    <definedName name="араера" localSheetId="1">#REF!</definedName>
    <definedName name="АФС" localSheetId="1">[7]топография!#REF!</definedName>
    <definedName name="_xlnm.Database" localSheetId="1">#REF!</definedName>
    <definedName name="блр4545" localSheetId="1">#REF!</definedName>
    <definedName name="вап" localSheetId="1">#REF!</definedName>
    <definedName name="ввв" localSheetId="1">#REF!</definedName>
    <definedName name="вика" localSheetId="1">#REF!</definedName>
    <definedName name="вравар" localSheetId="1">#REF!</definedName>
    <definedName name="ггггггггггггггггггггггггггггггггггггггггггггггг" localSheetId="1">[9]топография!#REF!</definedName>
    <definedName name="гелог" localSheetId="1">#REF!</definedName>
    <definedName name="гео" localSheetId="1">#REF!</definedName>
    <definedName name="геол.1" localSheetId="1">#REF!</definedName>
    <definedName name="Геол_Лазаревск" localSheetId="1">[26]топография!#REF!</definedName>
    <definedName name="геол1" localSheetId="1">#REF!</definedName>
    <definedName name="геоф" localSheetId="1">#REF!</definedName>
    <definedName name="Геофиз" localSheetId="1">#REF!</definedName>
    <definedName name="геофизика" localSheetId="1">#REF!</definedName>
    <definedName name="Гидро" localSheetId="1">[27]топография!#REF!</definedName>
    <definedName name="гидро1" localSheetId="1">#REF!</definedName>
    <definedName name="гидрол" localSheetId="1">#REF!</definedName>
    <definedName name="Гидролог" localSheetId="1">#REF!</definedName>
    <definedName name="Гидрология_7.03.08" localSheetId="1">[18]топография!#REF!</definedName>
    <definedName name="ГИП" localSheetId="1">'[5]Таблица 4 АСУТП'!$B$92:$B$99</definedName>
    <definedName name="д" localSheetId="1">#REF!</definedName>
    <definedName name="дд" localSheetId="1">[29]Смета!#REF!</definedName>
    <definedName name="ддддд" localSheetId="1">#REF!</definedName>
    <definedName name="Дефлятор" localSheetId="1">#REF!</definedName>
    <definedName name="Длинна_границы" localSheetId="1">#REF!</definedName>
    <definedName name="Длинна_трассы" localSheetId="1">#REF!</definedName>
    <definedName name="ДСК" localSheetId="1">[18]топография!#REF!</definedName>
    <definedName name="Единица1" localSheetId="1">#REF!</definedName>
    <definedName name="Единица10" localSheetId="1">#REF!</definedName>
    <definedName name="Единица11" localSheetId="1">#REF!</definedName>
    <definedName name="Единица12" localSheetId="1">#REF!</definedName>
    <definedName name="Единица13" localSheetId="1">#REF!</definedName>
    <definedName name="Единица14" localSheetId="1">#REF!</definedName>
    <definedName name="Единица15" localSheetId="1">#REF!</definedName>
    <definedName name="Единица16" localSheetId="1">#REF!</definedName>
    <definedName name="Единица17" localSheetId="1">#REF!</definedName>
    <definedName name="Единица18" localSheetId="1">#REF!</definedName>
    <definedName name="Единица19" localSheetId="1">#REF!</definedName>
    <definedName name="Единица2" localSheetId="1">#REF!</definedName>
    <definedName name="Единица20" localSheetId="1">#REF!</definedName>
    <definedName name="Единица21" localSheetId="1">#REF!</definedName>
    <definedName name="Единица22" localSheetId="1">#REF!</definedName>
    <definedName name="Единица23" localSheetId="1">#REF!</definedName>
    <definedName name="Единица24" localSheetId="1">#REF!</definedName>
    <definedName name="Единица25" localSheetId="1">#REF!</definedName>
    <definedName name="Единица26" localSheetId="1">#REF!</definedName>
    <definedName name="Единица27" localSheetId="1">#REF!</definedName>
    <definedName name="Единица28" localSheetId="1">#REF!</definedName>
    <definedName name="Единица29" localSheetId="1">#REF!</definedName>
    <definedName name="Единица3" localSheetId="1">#REF!</definedName>
    <definedName name="Единица30" localSheetId="1">#REF!</definedName>
    <definedName name="Единица31" localSheetId="1">#REF!</definedName>
    <definedName name="Единица32" localSheetId="1">#REF!</definedName>
    <definedName name="Единица33" localSheetId="1">#REF!</definedName>
    <definedName name="Единица34" localSheetId="1">#REF!</definedName>
    <definedName name="Единица35" localSheetId="1">#REF!</definedName>
    <definedName name="Единица36" localSheetId="1">#REF!</definedName>
    <definedName name="Единица37" localSheetId="1">#REF!</definedName>
    <definedName name="Единица38" localSheetId="1">#REF!</definedName>
    <definedName name="Единица39" localSheetId="1">#REF!</definedName>
    <definedName name="Единица4" localSheetId="1">#REF!</definedName>
    <definedName name="Единица40" localSheetId="1">#REF!</definedName>
    <definedName name="Единица41" localSheetId="1">#REF!</definedName>
    <definedName name="Единица42" localSheetId="1">#REF!</definedName>
    <definedName name="Единица43" localSheetId="1">#REF!</definedName>
    <definedName name="Единица44" localSheetId="1">#REF!</definedName>
    <definedName name="Единица45" localSheetId="1">#REF!</definedName>
    <definedName name="Единица46" localSheetId="1">#REF!</definedName>
    <definedName name="Единица47" localSheetId="1">#REF!</definedName>
    <definedName name="Единица48" localSheetId="1">#REF!</definedName>
    <definedName name="Единица49" localSheetId="1">#REF!</definedName>
    <definedName name="Единица5" localSheetId="1">#REF!</definedName>
    <definedName name="Единица50" localSheetId="1">#REF!</definedName>
    <definedName name="Единица51" localSheetId="1">#REF!</definedName>
    <definedName name="Единица52" localSheetId="1">#REF!</definedName>
    <definedName name="Единица53" localSheetId="1">#REF!</definedName>
    <definedName name="Единица54" localSheetId="1">#REF!</definedName>
    <definedName name="Единица55" localSheetId="1">#REF!</definedName>
    <definedName name="Единица56" localSheetId="1">#REF!</definedName>
    <definedName name="Единица57" localSheetId="1">#REF!</definedName>
    <definedName name="Единица58" localSheetId="1">#REF!</definedName>
    <definedName name="Единица59" localSheetId="1">#REF!</definedName>
    <definedName name="Единица6" localSheetId="1">#REF!</definedName>
    <definedName name="Единица60" localSheetId="1">#REF!</definedName>
    <definedName name="Единица7" localSheetId="1">#REF!</definedName>
    <definedName name="Единица8" localSheetId="1">#REF!</definedName>
    <definedName name="Единица9" localSheetId="1">#REF!</definedName>
    <definedName name="жжж" localSheetId="1">#REF!</definedName>
    <definedName name="жпф" localSheetId="1">#REF!</definedName>
    <definedName name="Заказчик" localSheetId="1">#REF!</definedName>
    <definedName name="ик" localSheetId="1">#REF!</definedName>
    <definedName name="иошль" localSheetId="1">#REF!</definedName>
    <definedName name="ИПусто" localSheetId="1">#REF!</definedName>
    <definedName name="ить" localSheetId="1">#REF!</definedName>
    <definedName name="йцйу3йк" localSheetId="1">#REF!</definedName>
    <definedName name="йцу" localSheetId="1">#REF!</definedName>
    <definedName name="кака" localSheetId="1">#REF!</definedName>
    <definedName name="калплан" localSheetId="1">#REF!</definedName>
    <definedName name="КАТ1" localSheetId="1">'[33]Смета-Т'!#REF!</definedName>
    <definedName name="Категория_сложности" localSheetId="1">#REF!</definedName>
    <definedName name="катя" localSheetId="1">#REF!</definedName>
    <definedName name="КВАРТАЛ" localSheetId="1">'[34]Индексы'!$A$2:$A$11</definedName>
    <definedName name="кгкг" localSheetId="1">#REF!</definedName>
    <definedName name="кеке" localSheetId="1">#REF!</definedName>
    <definedName name="кенроолтьб" localSheetId="1">#REF!</definedName>
    <definedName name="ккк" localSheetId="1">#REF!</definedName>
    <definedName name="кмцамцупмуцимпы" localSheetId="1">[9]топография!#REF!</definedName>
    <definedName name="книга" localSheetId="1">#REF!</definedName>
    <definedName name="Количество_землепользователей" localSheetId="1">#REF!</definedName>
    <definedName name="Количество_контуров" localSheetId="1">#REF!</definedName>
    <definedName name="Количество_культур" localSheetId="1">#REF!</definedName>
    <definedName name="Количество_планшетов" localSheetId="1">#REF!</definedName>
    <definedName name="Количество_предприятий" localSheetId="1">#REF!</definedName>
    <definedName name="Количество_согласований" localSheetId="1">#REF!</definedName>
    <definedName name="Командировочные_расходы" localSheetId="1">#REF!</definedName>
    <definedName name="Корнеева" localSheetId="1">#REF!</definedName>
    <definedName name="КОЭФ" localSheetId="1">[37]Показатели!#REF!</definedName>
    <definedName name="КОЭФ4" localSheetId="1">'[34]Показатели'!$B$124:$B$127</definedName>
    <definedName name="КОЭФФ" localSheetId="1">[37]Показатели!#REF!</definedName>
    <definedName name="КОЭФФ1" localSheetId="1">'[34]Показатели'!$A$72:$A$76</definedName>
    <definedName name="КОЭФФ2" localSheetId="1">[37]Показатели!#REF!,[37]Показатели!#REF!,[37]Показатели!#REF!</definedName>
    <definedName name="Коэффициент" localSheetId="1">#REF!</definedName>
    <definedName name="_xlnm.Criteria" localSheetId="1">#REF!</definedName>
    <definedName name="куку" localSheetId="1">#REF!</definedName>
    <definedName name="лдллл" localSheetId="1">#REF!</definedName>
    <definedName name="лл" localSheetId="1">#REF!</definedName>
    <definedName name="ллдж" localSheetId="1">#REF!</definedName>
    <definedName name="ло" localSheetId="1">#REF!</definedName>
    <definedName name="лодло" localSheetId="1">#REF!</definedName>
    <definedName name="лол" localSheetId="1">#REF!</definedName>
    <definedName name="мил" localSheetId="1">{0,"овz";1,"z";2,"аz";5,"овz"}</definedName>
    <definedName name="мит" localSheetId="1">#REF!</definedName>
    <definedName name="мм" localSheetId="1">#REF!</definedName>
    <definedName name="МММММММММ" localSheetId="1">#REF!</definedName>
    <definedName name="мн" localSheetId="1">#REF!</definedName>
    <definedName name="Название_проекта" localSheetId="1">#REF!</definedName>
    <definedName name="новый" localSheetId="1">#REF!</definedName>
    <definedName name="Номер_договора" localSheetId="1">#REF!</definedName>
    <definedName name="о" localSheetId="1">#REF!</definedName>
    <definedName name="_xlnm.Print_Area" localSheetId="1">РД!$A$1:$F$55</definedName>
    <definedName name="Область_печати_ИМ" localSheetId="1">#REF!</definedName>
    <definedName name="объем___0" localSheetId="1">#REF!</definedName>
    <definedName name="объем___0___0" localSheetId="1">#REF!</definedName>
    <definedName name="объем___0___0___0" localSheetId="1">#REF!</definedName>
    <definedName name="объем___0___0___0___0" localSheetId="1">#REF!</definedName>
    <definedName name="объем___0___0___2" localSheetId="1">#REF!</definedName>
    <definedName name="объем___0___0___3" localSheetId="1">#REF!</definedName>
    <definedName name="объем___0___0___4" localSheetId="1">#REF!</definedName>
    <definedName name="объем___0___1" localSheetId="1">#REF!</definedName>
    <definedName name="объем___0___10" localSheetId="1">#REF!</definedName>
    <definedName name="объем___0___12" localSheetId="1">#REF!</definedName>
    <definedName name="объем___0___2" localSheetId="1">#REF!</definedName>
    <definedName name="объем___0___2___0" localSheetId="1">#REF!</definedName>
    <definedName name="объем___0___3" localSheetId="1">#REF!</definedName>
    <definedName name="объем___0___4" localSheetId="1">#REF!</definedName>
    <definedName name="объем___0___5" localSheetId="1">#REF!</definedName>
    <definedName name="объем___0___6" localSheetId="1">#REF!</definedName>
    <definedName name="объем___0___8" localSheetId="1">#REF!</definedName>
    <definedName name="объем___1" localSheetId="1">#REF!</definedName>
    <definedName name="объем___1___0" localSheetId="1">#REF!</definedName>
    <definedName name="объем___10" localSheetId="1">#REF!</definedName>
    <definedName name="объем___10___0___0" localSheetId="1">#REF!</definedName>
    <definedName name="объем___10___1" localSheetId="1">#REF!</definedName>
    <definedName name="объем___10___10" localSheetId="1">#REF!</definedName>
    <definedName name="объем___10___12" localSheetId="1">#REF!</definedName>
    <definedName name="объем___11" localSheetId="1">#REF!</definedName>
    <definedName name="объем___11___10" localSheetId="1">#REF!</definedName>
    <definedName name="объем___11___2" localSheetId="1">#REF!</definedName>
    <definedName name="объем___11___4" localSheetId="1">#REF!</definedName>
    <definedName name="объем___11___6" localSheetId="1">#REF!</definedName>
    <definedName name="объем___11___8" localSheetId="1">#REF!</definedName>
    <definedName name="объем___2" localSheetId="1">#REF!</definedName>
    <definedName name="объем___2___0" localSheetId="1">#REF!</definedName>
    <definedName name="объем___2___0___0" localSheetId="1">#REF!</definedName>
    <definedName name="объем___2___0___0___0" localSheetId="1">#REF!</definedName>
    <definedName name="объем___2___1" localSheetId="1">#REF!</definedName>
    <definedName name="объем___2___10" localSheetId="1">#REF!</definedName>
    <definedName name="объем___2___12" localSheetId="1">#REF!</definedName>
    <definedName name="объем___2___2" localSheetId="1">#REF!</definedName>
    <definedName name="объем___2___3" localSheetId="1">#REF!</definedName>
    <definedName name="объем___2___4" localSheetId="1">#REF!</definedName>
    <definedName name="объем___2___6" localSheetId="1">#REF!</definedName>
    <definedName name="объем___2___8" localSheetId="1">#REF!</definedName>
    <definedName name="объем___3" localSheetId="1">#REF!</definedName>
    <definedName name="объем___3___0" localSheetId="1">#REF!</definedName>
    <definedName name="объем___3___10" localSheetId="1">#REF!</definedName>
    <definedName name="объем___3___2" localSheetId="1">#REF!</definedName>
    <definedName name="объем___3___3" localSheetId="1">#REF!</definedName>
    <definedName name="объем___3___4" localSheetId="1">#REF!</definedName>
    <definedName name="объем___3___6" localSheetId="1">#REF!</definedName>
    <definedName name="объем___3___8" localSheetId="1">#REF!</definedName>
    <definedName name="объем___4" localSheetId="1">#REF!</definedName>
    <definedName name="объем___4___0___0" localSheetId="1">#REF!</definedName>
    <definedName name="объем___4___0___0___0" localSheetId="1">#REF!</definedName>
    <definedName name="объем___4___10" localSheetId="1">#REF!</definedName>
    <definedName name="объем___4___12" localSheetId="1">#REF!</definedName>
    <definedName name="объем___4___2" localSheetId="1">#REF!</definedName>
    <definedName name="объем___4___3" localSheetId="1">#REF!</definedName>
    <definedName name="объем___4___4" localSheetId="1">#REF!</definedName>
    <definedName name="объем___4___6" localSheetId="1">#REF!</definedName>
    <definedName name="объем___4___8" localSheetId="1">#REF!</definedName>
    <definedName name="объем___5___0" localSheetId="1">#REF!</definedName>
    <definedName name="объем___5___0___0" localSheetId="1">#REF!</definedName>
    <definedName name="объем___5___0___0___0" localSheetId="1">#REF!</definedName>
    <definedName name="объем___6___0" localSheetId="1">#REF!</definedName>
    <definedName name="объем___6___0___0" localSheetId="1">#REF!</definedName>
    <definedName name="объем___6___0___0___0" localSheetId="1">#REF!</definedName>
    <definedName name="объем___6___1" localSheetId="1">#REF!</definedName>
    <definedName name="объем___6___10" localSheetId="1">#REF!</definedName>
    <definedName name="объем___6___12" localSheetId="1">#REF!</definedName>
    <definedName name="объем___6___2" localSheetId="1">#REF!</definedName>
    <definedName name="объем___6___4" localSheetId="1">#REF!</definedName>
    <definedName name="объем___6___6" localSheetId="1">#REF!</definedName>
    <definedName name="объем___6___8" localSheetId="1">#REF!</definedName>
    <definedName name="объем___7" localSheetId="1">#REF!</definedName>
    <definedName name="объем___7___0" localSheetId="1">#REF!</definedName>
    <definedName name="объем___7___10" localSheetId="1">#REF!</definedName>
    <definedName name="объем___7___2" localSheetId="1">#REF!</definedName>
    <definedName name="объем___7___4" localSheetId="1">#REF!</definedName>
    <definedName name="объем___7___6" localSheetId="1">#REF!</definedName>
    <definedName name="объем___7___8" localSheetId="1">#REF!</definedName>
    <definedName name="объем___8" localSheetId="1">#REF!</definedName>
    <definedName name="объем___8___0" localSheetId="1">#REF!</definedName>
    <definedName name="объем___8___0___0" localSheetId="1">#REF!</definedName>
    <definedName name="объем___8___0___0___0" localSheetId="1">#REF!</definedName>
    <definedName name="объем___8___1" localSheetId="1">#REF!</definedName>
    <definedName name="объем___8___10" localSheetId="1">#REF!</definedName>
    <definedName name="объем___8___12" localSheetId="1">#REF!</definedName>
    <definedName name="объем___8___2" localSheetId="1">#REF!</definedName>
    <definedName name="объем___8___4" localSheetId="1">#REF!</definedName>
    <definedName name="объем___8___6" localSheetId="1">#REF!</definedName>
    <definedName name="объем___8___8" localSheetId="1">#REF!</definedName>
    <definedName name="объем___9" localSheetId="1">#REF!</definedName>
    <definedName name="объем___9___0" localSheetId="1">#REF!</definedName>
    <definedName name="объем___9___0___0" localSheetId="1">#REF!</definedName>
    <definedName name="объем___9___0___0___0" localSheetId="1">#REF!</definedName>
    <definedName name="объем___9___10" localSheetId="1">#REF!</definedName>
    <definedName name="объем___9___2" localSheetId="1">#REF!</definedName>
    <definedName name="объем___9___4" localSheetId="1">#REF!</definedName>
    <definedName name="объем___9___6" localSheetId="1">#REF!</definedName>
    <definedName name="объем___9___8" localSheetId="1">#REF!</definedName>
    <definedName name="объем1" localSheetId="1">#REF!</definedName>
    <definedName name="олпрол" localSheetId="1">#REF!</definedName>
    <definedName name="олролрт" localSheetId="1">#REF!</definedName>
    <definedName name="ОЛЯ" localSheetId="1">#REF!</definedName>
    <definedName name="ооо" localSheetId="1">#REF!</definedName>
    <definedName name="оооо" localSheetId="1">#REF!</definedName>
    <definedName name="оот" localSheetId="1">#REF!</definedName>
    <definedName name="орп" localSheetId="1">[45]Смета!#REF!</definedName>
    <definedName name="п" localSheetId="1">#REF!</definedName>
    <definedName name="паирав" localSheetId="1">#REF!</definedName>
    <definedName name="паша" localSheetId="1">#REF!</definedName>
    <definedName name="ПБ" localSheetId="1">#REF!</definedName>
    <definedName name="план" localSheetId="1">[18]топография!#REF!</definedName>
    <definedName name="Площадь" localSheetId="1">#REF!</definedName>
    <definedName name="Площадь_нелинейных_объектов" localSheetId="1">#REF!</definedName>
    <definedName name="Площадь_планшетов" localSheetId="1">#REF!</definedName>
    <definedName name="подста" localSheetId="1">#REF!</definedName>
    <definedName name="попр" localSheetId="1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8" localSheetId="1">#REF!</definedName>
    <definedName name="ппп" localSheetId="1">#REF!</definedName>
    <definedName name="ПР" localSheetId="1">#REF!</definedName>
    <definedName name="про" localSheetId="1">#REF!</definedName>
    <definedName name="пробная" localSheetId="1">#REF!</definedName>
    <definedName name="промбез" localSheetId="1">[51]топография!#REF!</definedName>
    <definedName name="Промбезоп" localSheetId="1">#REF!</definedName>
    <definedName name="пс" localSheetId="1">#REF!</definedName>
    <definedName name="пс40" localSheetId="1">#REF!</definedName>
    <definedName name="р" localSheetId="1">#REF!</definedName>
    <definedName name="Работа1" localSheetId="1">#REF!</definedName>
    <definedName name="Работа10" localSheetId="1">#REF!</definedName>
    <definedName name="Работа11" localSheetId="1">#REF!</definedName>
    <definedName name="Работа12" localSheetId="1">#REF!</definedName>
    <definedName name="Работа13" localSheetId="1">#REF!</definedName>
    <definedName name="Работа14" localSheetId="1">#REF!</definedName>
    <definedName name="Работа15" localSheetId="1">#REF!</definedName>
    <definedName name="Работа16" localSheetId="1">#REF!</definedName>
    <definedName name="Работа17" localSheetId="1">#REF!</definedName>
    <definedName name="Работа18" localSheetId="1">#REF!</definedName>
    <definedName name="Работа19" localSheetId="1">#REF!</definedName>
    <definedName name="Работа2" localSheetId="1">#REF!</definedName>
    <definedName name="Работа20" localSheetId="1">#REF!</definedName>
    <definedName name="Работа21" localSheetId="1">#REF!</definedName>
    <definedName name="Работа22" localSheetId="1">#REF!</definedName>
    <definedName name="Работа23" localSheetId="1">#REF!</definedName>
    <definedName name="Работа24" localSheetId="1">#REF!</definedName>
    <definedName name="Работа25" localSheetId="1">#REF!</definedName>
    <definedName name="Работа26" localSheetId="1">#REF!</definedName>
    <definedName name="Работа27" localSheetId="1">#REF!</definedName>
    <definedName name="Работа28" localSheetId="1">#REF!</definedName>
    <definedName name="Работа29" localSheetId="1">#REF!</definedName>
    <definedName name="Работа3" localSheetId="1">#REF!</definedName>
    <definedName name="Работа30" localSheetId="1">#REF!</definedName>
    <definedName name="Работа31" localSheetId="1">#REF!</definedName>
    <definedName name="Работа32" localSheetId="1">#REF!</definedName>
    <definedName name="Работа33" localSheetId="1">#REF!</definedName>
    <definedName name="Работа34" localSheetId="1">#REF!</definedName>
    <definedName name="Работа35" localSheetId="1">#REF!</definedName>
    <definedName name="Работа36" localSheetId="1">#REF!</definedName>
    <definedName name="Работа37" localSheetId="1">#REF!</definedName>
    <definedName name="Работа38" localSheetId="1">#REF!</definedName>
    <definedName name="Работа39" localSheetId="1">#REF!</definedName>
    <definedName name="Работа4" localSheetId="1">#REF!</definedName>
    <definedName name="Работа40" localSheetId="1">#REF!</definedName>
    <definedName name="Работа41" localSheetId="1">#REF!</definedName>
    <definedName name="Работа42" localSheetId="1">#REF!</definedName>
    <definedName name="Работа43" localSheetId="1">#REF!</definedName>
    <definedName name="Работа44" localSheetId="1">#REF!</definedName>
    <definedName name="Работа45" localSheetId="1">#REF!</definedName>
    <definedName name="Работа46" localSheetId="1">#REF!</definedName>
    <definedName name="Работа47" localSheetId="1">#REF!</definedName>
    <definedName name="Работа48" localSheetId="1">#REF!</definedName>
    <definedName name="Работа49" localSheetId="1">#REF!</definedName>
    <definedName name="Работа5" localSheetId="1">#REF!</definedName>
    <definedName name="Работа50" localSheetId="1">#REF!</definedName>
    <definedName name="Работа51" localSheetId="1">#REF!</definedName>
    <definedName name="Работа52" localSheetId="1">#REF!</definedName>
    <definedName name="Работа53" localSheetId="1">#REF!</definedName>
    <definedName name="Работа54" localSheetId="1">#REF!</definedName>
    <definedName name="Работа55" localSheetId="1">#REF!</definedName>
    <definedName name="Работа56" localSheetId="1">#REF!</definedName>
    <definedName name="Работа57" localSheetId="1">#REF!</definedName>
    <definedName name="Работа58" localSheetId="1">#REF!</definedName>
    <definedName name="Работа59" localSheetId="1">#REF!</definedName>
    <definedName name="Работа6" localSheetId="1">#REF!</definedName>
    <definedName name="Работа60" localSheetId="1">#REF!</definedName>
    <definedName name="Работа7" localSheetId="1">#REF!</definedName>
    <definedName name="Работа8" localSheetId="1">#REF!</definedName>
    <definedName name="Работа9" localSheetId="1">#REF!</definedName>
    <definedName name="расчет" localSheetId="1">#REF!</definedName>
    <definedName name="ргл" localSheetId="1">#REF!</definedName>
    <definedName name="РД" localSheetId="1">#REF!</definedName>
    <definedName name="рл" localSheetId="1">[22]топография!#REF!</definedName>
    <definedName name="рлдг" localSheetId="1">#REF!</definedName>
    <definedName name="рол" localSheetId="1">[50]топография!#REF!</definedName>
    <definedName name="роло" localSheetId="1">#REF!</definedName>
    <definedName name="ропгнлпеглн" localSheetId="1">#REF!</definedName>
    <definedName name="рпв" localSheetId="1">#REF!</definedName>
    <definedName name="ррр" localSheetId="1">#REF!</definedName>
    <definedName name="ртип" localSheetId="1">#REF!</definedName>
    <definedName name="Руководитель" localSheetId="1">#REF!</definedName>
    <definedName name="с3" localSheetId="1">#REF!</definedName>
    <definedName name="с4" localSheetId="1">#REF!</definedName>
    <definedName name="свод1" localSheetId="1">[53]топография!#REF!</definedName>
    <definedName name="сврд" localSheetId="1">[53]топография!#REF!</definedName>
    <definedName name="см" localSheetId="1">#REF!</definedName>
    <definedName name="смета" localSheetId="1">#REF!</definedName>
    <definedName name="смета1" localSheetId="1">#REF!</definedName>
    <definedName name="сми" localSheetId="1">#REF!</definedName>
    <definedName name="СМР" localSheetId="1">#REF!</definedName>
    <definedName name="Согласование" localSheetId="1">#REF!</definedName>
    <definedName name="Составил" localSheetId="1">'[5]Таблица 4 АСУТП'!$B$102:$B$104</definedName>
    <definedName name="Составитель" localSheetId="1">#REF!</definedName>
    <definedName name="ссс" localSheetId="1">#REF!</definedName>
    <definedName name="СТАД" localSheetId="1">'[34]Показатели'!$A$79:$A$80</definedName>
    <definedName name="СТЕП" localSheetId="1">'[34]Показатели'!$B$85:$B$88</definedName>
    <definedName name="Строительная_полоса" localSheetId="1">#REF!</definedName>
    <definedName name="топ1" localSheetId="1">#REF!</definedName>
    <definedName name="топ2" localSheetId="1">#REF!</definedName>
    <definedName name="топо" localSheetId="1">#REF!</definedName>
    <definedName name="топогр1" localSheetId="1">#REF!</definedName>
    <definedName name="топограф" localSheetId="1">#REF!</definedName>
    <definedName name="ТС1" localSheetId="1">#REF!</definedName>
    <definedName name="тыс" localSheetId="1">{0,"тысячz";1,"тысячаz";2,"тысячиz";5,"тысячz"}</definedName>
    <definedName name="тьбю" localSheetId="1">#REF!</definedName>
    <definedName name="ук" localSheetId="1">#REF!</definedName>
    <definedName name="уцуц" localSheetId="1">#REF!</definedName>
    <definedName name="Участок" localSheetId="1">#REF!</definedName>
    <definedName name="Ф10" localSheetId="1">'[34]Показатели'!$B$57:$B$69</definedName>
    <definedName name="Ф100" localSheetId="1">'[34]Показатели'!$B$70:$B$71</definedName>
    <definedName name="Ф2" localSheetId="1">'[34]Показатели'!$B$5:$B$10</definedName>
    <definedName name="Ф5" localSheetId="1">'[34]Показатели'!$B$12:$B$18</definedName>
    <definedName name="Ф51" localSheetId="1">'[34]Показатели'!$B$19:$B$20</definedName>
    <definedName name="Ф6" localSheetId="1">'[34]Показатели'!$B$22:$B$25</definedName>
    <definedName name="Ф7" localSheetId="1">'[34]Показатели'!$B$27:$B$33</definedName>
    <definedName name="Ф8" localSheetId="1">'[34]Показатели'!$B$35:$B$39</definedName>
    <definedName name="Ф9" localSheetId="1">'[34]Показатели'!$B$41:$B$53</definedName>
    <definedName name="Ф90" localSheetId="1">'[34]Показатели'!$B$54:$B$55</definedName>
    <definedName name="фнн" localSheetId="1">#REF!</definedName>
    <definedName name="ффггг" localSheetId="1">#REF!</definedName>
    <definedName name="ффыв" localSheetId="1">#REF!</definedName>
    <definedName name="фыв" localSheetId="1">#REF!</definedName>
    <definedName name="цена___0" localSheetId="1">#REF!</definedName>
    <definedName name="цена___0___0" localSheetId="1">#REF!</definedName>
    <definedName name="цена___0___0___0" localSheetId="1">#REF!</definedName>
    <definedName name="цена___0___0___0___0" localSheetId="1">#REF!</definedName>
    <definedName name="цена___0___0___2" localSheetId="1">#REF!</definedName>
    <definedName name="цена___0___0___3" localSheetId="1">#REF!</definedName>
    <definedName name="цена___0___0___4" localSheetId="1">#REF!</definedName>
    <definedName name="цена___0___1" localSheetId="1">#REF!</definedName>
    <definedName name="цена___0___10" localSheetId="1">#REF!</definedName>
    <definedName name="цена___0___12" localSheetId="1">#REF!</definedName>
    <definedName name="цена___0___2" localSheetId="1">#REF!</definedName>
    <definedName name="цена___0___2___0" localSheetId="1">#REF!</definedName>
    <definedName name="цена___0___3" localSheetId="1">#REF!</definedName>
    <definedName name="цена___0___4" localSheetId="1">#REF!</definedName>
    <definedName name="цена___0___5" localSheetId="1">#REF!</definedName>
    <definedName name="цена___0___6" localSheetId="1">#REF!</definedName>
    <definedName name="цена___0___8" localSheetId="1">#REF!</definedName>
    <definedName name="цена___1" localSheetId="1">#REF!</definedName>
    <definedName name="цена___1___0" localSheetId="1">#REF!</definedName>
    <definedName name="цена___10" localSheetId="1">#REF!</definedName>
    <definedName name="цена___10___0___0" localSheetId="1">#REF!</definedName>
    <definedName name="цена___10___1" localSheetId="1">#REF!</definedName>
    <definedName name="цена___10___10" localSheetId="1">#REF!</definedName>
    <definedName name="цена___10___12" localSheetId="1">#REF!</definedName>
    <definedName name="цена___11" localSheetId="1">#REF!</definedName>
    <definedName name="цена___11___10" localSheetId="1">#REF!</definedName>
    <definedName name="цена___11___2" localSheetId="1">#REF!</definedName>
    <definedName name="цена___11___4" localSheetId="1">#REF!</definedName>
    <definedName name="цена___11___6" localSheetId="1">#REF!</definedName>
    <definedName name="цена___11___8" localSheetId="1">#REF!</definedName>
    <definedName name="цена___2" localSheetId="1">#REF!</definedName>
    <definedName name="цена___2___0" localSheetId="1">#REF!</definedName>
    <definedName name="цена___2___0___0" localSheetId="1">#REF!</definedName>
    <definedName name="цена___2___0___0___0" localSheetId="1">#REF!</definedName>
    <definedName name="цена___2___1" localSheetId="1">#REF!</definedName>
    <definedName name="цена___2___10" localSheetId="1">#REF!</definedName>
    <definedName name="цена___2___12" localSheetId="1">#REF!</definedName>
    <definedName name="цена___2___2" localSheetId="1">#REF!</definedName>
    <definedName name="цена___2___3" localSheetId="1">#REF!</definedName>
    <definedName name="цена___2___4" localSheetId="1">#REF!</definedName>
    <definedName name="цена___2___6" localSheetId="1">#REF!</definedName>
    <definedName name="цена___2___8" localSheetId="1">#REF!</definedName>
    <definedName name="цена___3" localSheetId="1">#REF!</definedName>
    <definedName name="цена___3___0" localSheetId="1">#REF!</definedName>
    <definedName name="цена___3___10" localSheetId="1">#REF!</definedName>
    <definedName name="цена___3___2" localSheetId="1">#REF!</definedName>
    <definedName name="цена___3___3" localSheetId="1">#REF!</definedName>
    <definedName name="цена___3___4" localSheetId="1">#REF!</definedName>
    <definedName name="цена___3___6" localSheetId="1">#REF!</definedName>
    <definedName name="цена___3___8" localSheetId="1">#REF!</definedName>
    <definedName name="цена___4" localSheetId="1">#REF!</definedName>
    <definedName name="цена___4___0___0" localSheetId="1">#REF!</definedName>
    <definedName name="цена___4___0___0___0" localSheetId="1">#REF!</definedName>
    <definedName name="цена___4___10" localSheetId="1">#REF!</definedName>
    <definedName name="цена___4___12" localSheetId="1">#REF!</definedName>
    <definedName name="цена___4___2" localSheetId="1">#REF!</definedName>
    <definedName name="цена___4___3" localSheetId="1">#REF!</definedName>
    <definedName name="цена___4___4" localSheetId="1">#REF!</definedName>
    <definedName name="цена___4___6" localSheetId="1">#REF!</definedName>
    <definedName name="цена___4___8" localSheetId="1">#REF!</definedName>
    <definedName name="цена___5___0" localSheetId="1">#REF!</definedName>
    <definedName name="цена___5___0___0" localSheetId="1">#REF!</definedName>
    <definedName name="цена___5___0___0___0" localSheetId="1">#REF!</definedName>
    <definedName name="цена___6___0" localSheetId="1">#REF!</definedName>
    <definedName name="цена___6___0___0" localSheetId="1">#REF!</definedName>
    <definedName name="цена___6___0___0___0" localSheetId="1">#REF!</definedName>
    <definedName name="цена___6___1" localSheetId="1">#REF!</definedName>
    <definedName name="цена___6___10" localSheetId="1">#REF!</definedName>
    <definedName name="цена___6___12" localSheetId="1">#REF!</definedName>
    <definedName name="цена___6___2" localSheetId="1">#REF!</definedName>
    <definedName name="цена___6___4" localSheetId="1">#REF!</definedName>
    <definedName name="цена___6___6" localSheetId="1">#REF!</definedName>
    <definedName name="цена___6___8" localSheetId="1">#REF!</definedName>
    <definedName name="цена___7" localSheetId="1">#REF!</definedName>
    <definedName name="цена___7___0" localSheetId="1">#REF!</definedName>
    <definedName name="цена___7___10" localSheetId="1">#REF!</definedName>
    <definedName name="цена___7___2" localSheetId="1">#REF!</definedName>
    <definedName name="цена___7___4" localSheetId="1">#REF!</definedName>
    <definedName name="цена___7___6" localSheetId="1">#REF!</definedName>
    <definedName name="цена___7___8" localSheetId="1">#REF!</definedName>
    <definedName name="цена___8" localSheetId="1">#REF!</definedName>
    <definedName name="цена___8___0" localSheetId="1">#REF!</definedName>
    <definedName name="цена___8___0___0" localSheetId="1">#REF!</definedName>
    <definedName name="цена___8___0___0___0" localSheetId="1">#REF!</definedName>
    <definedName name="цена___8___1" localSheetId="1">#REF!</definedName>
    <definedName name="цена___8___10" localSheetId="1">#REF!</definedName>
    <definedName name="цена___8___12" localSheetId="1">#REF!</definedName>
    <definedName name="цена___8___2" localSheetId="1">#REF!</definedName>
    <definedName name="цена___8___4" localSheetId="1">#REF!</definedName>
    <definedName name="цена___8___6" localSheetId="1">#REF!</definedName>
    <definedName name="цена___8___8" localSheetId="1">#REF!</definedName>
    <definedName name="цена___9" localSheetId="1">#REF!</definedName>
    <definedName name="цена___9___0" localSheetId="1">#REF!</definedName>
    <definedName name="цена___9___0___0" localSheetId="1">#REF!</definedName>
    <definedName name="цена___9___0___0___0" localSheetId="1">#REF!</definedName>
    <definedName name="цена___9___10" localSheetId="1">#REF!</definedName>
    <definedName name="цена___9___2" localSheetId="1">#REF!</definedName>
    <definedName name="цена___9___4" localSheetId="1">#REF!</definedName>
    <definedName name="цена___9___6" localSheetId="1">#REF!</definedName>
    <definedName name="цена___9___8" localSheetId="1">#REF!</definedName>
    <definedName name="цук" localSheetId="1">#REF!</definedName>
    <definedName name="черт." localSheetId="1">#REF!</definedName>
    <definedName name="чс" localSheetId="1">#REF!</definedName>
    <definedName name="чть" localSheetId="1">#REF!</definedName>
    <definedName name="щшшщрг" localSheetId="1">#REF!</definedName>
    <definedName name="щщ" localSheetId="1">#REF!</definedName>
    <definedName name="ъхз" localSheetId="1">#REF!</definedName>
    <definedName name="ЫВGGGGGGGGGGGGGGG" localSheetId="1">#REF!</definedName>
    <definedName name="ыыы" localSheetId="1">#REF!</definedName>
    <definedName name="эк" localSheetId="1">#REF!</definedName>
    <definedName name="эк1" localSheetId="1">#REF!</definedName>
    <definedName name="эко" localSheetId="1">#REF!</definedName>
    <definedName name="эко1" localSheetId="1">#REF!</definedName>
    <definedName name="экол.1" localSheetId="1">[50]топография!#REF!</definedName>
    <definedName name="экол1" localSheetId="1">#REF!</definedName>
    <definedName name="экол2" localSheetId="1">#REF!</definedName>
    <definedName name="Экол3" localSheetId="1">#REF!</definedName>
    <definedName name="эколог" localSheetId="1">#REF!</definedName>
    <definedName name="эмс" localSheetId="1">[11]топография!#REF!</definedName>
    <definedName name="ЮФУ" localSheetId="1">#REF!</definedName>
    <definedName name="ЮФУ2" localSheetId="1">#REF!</definedName>
    <definedName name="я" localSheetId="1">#REF!</definedName>
    <definedName name="_xlnm.Print_Area" localSheetId="2">АСУТПрд!$A$1:$J$40</definedName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_xlnm.Print_Area_2">#REF!</definedName>
    <definedName name="__a2">#REF!</definedName>
    <definedName name="__dFF10">'[1]списки'!$J$1:$J$15</definedName>
    <definedName name="__dFF2">'[1]списки'!$B$1:$B$7</definedName>
    <definedName name="__dFF5">'[1]списки'!$E$1:$E$9</definedName>
    <definedName name="__dFF6">'[1]списки'!$F$1:$F$5</definedName>
    <definedName name="__dFF7">'[1]списки'!$G$1:$G$8</definedName>
    <definedName name="__dFF8">'[1]списки'!$H$1:$H$6</definedName>
    <definedName name="__dFF9">'[1]списки'!$I$1:$I$15</definedName>
    <definedName name="__IntlFixup" hidden="1">TRUE</definedName>
    <definedName name="__qs1">'[1]списки'!$L$1:$L$2</definedName>
    <definedName name="__qs2">#REF!</definedName>
    <definedName name="__qs3">#REF!</definedName>
    <definedName name="__qs4">'[1]списки'!$K$1:$K$5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1">'[2]списки'!$E$1:$E$9</definedName>
    <definedName name="_a2">#REF!</definedName>
    <definedName name="_dFF10">'[3]списки'!$J$1:$J$15</definedName>
    <definedName name="_dFF2">'[3]списки'!$B$1:$B$7</definedName>
    <definedName name="_dFF5">'[3]списки'!$E$1:$E$9</definedName>
    <definedName name="_dFF6">'[3]списки'!$F$1:$F$5</definedName>
    <definedName name="_dFF7">'[3]списки'!$G$1:$G$8</definedName>
    <definedName name="_dFF8">'[3]списки'!$H$1:$H$6</definedName>
    <definedName name="_dFF9">'[3]списки'!$I$1:$I$15</definedName>
    <definedName name="_Fill" hidden="1">#REF!</definedName>
    <definedName name="_FilterDatabase" hidden="1">#REF!</definedName>
    <definedName name="_Hlt440565644_1">#REF!</definedName>
    <definedName name="_Izm">[4]Стрельна!#REF!</definedName>
    <definedName name="_qs1">'[3]списки'!$L$1:$L$2</definedName>
    <definedName name="_qs2">#REF!</definedName>
    <definedName name="_qs3">#REF!</definedName>
    <definedName name="_qs4">'[3]списки'!$K$1:$K$5</definedName>
    <definedName name="_VolN">[4]Стрельна!#REF!</definedName>
    <definedName name="_VolPartN">[4]Стрельна!#REF!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а2">#REF!</definedName>
    <definedName name="_Восемь">'[5]Таблица 4 АСУТП'!$B$84:$B$86</definedName>
    <definedName name="_два_1">'[5]Таблица 4 АСУТП'!$B$16:$B$23</definedName>
    <definedName name="_два_2">'[5]Таблица 4 АСУТП'!$B$24:$B$25</definedName>
    <definedName name="_Девять">'[5]Таблица 4 АСУТП'!$B$88:$B$90</definedName>
    <definedName name="_пять">'[5]Таблица 4 АСУТП'!$B$42:$B$47</definedName>
    <definedName name="_Раз">'[5]Таблица 4 АСУТП'!$B$8:$B$14</definedName>
    <definedName name="_семь_1">'[5]Таблица 4 АСУТП'!$B$66:$B$79</definedName>
    <definedName name="_семь_2">'[5]Таблица 4 АСУТП'!$B$80:$B$81</definedName>
    <definedName name="_Стоимость_УНЦП">#REF!</definedName>
    <definedName name="_три">'[5]Таблица 4 АСУТП'!$B$27:$B$31</definedName>
    <definedName name="_xlnm._FilterDatabase" hidden="1">#REF!</definedName>
    <definedName name="_четыре">'[5]Таблица 4 АСУТП'!$B$33:$B$40</definedName>
    <definedName name="_шесть_1">'[5]Таблица 4 АСУТП'!$B$49:$B$62</definedName>
    <definedName name="_шесть_2">'[5]Таблица 4 АСУТП'!$B$63:$B$64</definedName>
    <definedName name="A99999999">#REF!</definedName>
    <definedName name="ABN">#NAME?</definedName>
    <definedName name="AS2DocOpenMode" hidden="1">"AS2DocumentEdit"</definedName>
    <definedName name="asd">#REF!</definedName>
    <definedName name="bjbkl">[7]топография!#REF!</definedName>
    <definedName name="BLPH1" hidden="1">'[8]Read me first'!$D$15</definedName>
    <definedName name="BLPH2" hidden="1">'[8]Read me first'!$Z$15</definedName>
    <definedName name="Categories">#REF!</definedName>
    <definedName name="dck">[10]топография!#REF!</definedName>
    <definedName name="dckl">[11]топография!#REF!</definedName>
    <definedName name="dckl000">[11]топография!#REF!</definedName>
    <definedName name="dckl666">[11]топография!#REF!</definedName>
    <definedName name="dckl789">[11]топография!#REF!</definedName>
    <definedName name="ddduy">#REF!</definedName>
    <definedName name="dial_koef_udar">#NAME?</definedName>
    <definedName name="dial_koef_zap">#NAME?</definedName>
    <definedName name="dial_mater">#NAME?</definedName>
    <definedName name="dial_mater_udar">#NAME?</definedName>
    <definedName name="dialog_montag_show">#NAME?</definedName>
    <definedName name="ehc" hidden="1">#REF!</definedName>
    <definedName name="Excel_BuiltIn_Print_Area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>"$#ССЫЛ!.$A$2:$D$4"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7">"$#ССЫЛ!.$A$2:$E$5"</definedName>
    <definedName name="Excel_BuiltIn_Print_Area_9">#REF!</definedName>
    <definedName name="Excel_BuiltIn_Print_Titles">#REF!</definedName>
    <definedName name="Excel_BuiltIn_Print_Titles_12">#REF!</definedName>
    <definedName name="Excel_BuiltIn_Print_Titles_13">#REF!</definedName>
    <definedName name="Excel_BuiltIn_Print_Titles_13_1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8">#REF!</definedName>
    <definedName name="Excel_BuiltIn_Print_Titles_9">#REF!</definedName>
    <definedName name="Excel_BuiltIn_Print_Titles_9_1">#REF!</definedName>
    <definedName name="FD">#NAME?</definedName>
    <definedName name="fghj">#NAME?</definedName>
    <definedName name="gerl">#NAME?</definedName>
    <definedName name="hfcxtn" hidden="1">#REF!</definedName>
    <definedName name="Ind">#REF!</definedName>
    <definedName name="Itog">#REF!</definedName>
    <definedName name="Iквартал2014">'[17]Индексы'!$A$2:$A$18</definedName>
    <definedName name="ljujhunb">[18]топография!#REF!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juhfabx">#REF!</definedName>
    <definedName name="Obj">#REF!</definedName>
    <definedName name="PDat">#NAME?</definedName>
    <definedName name="q">#REF!</definedName>
    <definedName name="Rashod_dolot_udar">#NAME?</definedName>
    <definedName name="Rashod_dolot_zap">#NAME?</definedName>
    <definedName name="SM">#REF!</definedName>
    <definedName name="SM_SM">#REF!</definedName>
    <definedName name="SM_SM1">#REF!</definedName>
    <definedName name="SM_SM45">#REF!</definedName>
    <definedName name="SM_SM6">#REF!</definedName>
    <definedName name="SM_STO">#REF!</definedName>
    <definedName name="SM_STO_1">'[19]СМЕТА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um_Prop">#NAME?</definedName>
    <definedName name="SV">#REF!</definedName>
    <definedName name="SV_STO">#REF!</definedName>
    <definedName name="Times">#REF!</definedName>
    <definedName name="Times___0">#REF!</definedName>
    <definedName name="Title_Format">[4]Стрельна!#REF!</definedName>
    <definedName name="VH">#REF!</definedName>
    <definedName name="vvod_ini">#NAME?</definedName>
    <definedName name="w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ZAK1">#REF!</definedName>
    <definedName name="ZAK2">#REF!</definedName>
    <definedName name="zzzz">#REF!</definedName>
    <definedName name="а">#REF!</definedName>
    <definedName name="а1">#REF!</definedName>
    <definedName name="А10">#REF!</definedName>
    <definedName name="а12">#REF!</definedName>
    <definedName name="А2">#REF!</definedName>
    <definedName name="а35">#REF!</definedName>
    <definedName name="а36">#REF!</definedName>
    <definedName name="аа">#REF!</definedName>
    <definedName name="ааааааааыфффф">#REF!</definedName>
    <definedName name="абв10">#REF!</definedName>
    <definedName name="ав">#REF!</definedName>
    <definedName name="ава">#REF!</definedName>
    <definedName name="аве">#NAME?</definedName>
    <definedName name="авжддд">#REF!</definedName>
    <definedName name="авс">#REF!</definedName>
    <definedName name="аморт.">#NAME?</definedName>
    <definedName name="апр">[22]топография!#REF!</definedName>
    <definedName name="араера">#REF!</definedName>
    <definedName name="АФС">[7]топография!#REF!</definedName>
    <definedName name="_xlnm.Database">#REF!</definedName>
    <definedName name="блр4545">#REF!</definedName>
    <definedName name="в">#REF!</definedName>
    <definedName name="вап">#REF!</definedName>
    <definedName name="вб">'[23]ЛЧ Р'!$C$55:$H$62</definedName>
    <definedName name="ввв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хняя_часть">#REF!</definedName>
    <definedName name="ветер">'[24]Таблица'!$O$23:$O$24</definedName>
    <definedName name="вика">#REF!</definedName>
    <definedName name="ВЛ110">'[25]Справка'!$I$3:$I$35</definedName>
    <definedName name="Воздушные_линии">'[24]Таблица'!$B$6:$B$81</definedName>
    <definedName name="Восстановление_покрытий">'[24]Таблица'!$B$354:$B$358</definedName>
    <definedName name="впвпвппвпвенег5">#REF!</definedName>
    <definedName name="вравар">#REF!</definedName>
    <definedName name="вс" hidden="1">{#N/A,#N/A,FALSE,"Aging Summary";#N/A,#N/A,FALSE,"Ratio Analysis";#N/A,#N/A,FALSE,"Test 120 Day Accts";#N/A,#N/A,FALSE,"Tickmarks"}</definedName>
    <definedName name="Всего_по_смете">#REF!</definedName>
    <definedName name="Выключатели">'[24]Таблица'!$B$479:$B$498</definedName>
    <definedName name="ггггггггггггггггггггггггггггггггггггггггггггггг">[10]топография!#REF!</definedName>
    <definedName name="гелог">#REF!</definedName>
    <definedName name="гео">#REF!</definedName>
    <definedName name="геол.1">#REF!</definedName>
    <definedName name="Геол_Лазаревск">[26]топография!#REF!</definedName>
    <definedName name="геол1">#REF!</definedName>
    <definedName name="геол4">#REF!</definedName>
    <definedName name="геология">#REF!</definedName>
    <definedName name="геоф">#REF!</definedName>
    <definedName name="геоф1">#REF!</definedName>
    <definedName name="Геофиз">#REF!</definedName>
    <definedName name="Геофиз1">#REF!</definedName>
    <definedName name="геофизика">#REF!</definedName>
    <definedName name="Гидро">[27]топография!#REF!</definedName>
    <definedName name="гидро1">#REF!</definedName>
    <definedName name="Гидро4">[27]топография!#REF!</definedName>
    <definedName name="гидро5">#REF!</definedName>
    <definedName name="гидрол">#REF!</definedName>
    <definedName name="гидрол.4">#REF!</definedName>
    <definedName name="Гидролог">#REF!</definedName>
    <definedName name="Гидролог4">#REF!</definedName>
    <definedName name="Гидрология_7.03.08">[18]топография!#REF!</definedName>
    <definedName name="Гидрология7">[18]топография!#REF!</definedName>
    <definedName name="ГИП">#REF!</definedName>
    <definedName name="ГИП2">'[28]Таблица 4 АСУТП'!$B$92:$B$99</definedName>
    <definedName name="гшшг">NA()</definedName>
    <definedName name="д">#REF!</definedName>
    <definedName name="д4">#REF!</definedName>
    <definedName name="дд">[29]Смета!#REF!</definedName>
    <definedName name="ДДД">[29]Смета!#REF!</definedName>
    <definedName name="ддддд">#REF!</definedName>
    <definedName name="Демонтаж_ВЛ">'[24]Таблица'!$B$149:$B$169</definedName>
    <definedName name="Демонтаж_ВЛ_0_4_10_кВ_поопорно">'[24]Таблица'!$B$172:$B$179</definedName>
    <definedName name="Демонтаж_ж_б_опор_ВЛ_35_220_кВ__тыс._руб._за_1_м3">'[24]Таблица'!$B$182:$B$190</definedName>
    <definedName name="Демонтаж_зданий">[24]Таблица!#REF!</definedName>
    <definedName name="Демонтаж_оборудования_ПС">'[24]Таблица'!$B$612:$B$663</definedName>
    <definedName name="Демонтаж_стальных_опор_ВЛ_35_220_кВ__тыс._руб._за_1_т">'[24]Таблица'!$B$193:$B$201</definedName>
    <definedName name="Дефлятор">#REF!</definedName>
    <definedName name="Дефлятор1">#REF!</definedName>
    <definedName name="длждх">[11]топография!#REF!</definedName>
    <definedName name="Длинна_границы">#REF!</definedName>
    <definedName name="Длинна_трассы">#REF!</definedName>
    <definedName name="ДСК">[18]топография!#REF!</definedName>
    <definedName name="ДСК1">[18]топография!#REF!</definedName>
    <definedName name="Ева">#NAME?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жжж">#REF!</definedName>
    <definedName name="жпф">#REF!</definedName>
    <definedName name="Заголовок_печати">#REF!</definedName>
    <definedName name="Заголовок_раздела">#REF!</definedName>
    <definedName name="Заказчик">#REF!</definedName>
    <definedName name="Закрытые_подстанции_в_целом">'[24]Таблица'!$B$409:$B$418</definedName>
    <definedName name="Затраты_на_вырубку_просеки">'[24]Таблица'!$B$109:$B$112</definedName>
    <definedName name="Затраты_на_устройство_лежневых_дорог">'[24]Таблица'!$B$113:$B$122</definedName>
    <definedName name="Здания_КРУЭ__ЗРУ__укомплектованных_оборудованием">'[24]Таблица'!$B$694:$B$697</definedName>
    <definedName name="зждзд">#REF!</definedName>
    <definedName name="Зоны">'[24]Регионы'!$HN$5:$IQ$5</definedName>
    <definedName name="ик">#REF!</definedName>
    <definedName name="Инженерно_геодезические_изыскания_трассы_КВЛ_6_кВ">[31]Сводник!#REF!</definedName>
    <definedName name="иоделир.">#NAME?</definedName>
    <definedName name="иошль">#REF!</definedName>
    <definedName name="ИПусто">#REF!</definedName>
    <definedName name="ить">#REF!</definedName>
    <definedName name="й">#REF!</definedName>
    <definedName name="йй">#NAME?</definedName>
    <definedName name="ййй">[11]топография!#REF!</definedName>
    <definedName name="йцйу3йк">#REF!</definedName>
    <definedName name="йцйц">NA()</definedName>
    <definedName name="йцу">#REF!</definedName>
    <definedName name="Кабельные_линии">'[24]Таблица'!$B$205:$B$339</definedName>
    <definedName name="кака">#REF!</definedName>
    <definedName name="калплан">#REF!</definedName>
    <definedName name="КАТ1">#REF!</definedName>
    <definedName name="Категория_сложности">#REF!</definedName>
    <definedName name="катя">#REF!</definedName>
    <definedName name="КВАРТАЛ">'[34]Индексы'!$A$2:$A$11</definedName>
    <definedName name="КВАРТАЛ2">#REF!</definedName>
    <definedName name="Кварталы">'[24]Регионы'!$B$154:$B$182</definedName>
    <definedName name="кгкг">#REF!</definedName>
    <definedName name="кеке">#REF!</definedName>
    <definedName name="кенроолтьб">#REF!</definedName>
    <definedName name="кк">#NAME?</definedName>
    <definedName name="ккк">#REF!</definedName>
    <definedName name="кмцамцупмуцимпы">[9]топография!#REF!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'[35]Титульный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енсаторы">'[24]Таблица'!$B$544:$B$559</definedName>
    <definedName name="Комплектные_трансформаторные_устройства">'[24]Таблица'!$B$132:$B$146</definedName>
    <definedName name="Корнеева">#REF!</definedName>
    <definedName name="коф">#NAME?</definedName>
    <definedName name="КОЭФ">[37]Показатели!#REF!</definedName>
    <definedName name="КОЭФ3">#REF!</definedName>
    <definedName name="КОЭФ4">'[34]Показатели'!$B$124:$B$127</definedName>
    <definedName name="КОЭФФ">[37]Показатели!#REF!</definedName>
    <definedName name="КОЭФФ1">'[34]Показатели'!$A$72:$A$76</definedName>
    <definedName name="КОЭФФ2">[37]Показатели!#REF!,[37]Показатели!#REF!,[37]Показатели!#REF!</definedName>
    <definedName name="Коэффициент">#REF!</definedName>
    <definedName name="КП">#REF!</definedName>
    <definedName name="_xlnm.Criteria">#REF!</definedName>
    <definedName name="куку">#REF!</definedName>
    <definedName name="Курс_доллара">'[38]Курс доллара'!$A$2</definedName>
    <definedName name="лдллл">#REF!</definedName>
    <definedName name="ЛимитУРС_ПИР">#REF!</definedName>
    <definedName name="лл">#REF!</definedName>
    <definedName name="ллдж">#REF!</definedName>
    <definedName name="ло">#REF!</definedName>
    <definedName name="лодло">#REF!</definedName>
    <definedName name="лол">#REF!</definedName>
    <definedName name="мил">{0,"овz";1,"z";2,"аz";5,"овz"}</definedName>
    <definedName name="мит">#REF!</definedName>
    <definedName name="мм">#REF!</definedName>
    <definedName name="МММММММММ">#REF!</definedName>
    <definedName name="мн">#REF!</definedName>
    <definedName name="моделир.">#NAME?</definedName>
    <definedName name="Монтажные_работы_в_базисных_ценах">'[40]Служебная структура'!$B$124</definedName>
    <definedName name="Мытищи">#NAME?</definedName>
    <definedName name="Название_проекта">#REF!</definedName>
    <definedName name="Название_сметы">'[42]Смета180'!$A$8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_стройки">'[40]Служебная структура'!$B$34</definedName>
    <definedName name="насос">#NAME?</definedName>
    <definedName name="нес2">'[43]9 глава'!$B$11:$G$50</definedName>
    <definedName name="Нижняя_часть">#REF!</definedName>
    <definedName name="новый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Номер_Сметы">'[35]Титульный лист'!$D$25</definedName>
    <definedName name="о">#REF!</definedName>
    <definedName name="Область_печати_ИМ">#REF!</definedName>
    <definedName name="Оборудование_в_базисных_ценах">'[40]Служебная структура'!$B$125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лпрол">#REF!</definedName>
    <definedName name="олролрт">#REF!</definedName>
    <definedName name="ОЛЯ">#REF!</definedName>
    <definedName name="ооо">#REF!</definedName>
    <definedName name="оооо">#REF!</definedName>
    <definedName name="ооооооооооо">#REF!</definedName>
    <definedName name="оот">#REF!</definedName>
    <definedName name="ор">'[44]списки'!$L$1:$L$2</definedName>
    <definedName name="орп">[45]Смета!#REF!</definedName>
    <definedName name="орппапаа">#REF!</definedName>
    <definedName name="ОРУ_по_блочным_и_мостиковым_схемам">'[24]Таблица'!$B$465:$B$476</definedName>
    <definedName name="Отвод_земель_ПС_20">'[24]Таблица'!$B$666:$B$672</definedName>
    <definedName name="Отвод_земель_ПС_35_220">'[24]Таблица'!$B$675:$B$692</definedName>
    <definedName name="Открытые_подстанции_35_220_кВ_в_целом__элегазовое_и_зарубежное_оборудование">'[24]Таблица'!$B$388:$B$406</definedName>
    <definedName name="Открытые_подстанции_в_целом">'[24]Таблица'!$B$367:$B$385</definedName>
    <definedName name="оц.зап.">#NAME?</definedName>
    <definedName name="п">#REF!</definedName>
    <definedName name="паирав">#REF!</definedName>
    <definedName name="паспорт">#NAME?</definedName>
    <definedName name="паша">#REF!</definedName>
    <definedName name="ПБ">#REF!</definedName>
    <definedName name="перпункт">[11]топография!#REF!</definedName>
    <definedName name="план">[18]топография!#REF!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д_напр_ВЛ">'[24]Таблица'!$O$30</definedName>
    <definedName name="Под_напр_КЛ">'[24]Таблица'!$P$30</definedName>
    <definedName name="Подвеска_ВОЛС_на_существующих_опорах">'[24]Таблица'!$B$125:$B$129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дста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оянная_часть_закрытых_ПС">'[24]Таблица'!$B$445:$B$450</definedName>
    <definedName name="Постоянная_часть_открытых_ПС">'[24]Таблица'!$B$433:$B$442</definedName>
    <definedName name="Постоянный_отвод_земель_ВЛ">'[24]Таблица'!$B$88:$B$106</definedName>
    <definedName name="Постоянный_отвод_земель_под_КЛ">'[24]Таблица'!$B$715:$B$718</definedName>
    <definedName name="пп">#REF!</definedName>
    <definedName name="ппп">#REF!</definedName>
    <definedName name="пппппп">'[48]Таблица'!$R$26:$R$28</definedName>
    <definedName name="ПР">#REF!</definedName>
    <definedName name="прайс">'[49]ВПР'!$G$3:$H$19</definedName>
    <definedName name="прапоалад">[50]топография!#REF!</definedName>
    <definedName name="про">#REF!</definedName>
    <definedName name="пробная">#REF!</definedName>
    <definedName name="Прокладка_ВОЛС_в_траншее">'[24]Таблица'!$B$361:$B$363</definedName>
    <definedName name="промбез">[51]топография!#REF!</definedName>
    <definedName name="Промбезоп">#REF!</definedName>
    <definedName name="Противоаварийная_автоматика_ПС">'[24]Таблица'!$B$453:$B$462</definedName>
    <definedName name="Прочие_затраты_в_базисных_ценах">'[40]Служебная структура'!$B$126</definedName>
    <definedName name="пс">#REF!</definedName>
    <definedName name="пс40">#REF!</definedName>
    <definedName name="р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счет">#REF!</definedName>
    <definedName name="Расчет_реконструкции">'[24]Таблица'!$M$7:$M$8</definedName>
    <definedName name="расчет1">'[52]Исх. данные'!$D$37</definedName>
    <definedName name="Расширение_ПС">'[24]Таблица'!$M$9:$M$10</definedName>
    <definedName name="ргл">#REF!</definedName>
    <definedName name="РД">#REF!</definedName>
    <definedName name="Реакторы">'[24]Таблица'!$B$562:$B$609</definedName>
    <definedName name="Регионы">'[24]Регионы'!$B$6:$B$90</definedName>
    <definedName name="Регулярная_часть">#REF!</definedName>
    <definedName name="рл">[22]топография!#REF!</definedName>
    <definedName name="рлдг">#REF!</definedName>
    <definedName name="ро">#REF!</definedName>
    <definedName name="род">#REF!</definedName>
    <definedName name="рол">[50]топография!#REF!</definedName>
    <definedName name="роло">#REF!</definedName>
    <definedName name="рооо">#REF!</definedName>
    <definedName name="ропгнлпеглн">#REF!</definedName>
    <definedName name="рпв">#REF!</definedName>
    <definedName name="ррр">#REF!</definedName>
    <definedName name="рррр">#REF!</definedName>
    <definedName name="ртип">#REF!</definedName>
    <definedName name="Руководитель">#REF!</definedName>
    <definedName name="с3">#REF!</definedName>
    <definedName name="с4">#REF!</definedName>
    <definedName name="свод1">[53]топография!#REF!</definedName>
    <definedName name="сврд">[53]топография!#REF!</definedName>
    <definedName name="сег1">#REF!</definedName>
    <definedName name="Сегменты">'[24]Регионы'!$HL$6:$HL$8</definedName>
    <definedName name="Сегодня">#REF!</definedName>
    <definedName name="Сейсмика_зданий">'[24]Таблица'!$R$26:$R$28</definedName>
    <definedName name="Сейсмика_линий">'[24]Таблица'!$O$26:$O$28</definedName>
    <definedName name="СКО">#NAME?</definedName>
    <definedName name="слон">'[23]ЛЧ Р'!$C$55:$H$62</definedName>
    <definedName name="см">#REF!</definedName>
    <definedName name="см18">'[55]7(ГОЧС)'!#REF!</definedName>
    <definedName name="См5">#REF!</definedName>
    <definedName name="СМ6">[18]топография!#REF!</definedName>
    <definedName name="СМ9">#REF!</definedName>
    <definedName name="см91">#REF!</definedName>
    <definedName name="смета">#REF!</definedName>
    <definedName name="смета1">#REF!</definedName>
    <definedName name="Сметная_стоимость_в_базисных_ценах">'[40]Служебная структура'!$B$122</definedName>
    <definedName name="сми">#REF!</definedName>
    <definedName name="СМР">#REF!</definedName>
    <definedName name="Снижение_стоимости_двухцепной_ВЛ">[24]Таблица!#REF!</definedName>
    <definedName name="Согласование">#REF!</definedName>
    <definedName name="Составил">'[5]Таблица 4 АСУТП'!$B$102:$B$104</definedName>
    <definedName name="Составитель">#REF!</definedName>
    <definedName name="Составитель_сметы">#REF!</definedName>
    <definedName name="Специф1">#REF!</definedName>
    <definedName name="справочник">#REF!</definedName>
    <definedName name="ссс">#REF!</definedName>
    <definedName name="ст">#NAME?</definedName>
    <definedName name="СТАД">'[34]Показатели'!$A$79:$A$80</definedName>
    <definedName name="Стадия_проектирования">#REF!</definedName>
    <definedName name="СТЕП">'[34]Показатели'!$B$85:$B$88</definedName>
    <definedName name="Стоимость">#REF!</definedName>
    <definedName name="Стоимость_Коэффициент">#REF!</definedName>
    <definedName name="Стоимость_специальных_переходов">'[24]Таблица'!$B$344:$B$351</definedName>
    <definedName name="Строительная_полоса">#REF!</definedName>
    <definedName name="Строительные_работы_в_базисных_ценах">'[40]Служебная структура'!$B$123</definedName>
    <definedName name="Сургут">NA()</definedName>
    <definedName name="Таблица_индексов">'[24]Регионы'!$B$99:$O$182</definedName>
    <definedName name="тампонаж">#NAME?</definedName>
    <definedName name="Технический_директор">#REF!</definedName>
    <definedName name="Тип_ПС">'[24]Таблица'!$B$700:$B$701</definedName>
    <definedName name="топ1">#REF!</definedName>
    <definedName name="топ2">#REF!</definedName>
    <definedName name="топо">#REF!</definedName>
    <definedName name="топо2">#REF!</definedName>
    <definedName name="топогр1">#REF!</definedName>
    <definedName name="топограф">#REF!</definedName>
    <definedName name="Трансформаторы">'[24]Таблица'!$B$501:$B$541</definedName>
    <definedName name="ТС1">#REF!</definedName>
    <definedName name="тыс">{0,"тысячz";1,"тысячаz";2,"тысячиz";5,"тысячz"}</definedName>
    <definedName name="тьбю">#REF!</definedName>
    <definedName name="у">#REF!</definedName>
    <definedName name="ук">#REF!</definedName>
    <definedName name="урс">#REF!</definedName>
    <definedName name="урс123" hidden="1">#REF!</definedName>
    <definedName name="Условия_ВЛ">'[24]Таблица'!$O$13:$O$17</definedName>
    <definedName name="Условия_КЛ">'[24]Таблица'!$P$15</definedName>
    <definedName name="уу">#NAME?</definedName>
    <definedName name="уцуц">#REF!</definedName>
    <definedName name="Участок">#REF!</definedName>
    <definedName name="ф">#REF!</definedName>
    <definedName name="ф1">{#N/A,#N/A,FALSE,"Aging Summary";#N/A,#N/A,FALSE,"Ratio Analysis";#N/A,#N/A,FALSE,"Test 120 Day Accts";#N/A,#N/A,FALSE,"Tickmarks"}</definedName>
    <definedName name="Ф10">'[34]Показатели'!$B$57:$B$69</definedName>
    <definedName name="Ф100">'[34]Показатели'!$B$70:$B$71</definedName>
    <definedName name="Ф2">'[34]Показатели'!$B$5:$B$10</definedName>
    <definedName name="Ф5">'[34]Показатели'!$B$12:$B$18</definedName>
    <definedName name="Ф5.1">#REF!</definedName>
    <definedName name="Ф51">'[34]Показатели'!$B$19:$B$20</definedName>
    <definedName name="Ф6">'[34]Показатели'!$B$22:$B$25</definedName>
    <definedName name="Ф7">'[34]Показатели'!$B$27:$B$33</definedName>
    <definedName name="Ф8">'[34]Показатели'!$B$35:$B$39</definedName>
    <definedName name="Ф9">'[34]Показатели'!$B$41:$B$53</definedName>
    <definedName name="Ф90">'[34]Показатели'!$B$54:$B$55</definedName>
    <definedName name="Ф91">#REF!</definedName>
    <definedName name="Финансирование_Y2017">#REF!</definedName>
    <definedName name="Финансирование_Y2018">#REF!</definedName>
    <definedName name="Финансирование_Y2019">#REF!</definedName>
    <definedName name="Финансирование_Y2020">#REF!</definedName>
    <definedName name="Финансирование_Y2021">#REF!</definedName>
    <definedName name="Финансирование_Y2022">#REF!</definedName>
    <definedName name="Финансирование_Y2023">#REF!</definedName>
    <definedName name="Финансирование_Y2024">#REF!</definedName>
    <definedName name="Финансирование_Y2025">#REF!</definedName>
    <definedName name="фнн">#REF!</definedName>
    <definedName name="ффггг">#REF!</definedName>
    <definedName name="ффыв">#REF!</definedName>
    <definedName name="фыв">#REF!</definedName>
    <definedName name="Характеристика">#REF!</definedName>
    <definedName name="хд">#REF!</definedName>
    <definedName name="цакыф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цц">#NAME?</definedName>
    <definedName name="Части_и_главы">#REF!</definedName>
    <definedName name="черт.">#REF!</definedName>
    <definedName name="чс">#REF!</definedName>
    <definedName name="чть">#REF!</definedName>
    <definedName name="шаблон">#NAME?</definedName>
    <definedName name="Шапка">#REF!</definedName>
    <definedName name="Шапка2">#REF!</definedName>
    <definedName name="Ширяйка">[11]топография!#REF!</definedName>
    <definedName name="шшш">#REF!</definedName>
    <definedName name="щшшщрг">#REF!</definedName>
    <definedName name="щщ">#REF!</definedName>
    <definedName name="ъхз">#REF!</definedName>
    <definedName name="ыаыаы">#REF!</definedName>
    <definedName name="ЫВGGGGGGGGGGGGGGG">#REF!</definedName>
    <definedName name="ыыы">#REF!</definedName>
    <definedName name="эк">#REF!</definedName>
    <definedName name="эк1">#REF!</definedName>
    <definedName name="эко">#REF!</definedName>
    <definedName name="эко1">#REF!</definedName>
    <definedName name="экол.1">[50]топография!#REF!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он">#REF!</definedName>
    <definedName name="эмс">[11]топография!#REF!</definedName>
    <definedName name="ЮФУ">#REF!</definedName>
    <definedName name="ЮФУ2">#REF!</definedName>
    <definedName name="я">#REF!</definedName>
  </definedNames>
  <calcPr/>
</workbook>
</file>

<file path=xl/sharedStrings.xml><?xml version="1.0" encoding="utf-8"?>
<sst xmlns="http://schemas.openxmlformats.org/spreadsheetml/2006/main" count="263" uniqueCount="263">
  <si>
    <t xml:space="preserve">                                                          Приложение №___</t>
  </si>
  <si>
    <t>ФОРМА</t>
  </si>
  <si>
    <r>
      <rPr>
        <b/>
        <i/>
        <sz val="12"/>
        <color theme="1"/>
        <rFont val="Times New Roman"/>
      </rPr>
      <t xml:space="preserve">Заказчик: ПАО «Россети Ленэнерго»</t>
    </r>
    <r>
      <rPr>
        <sz val="12"/>
        <color theme="1"/>
        <rFont val="Times New Roman"/>
      </rPr>
      <t xml:space="preserve">
Адрес: 197349, г.Санкт-Петербург, вн.тер.г.Муниципальный округ Озеро Долгое, ул. Гаккелевская, д. 21, лит. А
р/с 4070 2810 4680 0000 6106
филиал ОПЕРУ ПАО "Банк ВТБ в Санкт-Петербурге", г.Санкт-Петербург
к/с 30101810200000000704, БИК 044030704
ИНН 7803002209, КПП 997650001</t>
    </r>
  </si>
  <si>
    <r>
      <rPr>
        <b/>
        <i/>
        <sz val="12"/>
        <color theme="1"/>
        <rFont val="Times New Roman"/>
      </rPr>
      <t xml:space="preserve">Подрядчик: </t>
    </r>
    <r>
      <rPr>
        <sz val="12"/>
        <color theme="1"/>
        <rFont val="Times New Roman"/>
      </rPr>
      <t xml:space="preserve"> </t>
    </r>
  </si>
  <si>
    <t xml:space="preserve">АКТ №__ от "___" __________________г. </t>
  </si>
  <si>
    <t xml:space="preserve">сдачи-приемки проектно-изыскательских работ</t>
  </si>
  <si>
    <t xml:space="preserve">к договору №_____________ от __________________ года</t>
  </si>
  <si>
    <t xml:space="preserve">по объекту "_____________________________________________________"</t>
  </si>
  <si>
    <t xml:space="preserve">      Мы, нижеподписавшиеся, представитель Заказчика - _______________________________________(должность, ФИО), действующий  на основании ________________________ с одной стороны, и представитель Подрядчика - ______________________, _______________________(должность, ФИО), действующий на основании____________________ с другой стороны, составили настоящий акт о том , что проектно-изыскательские работы удовлетворяют условиям договора, соответствуют нормативным и установленным требованиями, в надлежащем порядке и переданы в полном объеме.</t>
  </si>
  <si>
    <t xml:space="preserve">      Краткое описание проектной продукции: </t>
  </si>
  <si>
    <t xml:space="preserve">№ п/п</t>
  </si>
  <si>
    <t xml:space="preserve">Вид работ (исполнительной сметы)</t>
  </si>
  <si>
    <t xml:space="preserve">сумма по договору (руб.)</t>
  </si>
  <si>
    <t xml:space="preserve">Стоимость выполненных работ, руб.</t>
  </si>
  <si>
    <t>Выполнение</t>
  </si>
  <si>
    <t xml:space="preserve">Оплачено за отчетный период (аванс) (руб.)</t>
  </si>
  <si>
    <t xml:space="preserve">Подлежит оплате (руб.)</t>
  </si>
  <si>
    <t xml:space="preserve">всего с начала работ (руб.)</t>
  </si>
  <si>
    <t xml:space="preserve">в т.ч. за отчетный период (руб.)</t>
  </si>
  <si>
    <t xml:space="preserve">•    
•   
•    
Всего по договору (без НДС)</t>
  </si>
  <si>
    <t xml:space="preserve">НДС (__%)</t>
  </si>
  <si>
    <t xml:space="preserve">ВСЕГО работ по договору с НДС</t>
  </si>
  <si>
    <t xml:space="preserve">в том числе:</t>
  </si>
  <si>
    <t xml:space="preserve">Инженерные изыскания, в т.ч.</t>
  </si>
  <si>
    <t>1.1</t>
  </si>
  <si>
    <t>1.2</t>
  </si>
  <si>
    <t xml:space="preserve">Итого по Инженерные изыскания</t>
  </si>
  <si>
    <t xml:space="preserve">Стадия "Проектная документация" в т.ч.</t>
  </si>
  <si>
    <t>1.3</t>
  </si>
  <si>
    <t>1.4</t>
  </si>
  <si>
    <t xml:space="preserve">Итого по Стадии "Проектная документация"</t>
  </si>
  <si>
    <t xml:space="preserve">Стадия "Рабочая документация" в т.ч.</t>
  </si>
  <si>
    <t>1.5</t>
  </si>
  <si>
    <t>1.6</t>
  </si>
  <si>
    <t xml:space="preserve">Итого по Стадии "Рабочая документация"</t>
  </si>
  <si>
    <t xml:space="preserve">Всего выполнено работ (без НДС):</t>
  </si>
  <si>
    <t xml:space="preserve">Всего выполнено работ с НДС</t>
  </si>
  <si>
    <t xml:space="preserve">      Стоимость выполненных работ по настоящему акту составляет__________ (____________________ рублей ________ копейки),  в том числе НДС __% - ___________ (____________________________________ рублей _________ копейка)    </t>
  </si>
  <si>
    <t xml:space="preserve">ФОРМУ СОГЛАСОВАЛИ</t>
  </si>
  <si>
    <t>Заказчик:</t>
  </si>
  <si>
    <t>Подрядчик:</t>
  </si>
  <si>
    <t>____________________</t>
  </si>
  <si>
    <t>_______________________</t>
  </si>
  <si>
    <t>____________________/__________________/</t>
  </si>
  <si>
    <t xml:space="preserve">Смета № 5</t>
  </si>
  <si>
    <t xml:space="preserve">на проектные работы по объекту </t>
  </si>
  <si>
    <t xml:space="preserve">"Реконструкция ПС 110 кВ №67 (замена РУ 6, 35 кВ)"</t>
  </si>
  <si>
    <t xml:space="preserve">Наименование вида работ:  РУ 6, 35 кВ                                                                                          </t>
  </si>
  <si>
    <t xml:space="preserve">Наименование проектной организации:  ООО "ВЭК"</t>
  </si>
  <si>
    <t xml:space="preserve">Наименование Заказчика:  филиал ПАО "Ленэнерго" "Дирекция строящихся объектов"</t>
  </si>
  <si>
    <t xml:space="preserve">Характеристика предприятия, здания, сооружения или виды работ</t>
  </si>
  <si>
    <t xml:space="preserve"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</si>
  <si>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(a+bx)*Kj или (объём строительно-монтажных работ)*проц./ 100 или количество * цена</t>
  </si>
  <si>
    <t xml:space="preserve">Стоимость работ, руб.</t>
  </si>
  <si>
    <t xml:space="preserve">Реконструкция ПС 110 кВ №67 (замена РУ 6, 35 кВ)</t>
  </si>
  <si>
    <t xml:space="preserve">Стоимость строительства объекта "Реконструкция ПС 110 кВ №67 (замена РУ 6, 35 кВ)" в ценах 2000 г. (Итого по Главам 1-12 за минусом ПИР и расходов на экспертизу)</t>
  </si>
  <si>
    <t xml:space="preserve">Стоимость строительства в  ценах 2001 г.</t>
  </si>
  <si>
    <t xml:space="preserve">МУ к СБЦ п.2.2.4;
 К=1,25 - коэффициент перехода в цены 2001 г.</t>
  </si>
  <si>
    <t xml:space="preserve">Стоимость проектирования</t>
  </si>
  <si>
    <t xml:space="preserve">Объекты энергетики. Электросетевые объекты. 2016 г. Таблица 1. Открытые и закрытые электрические подстанции напряжением 35-1150 кВ
</t>
  </si>
  <si>
    <t xml:space="preserve">СБЦ П. 2.4 ОУ Объем СМР составляет менее 20% от общей стоимости строительства К=0,6</t>
  </si>
  <si>
    <t xml:space="preserve">СБЦ П. 1.10 ОП к-т к стоимости реконструкции К=1,3</t>
  </si>
  <si>
    <t xml:space="preserve">Стадия: Рабочая документация
</t>
  </si>
  <si>
    <t xml:space="preserve">Куд ст=</t>
  </si>
  <si>
    <t xml:space="preserve">Разделы документации:</t>
  </si>
  <si>
    <t xml:space="preserve">1. Пояснительная записка</t>
  </si>
  <si>
    <t xml:space="preserve">2. Схема планировочной организации земельного участка</t>
  </si>
  <si>
    <t xml:space="preserve">3. Архитектурные решения</t>
  </si>
  <si>
    <t xml:space="preserve">4. Конструктивные и объемно-планировочные решения</t>
  </si>
  <si>
    <t xml:space="preserve">5. Инженерное оборудование, сети, инженерно-технические мероприятия, технологические решения</t>
  </si>
  <si>
    <t xml:space="preserve">5.1. Система электроснабжения. Первичные соединения</t>
  </si>
  <si>
    <t xml:space="preserve">21% [из 55.5%]</t>
  </si>
  <si>
    <t xml:space="preserve">5.2. Система электроснабжения. Вторичные соединения</t>
  </si>
  <si>
    <t xml:space="preserve">26% [из 55.5%]</t>
  </si>
  <si>
    <t xml:space="preserve">5.3. Система электроснабжения. Система оперативного постоянного тока</t>
  </si>
  <si>
    <t xml:space="preserve">1% [из 55.5%]</t>
  </si>
  <si>
    <t xml:space="preserve">5.4. Система электроснабжения. Собственные нужды</t>
  </si>
  <si>
    <t xml:space="preserve">5.5. Система водоотведения и водоснабжения</t>
  </si>
  <si>
    <t xml:space="preserve">5.6. Отопление, вентиляция и кондиционирование воздуха</t>
  </si>
  <si>
    <t xml:space="preserve">5.7. Сети связи</t>
  </si>
  <si>
    <t xml:space="preserve">4% [из 55.5%]</t>
  </si>
  <si>
    <t xml:space="preserve">5.8. Технологические решения</t>
  </si>
  <si>
    <t xml:space="preserve">0.5% [из 55.5%]</t>
  </si>
  <si>
    <t xml:space="preserve">6. Проект организации строительства</t>
  </si>
  <si>
    <t xml:space="preserve">7. Перечень мероприятий по охране окружающей среды</t>
  </si>
  <si>
    <t xml:space="preserve">8. Мероприятия по обеспечению пожарной безопасности</t>
  </si>
  <si>
    <t xml:space="preserve">9. Мероприятия по обеспечению соблюдения требований энергетической эффективности</t>
  </si>
  <si>
    <t xml:space="preserve">10. Требования к обеспечению безопасной эксплуатации объекта капитального строительства</t>
  </si>
  <si>
    <t xml:space="preserve">11. Смета на строительство</t>
  </si>
  <si>
    <t xml:space="preserve">Удельная стоимость (РД)</t>
  </si>
  <si>
    <t xml:space="preserve">Объекты энергетики. Электросетевые объекты. 2016 г. Таблица 19. Удельная стоимость проектирования электрической подстанции переменного тока напряжением 110-1150 кВ, включая ПС 35-110/20/10 кВ
</t>
  </si>
  <si>
    <t xml:space="preserve">1. ОРУ 35-750 кВ</t>
  </si>
  <si>
    <t xml:space="preserve">2. РУ 10 кВ</t>
  </si>
  <si>
    <t xml:space="preserve">3. Установка синхронных компенсаторов и статических конденсаторов</t>
  </si>
  <si>
    <t>дгр</t>
  </si>
  <si>
    <t xml:space="preserve">4. ОПУ</t>
  </si>
  <si>
    <t xml:space="preserve">5. Внутреннее водоснабжение, маслостоки, канализация</t>
  </si>
  <si>
    <t>ливневка</t>
  </si>
  <si>
    <t xml:space="preserve">6. Комплекс сооружений вспомогательного назначения (компрессорная, маслохозяйство, здание вспомогательного назначения (ЗВН), мастерские, лаборатории и т.д.)</t>
  </si>
  <si>
    <t xml:space="preserve">здание АБ</t>
  </si>
  <si>
    <t xml:space="preserve">7. Виды работ, относящиеся к комплексу подстанции (в том числе: основные решения по генплану, благоустройству и озеленению и т.д.)</t>
  </si>
  <si>
    <t xml:space="preserve">Итого в ценах 2001 г.</t>
  </si>
  <si>
    <t/>
  </si>
  <si>
    <r>
      <t xml:space="preserve">Итого стадия "Рабочая документация" 
в ценах</t>
    </r>
    <r>
      <rPr>
        <b/>
        <sz val="10"/>
        <color indexed="30"/>
        <rFont val="Times New Roman"/>
      </rPr>
      <t xml:space="preserve"> </t>
    </r>
    <r>
      <rPr>
        <b/>
        <sz val="10"/>
        <rFont val="Times New Roman"/>
      </rPr>
      <t xml:space="preserve">3 кв. 2018 г.</t>
    </r>
  </si>
  <si>
    <t xml:space="preserve">*К=3,83–инфляц. индекс, Письмо Минстроя РФ от 04.04.2018 г. № 13606-ХМ/09</t>
  </si>
  <si>
    <t xml:space="preserve">*В связи с отсутствием в Письме Минстроя России от 01.10.2018 №40178-ЛС/09 индекса стоимости ПИР на III квартал 2018 года, применен индекс на I квартал 2018 года  K=3,83 (Письмо Минстроя России от 04.04.18 №13606-ХМ/09) </t>
  </si>
  <si>
    <t xml:space="preserve">ГИП                  _________________   Сараев В.Н.</t>
  </si>
  <si>
    <t xml:space="preserve">Составил           _________________ Смирнова О.А.</t>
  </si>
  <si>
    <t xml:space="preserve">Смета № 7</t>
  </si>
  <si>
    <t xml:space="preserve">на проектные работы</t>
  </si>
  <si>
    <t xml:space="preserve">Наименование предприятия, здания, сооружения</t>
  </si>
  <si>
    <t xml:space="preserve">Стадия проектирования</t>
  </si>
  <si>
    <t xml:space="preserve">Рабочая документация</t>
  </si>
  <si>
    <t xml:space="preserve">Вид проектных или изыскательских работ</t>
  </si>
  <si>
    <t xml:space="preserve">АСУ ТП</t>
  </si>
  <si>
    <t xml:space="preserve">Наименование проектной организации</t>
  </si>
  <si>
    <t xml:space="preserve">ООО "ВЭК"</t>
  </si>
  <si>
    <t xml:space="preserve">Наименование организации
заказчика</t>
  </si>
  <si>
    <t xml:space="preserve">Филиал ПАО "Ленэнерго" "ДСО"</t>
  </si>
  <si>
    <t xml:space="preserve">АСУ ТП проектируемого ЗРУ 35 кВ. </t>
  </si>
  <si>
    <t xml:space="preserve">Состав контролируемого и управляемого оборудования: </t>
  </si>
  <si>
    <t xml:space="preserve">- оборудование ОРУ 110 кВ (сущ.) (выключатели, разъединители, заземляющие ножи)</t>
  </si>
  <si>
    <t xml:space="preserve">- комплекс технических средств РЗА по оборудованию ОРУ 110 кВ (проект.)</t>
  </si>
  <si>
    <t xml:space="preserve">- оборудование ЗРУ 35 кВ (проект.) (выключатели, заземляющие ножи, трансфоматоры тока, трансформаторы напряжения)</t>
  </si>
  <si>
    <t xml:space="preserve">- комплекс технических средств РЗА по оборудованию ЗРУ 35 кВ (проект.)</t>
  </si>
  <si>
    <t xml:space="preserve">АСУ ТП проектируемого ЗРУ 6 кВ</t>
  </si>
  <si>
    <t xml:space="preserve">- оборудование ЗРУ6 кВ (проект.) (выключатели, заземляющие ножи, трансфоматоры тока, трансформаторы напряжения)</t>
  </si>
  <si>
    <t xml:space="preserve">- комплекс технических средств РЗА по оборудованию ЗРУ 6 кВ (проект.)</t>
  </si>
  <si>
    <t>1</t>
  </si>
  <si>
    <t xml:space="preserve">Трудоемкость разработки документации на АСУТП
</t>
  </si>
  <si>
    <t xml:space="preserve">Автоматизированные системы управления технологическими процессами (АСУТП). 2016 г. Таблица 2
</t>
  </si>
  <si>
    <t>ОР</t>
  </si>
  <si>
    <t>ОО</t>
  </si>
  <si>
    <t>ИО</t>
  </si>
  <si>
    <t>ТО</t>
  </si>
  <si>
    <t xml:space="preserve">(Ф2) - Характер протекания управляемого технологического процесса во времени п.1.3 
Непрерывно-дискретный I (сочетающий непрерывные и прерывистые режимы на различных стадиях процесса)</t>
  </si>
  <si>
    <t xml:space="preserve">(Ф6) - Степень развитости информационных функций АСУТП п.3.2
 II степень - централизованный контроль и измерение параметров состояния ТОУ</t>
  </si>
  <si>
    <t xml:space="preserve">(Ф7) - Степень развитости управляющих функций АСУТП п.4.1                                                           I степень - одноконтурное автоматическое регулирование или автоматическое одноконтактное логическое управление (переключения, блокировки и тому подобное)</t>
  </si>
  <si>
    <t xml:space="preserve">(Ф8) - Режим выполнения управляющих функций АСУТП п.5.3
Автоматизированный диалоговый режим </t>
  </si>
  <si>
    <t xml:space="preserve">(Ф9) - Количество переменных, измеряемых, контролируемых и регистрируемых АСУТП п.6.13 - свыше 1600 до 2000                                       (2072 переменных)</t>
  </si>
  <si>
    <t xml:space="preserve">(Ф10) - Количество управляющих воздействий, вырабатываемых АСУТП п.7.13 свыше 350 до 400</t>
  </si>
  <si>
    <t xml:space="preserve">(Ф10) - Количество управляющих воздействий, вырабатываемых АСУТП п.7.14 за каждые 70 свыше 400                                                                     (619 ТУ) (619-400)/70=3</t>
  </si>
  <si>
    <t xml:space="preserve">Итого баллов</t>
  </si>
  <si>
    <t xml:space="preserve">Повторно используемые проектные решения</t>
  </si>
  <si>
    <t xml:space="preserve">Таблица 3 п.1-АСУТП является повторно применяемой,применяется в зависимости от удельного веса повторно используемых проектных решений в общем кол-ве проектных решений для АСУТП  К1=0,8</t>
  </si>
  <si>
    <t xml:space="preserve">Итого в ценах 2001 года, в том числе:</t>
  </si>
  <si>
    <t>3.1.</t>
  </si>
  <si>
    <t xml:space="preserve">Стадия - "Рабочая документация"</t>
  </si>
  <si>
    <t xml:space="preserve">Таблица 6. Ориентировочное распределение базовой цены разработки документации на АСУ ТП по стадиям проектирования</t>
  </si>
  <si>
    <t xml:space="preserve">Итого стадия "Рабочая документация" в ценах 3 квартала 2018 г.</t>
  </si>
  <si>
    <t xml:space="preserve"> *К = 3,83 – инфляц. индекс, Письмо Минстроя РФ от 04.04.2018 г. № 13606-ХМ/09</t>
  </si>
  <si>
    <t xml:space="preserve">Справочно в ценах 01.2000 г.</t>
  </si>
  <si>
    <t xml:space="preserve">От подрядчика:</t>
  </si>
  <si>
    <t xml:space="preserve">Главный инженер проекта</t>
  </si>
  <si>
    <t xml:space="preserve">Сараев В.Н.</t>
  </si>
  <si>
    <t xml:space="preserve">Составитель сметы</t>
  </si>
  <si>
    <t xml:space="preserve">Смирнова О.А.</t>
  </si>
  <si>
    <t xml:space="preserve">Форма № 1</t>
  </si>
  <si>
    <t xml:space="preserve">Заказчик </t>
  </si>
  <si>
    <t xml:space="preserve">ПАО "Ленэнерго" </t>
  </si>
  <si>
    <t xml:space="preserve">(наименование организации)</t>
  </si>
  <si>
    <t xml:space="preserve">Сводный сметный расчет в сумме </t>
  </si>
  <si>
    <t xml:space="preserve">тыс. руб.</t>
  </si>
  <si>
    <t xml:space="preserve">В том числе возвратных сумм  </t>
  </si>
  <si>
    <t xml:space="preserve">СВОДНЫЙ СМЕТНЫЙ РАСЧЕТ СТОИМОСТИ СТРОИТЕЛЬСТВА</t>
  </si>
  <si>
    <t xml:space="preserve">Реконструкция ПС 110 кВ № 67 (замена РУ 6, 35 кВ)</t>
  </si>
  <si>
    <t xml:space="preserve">(наименование стройки)</t>
  </si>
  <si>
    <t xml:space="preserve">Составлен в ценах по состоянию на 01.01.2000 г.</t>
  </si>
  <si>
    <t xml:space="preserve">№сметных расчетов и смет</t>
  </si>
  <si>
    <t xml:space="preserve">Наименование глав, объектов работ и затрат</t>
  </si>
  <si>
    <t xml:space="preserve">Стоимость, тыс. руб.</t>
  </si>
  <si>
    <t xml:space="preserve">Общая сметная стоимость</t>
  </si>
  <si>
    <t xml:space="preserve">Строительные работы</t>
  </si>
  <si>
    <t xml:space="preserve">Монтажные работы</t>
  </si>
  <si>
    <t>Оборудование</t>
  </si>
  <si>
    <t xml:space="preserve">Прочие затраты</t>
  </si>
  <si>
    <t xml:space="preserve">Глава 2. Основные объекты строительства.</t>
  </si>
  <si>
    <t xml:space="preserve">ОС № 02-01</t>
  </si>
  <si>
    <t xml:space="preserve">Архитектурные, конструктивные и объемно-планировочные решения</t>
  </si>
  <si>
    <t xml:space="preserve">ЛС № 02-02-01</t>
  </si>
  <si>
    <t xml:space="preserve">Электротехнические решения</t>
  </si>
  <si>
    <t xml:space="preserve">ЛС № 02-03-01</t>
  </si>
  <si>
    <t xml:space="preserve">Система электроснабжения</t>
  </si>
  <si>
    <t xml:space="preserve">ОС № 02-04</t>
  </si>
  <si>
    <t xml:space="preserve">Кабельное хозяйство</t>
  </si>
  <si>
    <t xml:space="preserve">ЛС № 02-05-01</t>
  </si>
  <si>
    <t xml:space="preserve">АИИС КУЭ</t>
  </si>
  <si>
    <t xml:space="preserve">ЛС № 02-06-01</t>
  </si>
  <si>
    <t xml:space="preserve">Автоматизированная система управления технологическими процессами </t>
  </si>
  <si>
    <t xml:space="preserve">ЛС № 02-07-01</t>
  </si>
  <si>
    <t xml:space="preserve">Заземление, молниезащита. Электромагнитная совместимость</t>
  </si>
  <si>
    <t xml:space="preserve">ЛС № 02-08-01</t>
  </si>
  <si>
    <t xml:space="preserve">Релейная защита и автоматика</t>
  </si>
  <si>
    <t xml:space="preserve">ЛС № 02-09-01</t>
  </si>
  <si>
    <t xml:space="preserve">Демонтажные работы</t>
  </si>
  <si>
    <t xml:space="preserve">Итого по главе 2</t>
  </si>
  <si>
    <t xml:space="preserve">Глава 5. Объекты транспортного хозяйства и связи</t>
  </si>
  <si>
    <t xml:space="preserve">ЛС № 05-01-01</t>
  </si>
  <si>
    <t xml:space="preserve">Система охранно-пожарной сигнализации</t>
  </si>
  <si>
    <t xml:space="preserve">ЛС № 05-02-01</t>
  </si>
  <si>
    <t>ВОЛС</t>
  </si>
  <si>
    <t xml:space="preserve">Итого по главе 5</t>
  </si>
  <si>
    <t xml:space="preserve">Глава 6. Наружные сети и сооружения водоснабжения и канализации</t>
  </si>
  <si>
    <t xml:space="preserve">1 этап строительства</t>
  </si>
  <si>
    <t xml:space="preserve">ЛС № 06-01-01</t>
  </si>
  <si>
    <t xml:space="preserve">Система водоотведения</t>
  </si>
  <si>
    <t xml:space="preserve">Итого по главе 6</t>
  </si>
  <si>
    <t xml:space="preserve">Глава 7. Благоусторойство территории.</t>
  </si>
  <si>
    <t xml:space="preserve"> ЛСР № 07-01-01</t>
  </si>
  <si>
    <t>Благоустройство</t>
  </si>
  <si>
    <t xml:space="preserve"> ЛСР № 07-02-01</t>
  </si>
  <si>
    <t xml:space="preserve">Восстановление асфальтированной дороги</t>
  </si>
  <si>
    <t xml:space="preserve">Итого по главе 7</t>
  </si>
  <si>
    <t xml:space="preserve">Итого по главам 1-7</t>
  </si>
  <si>
    <t xml:space="preserve">Глава 8. Временные здания и сооружения</t>
  </si>
  <si>
    <t xml:space="preserve">ГСН 81-05-01-2001, приложение 1, п. 2.6</t>
  </si>
  <si>
    <t xml:space="preserve">Затраты на временные здания и сооружения -3,9*0,8=3,12% </t>
  </si>
  <si>
    <t xml:space="preserve">Итого по главе 8</t>
  </si>
  <si>
    <t xml:space="preserve">Итого по главам 1-8</t>
  </si>
  <si>
    <t xml:space="preserve">Глава 9. Прочие работы и затраты</t>
  </si>
  <si>
    <t xml:space="preserve">ГСН 81-05-02-2007 табл. 4 п. 2.4</t>
  </si>
  <si>
    <t xml:space="preserve">Затраты при  производстве работ в зимнее время - 2,1% </t>
  </si>
  <si>
    <t xml:space="preserve">Приказ ОАО "ФСК ЕЭС" № 725 от 26.11.2012 (п.5.2.6)</t>
  </si>
  <si>
    <t xml:space="preserve">Пусконаладочные работы (7%*0,8)</t>
  </si>
  <si>
    <t xml:space="preserve">Приказ ОАО "ФСК ЕЭС" № 725 от 26.11.2012 (п.5.2.4), Письмо Госстроя № 1-Д от 10.10.1991 г.  (ч. II, п2, а)</t>
  </si>
  <si>
    <t xml:space="preserve">Затраты, связанные с премированием за ввод в действие построенных объектов 2,75% от СМР  гл. 1-8</t>
  </si>
  <si>
    <t xml:space="preserve"> ЛСР № 09-01-01</t>
  </si>
  <si>
    <t xml:space="preserve">Утилизация мусора и грунта</t>
  </si>
  <si>
    <t xml:space="preserve">Итого по главе 9</t>
  </si>
  <si>
    <t xml:space="preserve">Итого по главам 1-9</t>
  </si>
  <si>
    <t xml:space="preserve">Глава 10. Содержание дирекции (технического надзора) строящегося предприятия</t>
  </si>
  <si>
    <t xml:space="preserve">Приказ ПАО "Ленэнерго" № 432 от 30.08.2019 г.</t>
  </si>
  <si>
    <t xml:space="preserve">Затраты на содержание службы заказчика-застройщика при осуществлении функций строительного контроля 5,72 %</t>
  </si>
  <si>
    <t xml:space="preserve">МДС 81-35-2004 прил.8 п.12.3</t>
  </si>
  <si>
    <t xml:space="preserve">в т.ч. справочно: Авторский надзор 0,2% от итога гл.1-9</t>
  </si>
  <si>
    <t xml:space="preserve">Итого по главе 10</t>
  </si>
  <si>
    <t xml:space="preserve"> Глава12.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</si>
  <si>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 xml:space="preserve">Смета №1, смета №2, смета №3</t>
  </si>
  <si>
    <t xml:space="preserve">Изыскательские работы</t>
  </si>
  <si>
    <t xml:space="preserve">Смета №4, смета №5</t>
  </si>
  <si>
    <t xml:space="preserve">Проектные работы</t>
  </si>
  <si>
    <t xml:space="preserve">Смета №6, смета №7</t>
  </si>
  <si>
    <t xml:space="preserve">Договор № 620 (320-19)</t>
  </si>
  <si>
    <t xml:space="preserve">Экспертиза проектной документации</t>
  </si>
  <si>
    <t xml:space="preserve">Договор № 3 (1-20-ЭОС)</t>
  </si>
  <si>
    <t xml:space="preserve">Экспертная оценка соответствия сметной документации</t>
  </si>
  <si>
    <t xml:space="preserve">Итого по главе 12</t>
  </si>
  <si>
    <t xml:space="preserve">Итого по главам 1-12</t>
  </si>
  <si>
    <t xml:space="preserve">Непредвиденные затраты</t>
  </si>
  <si>
    <t xml:space="preserve">МДС 81-35.2004 п.4.96 </t>
  </si>
  <si>
    <t xml:space="preserve">Непредвиденные затраты 3%</t>
  </si>
  <si>
    <t xml:space="preserve">ИТОГО по сводному сметному расчету в базовых ценах без НДС</t>
  </si>
  <si>
    <t xml:space="preserve">Возвратные суммы без НДС</t>
  </si>
  <si>
    <t xml:space="preserve">От Проектировщика:</t>
  </si>
  <si>
    <t xml:space="preserve">Директор ООО "ВЭК"</t>
  </si>
  <si>
    <t xml:space="preserve">И.С. Цивилев</t>
  </si>
  <si>
    <t xml:space="preserve">  Главный инженер проекта</t>
  </si>
  <si>
    <t xml:space="preserve">В.Н. Сараев</t>
  </si>
  <si>
    <t xml:space="preserve">Начальник сметно-договорного отдела</t>
  </si>
  <si>
    <t xml:space="preserve">О.А. Смирнова</t>
  </si>
  <si>
    <t xml:space="preserve">От Заказчика:</t>
  </si>
  <si>
    <t xml:space="preserve">Директор филиала ПАО "Ленэнерго" ДСО</t>
  </si>
  <si>
    <t xml:space="preserve">В.Г. Булатов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</si>
</sst>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92">
    <numFmt numFmtId="160" formatCode="_-[$$-1009]* #,##0.00_-;\-[$$-1009]* #,##0.00_-;_-[$$-1009]* &quot;-&quot;??_-;_-@_-"/>
    <numFmt numFmtId="161" formatCode="0.0%"/>
    <numFmt numFmtId="162" formatCode="0.0%_);\(0.0%\)"/>
    <numFmt numFmtId="163" formatCode="[$-419]mmmm\ yyyy;@"/>
    <numFmt numFmtId="164" formatCode="&quot;\&quot;#,##0.00;[Red]&quot;\&quot;&quot;\&quot;&quot;\&quot;&quot;\&quot;&quot;\&quot;&quot;\&quot;\-#,##0.00"/>
    <numFmt numFmtId="165" formatCode="&quot;\&quot;#,##0;[Red]&quot;\&quot;&quot;\&quot;\-#,##0"/>
    <numFmt numFmtId="166" formatCode="_-* #,##0_-;\-* #,##0_-;_-* &quot;-&quot;_-;_-@_-"/>
    <numFmt numFmtId="167" formatCode="#,##0.0_);\(#,##0.0\)"/>
    <numFmt numFmtId="168" formatCode="\t0.00%"/>
    <numFmt numFmtId="169" formatCode="#,##0_);[Red]\(#,##0\)"/>
    <numFmt numFmtId="170" formatCode="#,##0.0_);[Red]\(#,##0.0\)"/>
    <numFmt numFmtId="171" formatCode="\t#\ ??/??"/>
    <numFmt numFmtId="172" formatCode="_-* #,##0.00[$€-1]_-;\-* #,##0.00[$€-1]_-;_-* &quot;-&quot;??[$€-1]_-"/>
    <numFmt numFmtId="173" formatCode="[Magenta]\ &quot;Ошибка&quot;;[Magenta]\ &quot;Ошибка&quot;;[Blue]\ &quot;OK&quot;"/>
    <numFmt numFmtId="174" formatCode="_-* #,##0.00&quot;р.&quot;_-;\-* #,##0.00&quot;р.&quot;_-;_-* &quot;-&quot;??&quot;р.&quot;_-;_-@_-"/>
    <numFmt numFmtId="175" formatCode="_(&quot;р.&quot;* #,##0.00_);_(&quot;р.&quot;* \(#,##0.00\);_(&quot;р.&quot;* &quot;-&quot;??_);_(@_)"/>
    <numFmt numFmtId="176" formatCode="\£\ #,##0_);[Red]\(\£\ #,##0\)"/>
    <numFmt numFmtId="177" formatCode="\¥\ #,##0_);[Red]\(\¥\ #,##0\)"/>
    <numFmt numFmtId="178" formatCode="#,##0&quot; y&quot;;[Red]\-#,##0&quot; y&quot;"/>
    <numFmt numFmtId="179" formatCode="#,##0.00&quot; y&quot;;[Red]\-#,##0.00&quot; y&quot;"/>
    <numFmt numFmtId="180" formatCode="0.00;0;"/>
    <numFmt numFmtId="181" formatCode="_-* #,##0\ &quot;руб&quot;_-;\-* #,##0\ &quot;руб&quot;_-;_-* &quot;-&quot;\ &quot;руб&quot;_-;_-@_-"/>
    <numFmt numFmtId="182" formatCode="0.0"/>
    <numFmt numFmtId="183" formatCode="#,##0.0;\(#,##0.0\)"/>
    <numFmt numFmtId="184" formatCode="#,##0.00;\(#,##0.00\)"/>
    <numFmt numFmtId="185" formatCode="mmmm\ d\,\ yyyy"/>
    <numFmt numFmtId="186" formatCode="000000"/>
    <numFmt numFmtId="187" formatCode="&quot;?.&quot;#,##0_);[Red]\(&quot;?.&quot;#,##0\)"/>
    <numFmt numFmtId="188" formatCode="&quot;?.&quot;#,##0.00_);[Red]\(&quot;?.&quot;#,##0.00\)"/>
    <numFmt numFmtId="189" formatCode="_-* #,##0&quot;$&quot;_-;\-* #,##0&quot;$&quot;_-;_-* &quot;-&quot;&quot;$&quot;_-;_-@_-"/>
    <numFmt numFmtId="190" formatCode="_-* #,##0.00&quot;$&quot;_-;\-* #,##0.00&quot;$&quot;_-;_-* &quot;-&quot;??&quot;$&quot;_-;_-@_-"/>
    <numFmt numFmtId="191" formatCode="###\ ##\ ##"/>
    <numFmt numFmtId="192" formatCode="0_);\(0\)"/>
    <numFmt numFmtId="193" formatCode="_(* #,##0_);_(* \(#,##0\);_(* &quot;-&quot;??_);_(@_)"/>
    <numFmt numFmtId="194" formatCode="#,##0;[Red]#,##0"/>
    <numFmt numFmtId="195" formatCode="&quot;\&quot;#,##0;[Red]\-&quot;\&quot;#,##0"/>
    <numFmt numFmtId="196" formatCode="General_)"/>
    <numFmt numFmtId="197" formatCode="_-* #,##0&quot;đ.&quot;_-;\-* #,##0&quot;đ.&quot;_-;_-* &quot;-&quot;&quot;đ.&quot;_-;_-@_-"/>
    <numFmt numFmtId="198" formatCode="_-* #,##0.00&quot;đ.&quot;_-;\-* #,##0.00&quot;đ.&quot;_-;_-* &quot;-&quot;??&quot;đ.&quot;_-;_-@_-"/>
    <numFmt numFmtId="199" formatCode="0.0_)"/>
    <numFmt numFmtId="200" formatCode="h\.mm\.ss\ AM/PM"/>
    <numFmt numFmtId="201" formatCode="\£#,##0_);\(\£#,##0\)"/>
    <numFmt numFmtId="202" formatCode="_(* #,##0_);_(* \(#,##0\);_(* &quot;-&quot;_);_(@_)"/>
    <numFmt numFmtId="203" formatCode="#,##0_);[Red]\(#,##0\);&quot;-&quot;_);[Blue]&quot;Error-&quot;@"/>
    <numFmt numFmtId="204" formatCode="0.0000000"/>
    <numFmt numFmtId="205" formatCode="0.000"/>
    <numFmt numFmtId="206" formatCode="0.000000000"/>
    <numFmt numFmtId="207" formatCode="0.0000000000"/>
    <numFmt numFmtId="208" formatCode="0.00000000000"/>
    <numFmt numFmtId="209" formatCode="&quot;error&quot;;&quot;error&quot;;&quot;OK&quot;;&quot;  &quot;@"/>
    <numFmt numFmtId="210" formatCode="&quot;$&quot;#,##0_);\(&quot;$&quot;#,##0\)"/>
    <numFmt numFmtId="211" formatCode="#,##0.00_);\(#,##0.00\);@_)"/>
    <numFmt numFmtId="212" formatCode="#,##0.000_);\(#,##0.000\);@_)"/>
    <numFmt numFmtId="213" formatCode="_(* #,##0.00_);_(* \(#,##0.00\);_(* &quot;-&quot;??_);_(@_)"/>
    <numFmt numFmtId="214" formatCode="_-* #,##0.00\ _₽_-;\-* #,##0.00\ _₽_-;_-* &quot;-&quot;??\ _₽_-;_-@_-"/>
    <numFmt numFmtId="215" formatCode="_-* #,##0.00_р_._-;\-* #,##0.00_р_._-;_-* &quot;-&quot;??_р_._-;_-@_-"/>
    <numFmt numFmtId="216" formatCode="_-* #,##0.00\ _F_-;\-* #,##0.00\ _F_-;_-* &quot;-&quot;??\ _F_-;_-@_-"/>
    <numFmt numFmtId="217" formatCode="000"/>
    <numFmt numFmtId="218" formatCode="#,##0.0;[Red]\(#,##0.0\)"/>
    <numFmt numFmtId="219" formatCode="#,##0;[Red]\(#,##0\)"/>
    <numFmt numFmtId="220" formatCode="* \(#,##0\);* #,##0_);&quot;-&quot;??_);@"/>
    <numFmt numFmtId="221" formatCode="0.00_);\(0.00\);0.00"/>
    <numFmt numFmtId="222" formatCode="&quot;$&quot;#,##0_);[Red]\(&quot;$&quot;#,##0\)"/>
    <numFmt numFmtId="223" formatCode="_(* #,##0.00_);[Red]_(* \(#,##0.00\);_(* &quot;-&quot;??_);_(@_)"/>
    <numFmt numFmtId="224" formatCode="_(&quot;$&quot;* #,##0.00_);_(&quot;$&quot;* \(#,##0.00\);@_)"/>
    <numFmt numFmtId="225" formatCode="_(&quot;$&quot;* #,##0.000_);_(&quot;$&quot;* \(#,##0.000\);@_)"/>
    <numFmt numFmtId="226" formatCode="_(&quot;$&quot;* #,##0.00_);_(&quot;$&quot;* \(#,##0.00\);_(&quot;$&quot;* &quot;-&quot;??_);_(@_)"/>
    <numFmt numFmtId="227" formatCode="_-* #,##0.00\ &quot;F&quot;_-;\-* #,##0.00\ &quot;F&quot;_-;_-* &quot;-&quot;??\ &quot;F&quot;_-;_-@_-"/>
    <numFmt numFmtId="228" formatCode="\$#,##0\ ;\(\$#,##0\)"/>
    <numFmt numFmtId="229" formatCode="dd\.mm\.yyyy&quot;г.&quot;"/>
    <numFmt numFmtId="230" formatCode="dd\ mmm\ yyyy"/>
    <numFmt numFmtId="231" formatCode="m/d/yy\ h:mm"/>
    <numFmt numFmtId="232" formatCode="* #,##0_);* \(#,##0\);&quot;-&quot;??_);@"/>
    <numFmt numFmtId="233" formatCode="&quot;XXXXXX-XXX&quot;"/>
    <numFmt numFmtId="234" formatCode="#,##0_);\(#,##0\);&quot;- &quot;;&quot;  &quot;@"/>
    <numFmt numFmtId="235" formatCode="ddd\ dd\ mmm"/>
    <numFmt numFmtId="236" formatCode="#,###,"/>
    <numFmt numFmtId="237" formatCode="&quot;$&quot;#,##0.0;[Red]\(&quot;$&quot;#,##0.0\)"/>
    <numFmt numFmtId="238" formatCode="0.0\x"/>
    <numFmt numFmtId="239" formatCode="_([$€-2]* #,##0.00_);_([$€-2]* \(#,##0.00\);_([$€-2]* &quot;-&quot;??_)"/>
    <numFmt numFmtId="240" formatCode="_-* #,##0\ _F_B_-;\-* #,##0\ _F_B_-;_-* &quot;-&quot;\ _F_B_-;_-@_-"/>
    <numFmt numFmtId="241" formatCode="_-* #,##0.00\ _F_B_-;\-* #,##0.00\ _F_B_-;_-* &quot;-&quot;??\ _F_B_-;_-@_-"/>
    <numFmt numFmtId="242" formatCode="#,##0.0000_);\(#,##0.0000\);&quot;- &quot;;&quot;  &quot;@"/>
    <numFmt numFmtId="243" formatCode="_([$$-409]* #,##0.00_);_([$$-409]* \(#,##0.00\);_([$$-409]* &quot;-&quot;??_);_(@_)"/>
    <numFmt numFmtId="244" formatCode="#,##0;\(#,##0\)"/>
    <numFmt numFmtId="245" formatCode="#,##0;\(#,##0\);\-_)"/>
    <numFmt numFmtId="246" formatCode="#,##0.0_);\(#,##0.0\);\-_)"/>
    <numFmt numFmtId="247" formatCode="#,##0.00_);\(#,##0.00\);\-_)"/>
    <numFmt numFmtId="248" formatCode="0\ \ \ \ \ "/>
    <numFmt numFmtId="249" formatCode="#,##0_);[Blue]\(#,##0\)"/>
    <numFmt numFmtId="250" formatCode="0.00\ %"/>
    <numFmt numFmtId="251" formatCode="&quot;₽&quot;"/>
    <numFmt numFmtId="252" formatCode="0.00_);\(0.00\);0.00_)"/>
    <numFmt numFmtId="253" formatCode="#,##0.0"/>
    <numFmt numFmtId="254" formatCode="#,##0.00_ ;[Red]\(#,##0.00&quot;) &quot;"/>
    <numFmt numFmtId="255" formatCode="#,##0.00_ ;[Red]\(#,##0.00\)\ "/>
    <numFmt numFmtId="256" formatCode="#,##0_ ;[Red]\-#,##0\ "/>
    <numFmt numFmtId="257" formatCode="_-* #,##0\ &quot;р.&quot;_-;\-* #,##0\ &quot;р.&quot;_-;_-* &quot;-&quot;\ &quot;р.&quot;_-;_-@_-"/>
    <numFmt numFmtId="258" formatCode="_-* #,##0_-;_-* #,##0\-;_-* &quot;-&quot;_-;_-@_-"/>
    <numFmt numFmtId="259" formatCode="_-* #,##0.00_-;_-* #,##0.00\-;_-* &quot;-&quot;??_-;_-@_-"/>
    <numFmt numFmtId="260" formatCode="_(&quot;MT&quot;* #,##0.00_);\(&quot;MT&quot;* #,##0.00\)"/>
    <numFmt numFmtId="261" formatCode="0.0,,_);\(0.0,,\);\-_0_)"/>
    <numFmt numFmtId="262" formatCode="#,##0__\ \ \ \ "/>
    <numFmt numFmtId="263" formatCode="_(&quot;$&quot;* #,##0_);_(&quot;$&quot;* \(#,##0\);_(&quot;$&quot;* &quot;-&quot;_);_(@_)"/>
    <numFmt numFmtId="264" formatCode="_(* #,##0.000_);[Red]_(* \(#,##0.000\);_(* &quot;-&quot;??_);_(@_)"/>
    <numFmt numFmtId="265" formatCode="&quot;$&quot;#,##0.0_);\(&quot;$&quot;#,##0.0\)"/>
    <numFmt numFmtId="266" formatCode="0.00\x"/>
    <numFmt numFmtId="267" formatCode="#,##0.00_)\x;\(#,##0.00\)\x;@_)"/>
    <numFmt numFmtId="268" formatCode="#,##0.000_)\x;\(#,##0.000\)\x;@_)"/>
    <numFmt numFmtId="269" formatCode="0.0&quot;x&quot;;&quot;nm&quot;;\-_x"/>
    <numFmt numFmtId="270" formatCode="0.00&quot;x&quot;;&quot;nm&quot;;\-_x"/>
    <numFmt numFmtId="271" formatCode="0.0000"/>
    <numFmt numFmtId="272" formatCode="#,##0_);\(#,##0\);&quot;-  &quot;"/>
    <numFmt numFmtId="273" formatCode="#,##0.0_);\(#,##0.0\);&quot;-  &quot;"/>
    <numFmt numFmtId="274" formatCode="#,##0.00\ ;\(#,##0.00\)"/>
    <numFmt numFmtId="275" formatCode="_(* #,##0_);\(* #,##0\)"/>
    <numFmt numFmtId="276" formatCode="#,##0_);[Red]\(#,##0\);&quot;-----&quot;"/>
    <numFmt numFmtId="277" formatCode="#,##0.00_);[Red]\(#,##0.00\);&quot;-----&quot;"/>
    <numFmt numFmtId="278" formatCode="_-* #,##0\ _d_._-;\-* #,##0\ _d_._-;_-* &quot;-&quot;\ _d_._-;_-@_-"/>
    <numFmt numFmtId="279" formatCode="_-* #,##0.00\ _d_._-;\-* #,##0.00\ _d_._-;_-* &quot;-&quot;??\ _d_._-;_-@_-"/>
    <numFmt numFmtId="280" formatCode="_-* #,##0_đ_._-;\-* #,##0_đ_._-;_-* &quot;-&quot;_đ_._-;_-@_-"/>
    <numFmt numFmtId="281" formatCode="_-* #,##0.00_đ_._-;\-* #,##0.00_đ_._-;_-* &quot;-&quot;??_đ_._-;_-@_-"/>
    <numFmt numFmtId="282" formatCode="_ * #,##0_ ;_ * \-#,##0_ ;_ * &quot;-&quot;_ ;_ @_ "/>
    <numFmt numFmtId="283" formatCode="_-* #,##0_$_-;\-* #,##0_$_-;_-* &quot;-&quot;_$_-;_-@_-"/>
    <numFmt numFmtId="284" formatCode="_-* #,##0.00_$_-;\-* #,##0.00_$_-;_-* &quot;-&quot;??_$_-;_-@_-"/>
    <numFmt numFmtId="285" formatCode="&quot;See Note &quot;\ #"/>
    <numFmt numFmtId="286" formatCode="_-* #,##0_р_._-;\-* #,##0_р_._-;_-* &quot;-&quot;_р_._-;_-@_-"/>
    <numFmt numFmtId="287" formatCode="_-* #,##0\ &quot;FB&quot;_-;\-* #,##0\ &quot;FB&quot;_-;_-* &quot;-&quot;\ &quot;FB&quot;_-;_-@_-"/>
    <numFmt numFmtId="288" formatCode="_-* #,##0.00\ &quot;FB&quot;_-;\-* #,##0.00\ &quot;FB&quot;_-;_-* &quot;-&quot;??\ &quot;FB&quot;_-;_-@_-"/>
    <numFmt numFmtId="289" formatCode="#,##0_U\S\D_/\m\t."/>
    <numFmt numFmtId="290" formatCode="0.0000000000000"/>
    <numFmt numFmtId="291" formatCode="#,##0.000_)%;\(#,##0.000\)%;@_)"/>
    <numFmt numFmtId="292" formatCode="0.0%_);\(0.0%\);&quot;-  &quot;"/>
    <numFmt numFmtId="293" formatCode="0.0%_);\(0.0%\);\-_%_)"/>
    <numFmt numFmtId="294" formatCode="0%_);\(0%\);\-_%_)"/>
    <numFmt numFmtId="295" formatCode="0.00%_);\(0.00%\);\-_%_)"/>
    <numFmt numFmtId="296" formatCode="##0&quot;bp&quot;_);\(##0&quot;bp&quot;\);\-_b_p_)"/>
    <numFmt numFmtId="297" formatCode="\$\ #,##0"/>
    <numFmt numFmtId="298" formatCode="#,##0______;;&quot;------------      &quot;"/>
    <numFmt numFmtId="299" formatCode="0.00;\-0.00;0.00"/>
    <numFmt numFmtId="300" formatCode="0.00\x;\-0.00\x;0.00\x"/>
    <numFmt numFmtId="301" formatCode="#,##0.00&quot; &quot;[$руб.-419];[Red]&quot;-&quot;#,##0.00&quot; &quot;[$руб.-419]"/>
    <numFmt numFmtId="302" formatCode="##0.00000"/>
    <numFmt numFmtId="303" formatCode="_(* #,##0.000_);_(* \(#,##0.000\);_(* &quot;-&quot;???_);_(@_)"/>
    <numFmt numFmtId="304" formatCode="&quot;$&quot;#,##0"/>
    <numFmt numFmtId="305" formatCode="mmm\ dd\,\ yyyy"/>
    <numFmt numFmtId="306" formatCode="mmm\-yyyy"/>
    <numFmt numFmtId="307" formatCode="yyyy"/>
    <numFmt numFmtId="308" formatCode="#,##0.00&quot;р.&quot;;[Red]\-#,##0.00&quot;р.&quot;"/>
    <numFmt numFmtId="309" formatCode="###\ ###\ ##0;\(###\ ###\ ##0\)"/>
    <numFmt numFmtId="310" formatCode=";;;\ \ \ @"/>
    <numFmt numFmtId="311" formatCode=";;;\ \ \ \ \ @"/>
    <numFmt numFmtId="312" formatCode=";;;\ \ \ \ \ \ @"/>
    <numFmt numFmtId="313" formatCode="0.000000"/>
    <numFmt numFmtId="314" formatCode="\£#,##0"/>
    <numFmt numFmtId="315" formatCode="#,##0.00;[Red]\-#,##0.00;&quot;-&quot;"/>
    <numFmt numFmtId="316" formatCode="#,##0;[Red]\-#,##0;&quot;-&quot;"/>
    <numFmt numFmtId="317" formatCode="_-* #,##0.00_-;\-* #,##0.00_-;_-* &quot;-&quot;??_-;_-@_-"/>
    <numFmt numFmtId="318" formatCode="h\.mm\.ss"/>
    <numFmt numFmtId="319" formatCode="[$$-409]#,##0"/>
    <numFmt numFmtId="320" formatCode="&quot;L.&quot;\ #,##0;[Red]\-&quot;L.&quot;\ #,##0"/>
    <numFmt numFmtId="321" formatCode="_-&quot;F&quot;\ * #,##0_-;_-&quot;F&quot;\ * #,##0\-;_-&quot;F&quot;\ * &quot;-&quot;_-;_-@_-"/>
    <numFmt numFmtId="322" formatCode="&quot;L.&quot;\ #,##0.00;[Red]\-&quot;L.&quot;\ #,##0.00"/>
    <numFmt numFmtId="323" formatCode="_-* #,##0_?_._-;\-* #,##0_?_._-;_-* &quot;-&quot;_?_._-;_-@_-"/>
    <numFmt numFmtId="324" formatCode="_-&quot;£&quot;* #,##0_-;\-&quot;£&quot;* #,##0_-;_-&quot;£&quot;* &quot;-&quot;_-;_-@_-"/>
    <numFmt numFmtId="325" formatCode="_-* #,##0.00&quot;?.&quot;_-;\-* #,##0.00&quot;?.&quot;_-;_-* &quot;-&quot;??&quot;?.&quot;_-;_-@_-"/>
    <numFmt numFmtId="326" formatCode="_-&quot;£&quot;* #,##0.00_-;\-&quot;£&quot;* #,##0.00_-;_-&quot;£&quot;* &quot;-&quot;??_-;_-@_-"/>
    <numFmt numFmtId="327" formatCode="&quot;$&quot;#,##0.00_);[Red]\(&quot;$&quot;#,##0.00\)"/>
    <numFmt numFmtId="328" formatCode="_-&quot;Ј&quot;* #,##0_-;\-&quot;Ј&quot;* #,##0_-;_-&quot;Ј&quot;* &quot;-&quot;_-;_-@_-"/>
    <numFmt numFmtId="329" formatCode="_-&quot;Ј&quot;* #,##0.00_-;\-&quot;Ј&quot;* #,##0.00_-;_-&quot;Ј&quot;* &quot;-&quot;??_-;_-@_-"/>
    <numFmt numFmtId="330" formatCode="yyyy\ &quot;год&quot;"/>
    <numFmt numFmtId="331" formatCode="yyyy&quot;A&quot;"/>
    <numFmt numFmtId="332" formatCode="yyyy&quot;E&quot;"/>
    <numFmt numFmtId="333" formatCode="\¥#,##0_);\(\¥#,##0\)"/>
    <numFmt numFmtId="334" formatCode=";;&quot;zero&quot;;&quot;  &quot;@"/>
    <numFmt numFmtId="335" formatCode="#,##0\ ;[Red]\-\ #,##0\ ;_-* &quot;-&quot;??\ _р_._-;_-@_-"/>
    <numFmt numFmtId="336" formatCode="#,##0\в"/>
    <numFmt numFmtId="337" formatCode="#,##0\ &quot;р.&quot;;\-#,##0\ &quot;р.&quot;"/>
    <numFmt numFmtId="338" formatCode="_-* #,##0&quot;р.&quot;_-;\-* #,##0&quot;р.&quot;_-;_-* &quot;-&quot;&quot;р.&quot;_-;_-@_-"/>
    <numFmt numFmtId="339" formatCode="_ * #,##0.00_)\ _$_ ;_ * \(#,##0.00\)\ _$_ ;_ * &quot;-&quot;??_)\ _$_ ;_ @_ "/>
    <numFmt numFmtId="340" formatCode="0.000000000000000000"/>
    <numFmt numFmtId="341" formatCode="0.00000000000000000000"/>
    <numFmt numFmtId="342" formatCode="##########0.00"/>
    <numFmt numFmtId="343" formatCode="[$-F419]yyyy\,\ mmmm;@"/>
    <numFmt numFmtId="344" formatCode="dd/mm/yy;@"/>
    <numFmt numFmtId="345" formatCode="#,##0.000"/>
    <numFmt numFmtId="346" formatCode="_-* #,##0\ _р_._-;\-* #,##0\ _р_._-;_-* &quot;-&quot;\ _р_._-;_-@_-"/>
    <numFmt numFmtId="347" formatCode="_-* #,##0.00\ _р_._-;\-* #,##0.00\ _р_._-;_-* &quot;-&quot;??\ _р_._-;_-@_-"/>
    <numFmt numFmtId="348" formatCode="_(* #,##0.00_);_(* \(#,##0.00\);_(* \-??_);_(@_)"/>
    <numFmt numFmtId="349" formatCode="_-* #,##0.00_р_._-;\-* #,##0.00_р_._-;_-* \-??_р_._-;_-@_-"/>
    <numFmt numFmtId="350" formatCode="0.00000"/>
    <numFmt numFmtId="351" formatCode="#,##0&quot;р.&quot;"/>
  </numFmts>
  <fonts count="364">
    <font>
      <sz val="11.000000"/>
      <color theme="1"/>
      <name val="Calibri"/>
      <scheme val="minor"/>
    </font>
    <font>
      <sz val="10.000000"/>
      <name val="Helv"/>
    </font>
    <font>
      <sz val="10.000000"/>
      <name val="Arial Cyr"/>
    </font>
    <font>
      <sz val="10.000000"/>
      <name val="Arial"/>
    </font>
    <font>
      <sz val="8.000000"/>
      <name val="Arial"/>
    </font>
    <font>
      <sz val="8.000000"/>
      <color indexed="4"/>
      <name val="Arial"/>
    </font>
    <font>
      <b/>
      <sz val="10.000000"/>
      <name val="Times New Roman"/>
    </font>
    <font>
      <sz val="9.000000"/>
      <name val="ﾀﾞｯﾁ"/>
    </font>
    <font>
      <sz val="10.000000"/>
      <name val="Book Antiqua"/>
    </font>
    <font>
      <sz val="14.000000"/>
      <name val="??"/>
    </font>
    <font>
      <sz val="11.000000"/>
      <color indexed="64"/>
      <name val="Calibri"/>
    </font>
    <font>
      <sz val="12.000000"/>
      <name val="????"/>
    </font>
    <font>
      <sz val="12.000000"/>
      <name val="???"/>
    </font>
    <font>
      <sz val="10.000000"/>
      <name val="???"/>
    </font>
    <font>
      <sz val="14.000000"/>
      <name val="Arial"/>
    </font>
    <font>
      <sz val="1.000000"/>
      <color indexed="64"/>
      <name val="Courier"/>
    </font>
    <font>
      <sz val="10.000000"/>
      <name val="Times New Roman Cyr"/>
    </font>
    <font>
      <sz val="10.000000"/>
      <name val="Times New Roman"/>
    </font>
    <font>
      <sz val="12.000000"/>
      <color indexed="2"/>
      <name val="Times New Roman"/>
    </font>
    <font>
      <sz val="10.000000"/>
      <color indexed="64"/>
      <name val="Arial"/>
    </font>
    <font>
      <sz val="13.000000"/>
      <name val="Times New Roman"/>
    </font>
    <font>
      <sz val="9.000000"/>
      <name val="Tahoma"/>
    </font>
    <font>
      <sz val="8.000000"/>
      <name val="Tahoma"/>
    </font>
    <font>
      <sz val="10.000000"/>
      <name val="Courier"/>
    </font>
    <font>
      <sz val="9.000000"/>
      <name val="NTModel31RUw"/>
    </font>
    <font>
      <b/>
      <sz val="22.000000"/>
      <color indexed="18"/>
      <name val="Arial"/>
    </font>
    <font>
      <b/>
      <sz val="8.000000"/>
      <name val="Tahoma"/>
    </font>
    <font>
      <sz val="9.000000"/>
      <name val="NTModel21RUw"/>
    </font>
    <font>
      <b/>
      <sz val="14.000000"/>
      <color indexed="18"/>
      <name val="Arial"/>
    </font>
    <font>
      <b/>
      <sz val="10.000000"/>
      <color indexed="18"/>
      <name val="Arial"/>
    </font>
    <font>
      <b/>
      <u val="singleAccounting"/>
      <sz val="10.000000"/>
      <color indexed="18"/>
      <name val="Arial"/>
    </font>
    <font>
      <sz val="12.000000"/>
      <name val="Times New Roman"/>
    </font>
    <font>
      <b/>
      <sz val="1.000000"/>
      <color indexed="64"/>
      <name val="Courier"/>
    </font>
    <font>
      <sz val="10.000000"/>
      <name val="Geneva"/>
    </font>
    <font>
      <sz val="8.250000"/>
      <name val="Helv"/>
    </font>
    <font>
      <sz val="12.000000"/>
      <name val="Times New Roman CYR"/>
    </font>
    <font>
      <sz val="8.000000"/>
      <name val="Helv"/>
    </font>
    <font>
      <sz val="10.000000"/>
      <name val="MS Sans Serif"/>
    </font>
    <font>
      <b/>
      <i/>
      <sz val="12.000000"/>
      <name val="Arial"/>
    </font>
    <font>
      <b/>
      <sz val="12.000000"/>
      <name val="Arial"/>
    </font>
    <font>
      <b/>
      <sz val="12.000000"/>
      <color indexed="65"/>
      <name val="Arial"/>
    </font>
    <font>
      <b/>
      <sz val="14.000000"/>
      <color indexed="65"/>
      <name val="Arial"/>
    </font>
    <font>
      <b/>
      <i/>
      <sz val="14.000000"/>
      <name val="Arial"/>
    </font>
    <font>
      <b/>
      <i/>
      <sz val="20.000000"/>
      <name val="Arial"/>
    </font>
    <font>
      <b/>
      <sz val="16.000000"/>
      <color indexed="65"/>
      <name val="Arial"/>
    </font>
    <font>
      <b/>
      <sz val="14.000000"/>
      <name val="Arial"/>
    </font>
    <font>
      <b/>
      <i/>
      <sz val="22.000000"/>
      <name val="Arial"/>
    </font>
    <font>
      <sz val="10.000000"/>
      <color indexed="64"/>
      <name val="Arial Cyr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0.000000"/>
      <color indexed="65"/>
      <name val="Arial Cyr"/>
    </font>
    <font>
      <sz val="9.000000"/>
      <color indexed="3"/>
      <name val="Arial"/>
    </font>
    <font>
      <sz val="10.000000"/>
      <color indexed="4"/>
      <name val="Arial"/>
    </font>
    <font>
      <sz val="11.000000"/>
      <name val="Arial"/>
    </font>
    <font>
      <u/>
      <sz val="10.000000"/>
      <color indexed="4"/>
      <name val="Courier"/>
    </font>
    <font>
      <u/>
      <sz val="10.000000"/>
      <color indexed="4"/>
      <name val="Arial Cyr"/>
    </font>
    <font>
      <sz val="10.000000"/>
      <name val="Courier New"/>
    </font>
    <font>
      <b/>
      <sz val="9.000000"/>
      <name val="Frutiger 45 Light"/>
    </font>
    <font>
      <b/>
      <sz val="10.000000"/>
      <name val="Helvetica"/>
    </font>
    <font>
      <sz val="9.000000"/>
      <name val="ＭＳ ゴシック"/>
    </font>
    <font>
      <sz val="12.000000"/>
      <name val="Arial"/>
    </font>
    <font>
      <sz val="10.000000"/>
      <color indexed="18"/>
      <name val="Arial"/>
    </font>
    <font>
      <sz val="9.000000"/>
      <name val="Times New Roman"/>
    </font>
    <font>
      <sz val="9.000000"/>
      <name val="Frutiger 45 Light"/>
    </font>
    <font>
      <b/>
      <sz val="10.000000"/>
      <name val="Arial"/>
    </font>
    <font>
      <sz val="11.000000"/>
      <color indexed="16"/>
      <name val="Calibri"/>
    </font>
    <font>
      <b/>
      <sz val="10.000000"/>
      <color indexed="64"/>
      <name val="Arial"/>
    </font>
    <font>
      <u/>
      <sz val="9.000000"/>
      <color indexed="20"/>
      <name val="Arial"/>
    </font>
    <font>
      <sz val="18.000000"/>
      <name val="Geneva"/>
    </font>
    <font>
      <sz val="10.000000"/>
      <color indexed="64"/>
      <name val="Tms Rmn"/>
    </font>
    <font>
      <sz val="8.000000"/>
      <color indexed="4"/>
      <name val="Tms Rmn"/>
    </font>
    <font>
      <sz val="12.000000"/>
      <name val="Tms Rmn"/>
    </font>
    <font>
      <b/>
      <sz val="12.000000"/>
      <name val="Times New Roman"/>
    </font>
    <font>
      <b/>
      <sz val="10.000000"/>
      <name val="Arial Cyr"/>
    </font>
    <font>
      <u val="singleAccounting"/>
      <sz val="10.000000"/>
      <name val="Arial"/>
    </font>
    <font>
      <sz val="12.000000"/>
      <name val="±???A?"/>
    </font>
    <font>
      <sz val="9.000000"/>
      <name val="Arial Cyr"/>
    </font>
    <font>
      <sz val="10.000000"/>
      <color indexed="64"/>
      <name val="MS Sans Serif"/>
    </font>
    <font>
      <b/>
      <sz val="11.000000"/>
      <color indexed="53"/>
      <name val="Calibri"/>
    </font>
    <font>
      <b/>
      <sz val="11.000000"/>
      <color indexed="17"/>
      <name val="Calibri"/>
    </font>
    <font>
      <b/>
      <sz val="11.000000"/>
      <color indexed="52"/>
      <name val="Calibri"/>
    </font>
    <font>
      <b/>
      <sz val="10.000000"/>
      <name val="Helv"/>
    </font>
    <font>
      <sz val="10.000000"/>
      <color indexed="18"/>
      <name val="Times New Roman"/>
    </font>
    <font>
      <b/>
      <sz val="10.000000"/>
      <color indexed="65"/>
      <name val="Arial"/>
    </font>
    <font>
      <b/>
      <sz val="11.000000"/>
      <color indexed="65"/>
      <name val="Calibri"/>
    </font>
    <font>
      <b/>
      <sz val="8.000000"/>
      <name val="Arial"/>
    </font>
    <font>
      <b/>
      <sz val="10.000000"/>
      <color indexed="65"/>
      <name val="NTModel21RUw"/>
    </font>
    <font>
      <sz val="11.000000"/>
      <color indexed="4"/>
      <name val="Arial"/>
    </font>
    <font>
      <sz val="11.000000"/>
      <name val="Tms Rmn"/>
    </font>
    <font>
      <sz val="8.000000"/>
      <color indexed="4"/>
      <name val="Times New Roman"/>
    </font>
    <font>
      <sz val="10.000000"/>
      <name val="Sabon"/>
    </font>
    <font>
      <sz val="8.000000"/>
      <name val="Palatino"/>
    </font>
    <font>
      <sz val="10.000000"/>
      <color indexed="22"/>
      <name val="Arial"/>
    </font>
    <font>
      <sz val="10.000000"/>
      <name val="BERNHARD"/>
    </font>
    <font>
      <sz val="10.000000"/>
      <color indexed="24"/>
      <name val="Arial"/>
    </font>
    <font>
      <b/>
      <sz val="10.000000"/>
      <color indexed="64"/>
      <name val="Helv"/>
    </font>
    <font>
      <b/>
      <u/>
      <sz val="10.000000"/>
      <color indexed="16"/>
      <name val="Arial"/>
    </font>
    <font>
      <b/>
      <sz val="11.000000"/>
      <name val="Times New Roman"/>
    </font>
    <font>
      <b/>
      <sz val="11.000000"/>
      <name val="Arial"/>
    </font>
    <font>
      <sz val="10.000000"/>
      <name val="Century Schoolbook"/>
    </font>
    <font>
      <b/>
      <sz val="9.000000"/>
      <name val="TimesDL"/>
    </font>
    <font>
      <sz val="8.000000"/>
      <name val="NTAvantGarde"/>
    </font>
    <font>
      <sz val="7.000000"/>
      <name val="Courier"/>
    </font>
    <font>
      <b/>
      <sz val="10.000000"/>
      <color indexed="4"/>
      <name val="Arial Cyr"/>
    </font>
    <font>
      <sz val="9.000000"/>
      <name val="Arial"/>
    </font>
    <font>
      <sz val="10.000000"/>
      <name val="NTModel21RUw"/>
    </font>
    <font>
      <sz val="10.000000"/>
      <name val="Tms Rmn"/>
    </font>
    <font>
      <sz val="8.000000"/>
      <name val="Arial Cyr"/>
    </font>
    <font>
      <b/>
      <sz val="10.000000"/>
      <name val="Palatino"/>
    </font>
    <font>
      <sz val="7.000000"/>
      <name val="Arial"/>
    </font>
    <font>
      <sz val="8.000000"/>
      <name val="Tms Rmn"/>
    </font>
    <font>
      <i/>
      <sz val="10.000000"/>
      <name val="Arial"/>
    </font>
    <font>
      <u val="doubleAccounting"/>
      <sz val="10.000000"/>
      <name val="Arial"/>
    </font>
    <font>
      <sz val="10.000000"/>
      <name val="Times New Roman CE"/>
    </font>
    <font>
      <u/>
      <sz val="8.000000"/>
      <color indexed="4"/>
      <name val="Arial Cyr"/>
    </font>
    <font>
      <b/>
      <sz val="11.000000"/>
      <color indexed="64"/>
      <name val="Calibri"/>
    </font>
    <font>
      <sz val="9.000000"/>
      <color indexed="64"/>
      <name val="NTHarmonica"/>
    </font>
    <font>
      <b/>
      <sz val="9.000000"/>
      <color indexed="48"/>
      <name val="TimesDL"/>
    </font>
    <font>
      <sz val="10.000000"/>
      <color indexed="64"/>
      <name val="TimesDL"/>
    </font>
    <font>
      <i/>
      <sz val="10.000000"/>
      <color indexed="18"/>
      <name val="Arial"/>
    </font>
    <font>
      <sz val="10.000000"/>
      <name val="Ѓanoeii"/>
    </font>
    <font>
      <i/>
      <sz val="10.000000"/>
      <name val="Times New Roman"/>
    </font>
    <font>
      <b/>
      <sz val="8.000000"/>
      <name val="Times New Roman"/>
    </font>
    <font>
      <u/>
      <sz val="8.500000"/>
      <color indexed="20"/>
      <name val="Arial"/>
    </font>
    <font>
      <sz val="7.000000"/>
      <name val="Palatino"/>
    </font>
    <font>
      <b/>
      <i/>
      <sz val="11.000000"/>
      <color indexed="65"/>
      <name val="Arial"/>
    </font>
    <font>
      <b/>
      <sz val="12.000000"/>
      <name val="Arial Cyr"/>
    </font>
    <font>
      <sz val="8.000000"/>
      <name val="Times New Roman"/>
    </font>
    <font>
      <sz val="11.000000"/>
      <color indexed="17"/>
      <name val="Calibri"/>
    </font>
    <font>
      <sz val="10.000000"/>
      <color indexed="17"/>
      <name val="Times New Roman"/>
    </font>
    <font>
      <b/>
      <sz val="12.000000"/>
      <color indexed="2"/>
      <name val="Arial"/>
    </font>
    <font>
      <b/>
      <i/>
      <sz val="10.000000"/>
      <name val="Arial Cyr"/>
    </font>
    <font>
      <sz val="8.000000"/>
      <name val="Courier"/>
    </font>
    <font>
      <b/>
      <sz val="8.000000"/>
      <name val="Courier"/>
    </font>
    <font>
      <b/>
      <u/>
      <sz val="10.000000"/>
      <name val="Courier"/>
    </font>
    <font>
      <sz val="9.000000"/>
      <color indexed="18"/>
      <name val="Frutiger 45 Light"/>
    </font>
    <font>
      <sz val="9.000000"/>
      <name val="Futura UBS Bk"/>
    </font>
    <font>
      <b/>
      <sz val="10.000000"/>
      <name val="Times New Roman CYR"/>
    </font>
    <font>
      <b/>
      <sz val="12.000000"/>
      <name val="Helv"/>
    </font>
    <font>
      <sz val="9.000000"/>
      <name val="NTHarmonicaInserat"/>
    </font>
    <font>
      <b/>
      <sz val="15.000000"/>
      <color indexed="62"/>
      <name val="Calibri"/>
    </font>
    <font>
      <b/>
      <sz val="13.000000"/>
      <color indexed="62"/>
      <name val="Calibri"/>
    </font>
    <font>
      <b/>
      <sz val="11.000000"/>
      <color indexed="62"/>
      <name val="Calibri"/>
    </font>
    <font>
      <b/>
      <sz val="10.000000"/>
      <color indexed="18"/>
      <name val="Arial Cyr"/>
    </font>
    <font>
      <b/>
      <sz val="8.000000"/>
      <name val="Palatino"/>
    </font>
    <font>
      <b/>
      <i/>
      <sz val="26.000000"/>
      <name val="Times New Roman"/>
    </font>
    <font>
      <b/>
      <sz val="8.000000"/>
      <name val="Arial Cyr"/>
    </font>
    <font>
      <sz val="9.750000"/>
      <name val="Arial"/>
    </font>
    <font>
      <b/>
      <i/>
      <sz val="22.000000"/>
      <name val="Times New Roman"/>
    </font>
    <font>
      <b/>
      <sz val="18.000000"/>
      <name val="Times New Roman"/>
    </font>
    <font>
      <b/>
      <sz val="14.000000"/>
      <name val="Times New Roman"/>
    </font>
    <font>
      <sz val="14.000000"/>
      <name val="Times New Roman"/>
    </font>
    <font>
      <b/>
      <i/>
      <sz val="10.000000"/>
      <color indexed="4"/>
      <name val="Arial"/>
    </font>
    <font>
      <sz val="10.000000"/>
      <color indexed="65"/>
      <name val="Times New Roman"/>
    </font>
    <font>
      <b/>
      <sz val="9.750000"/>
      <name val="Arial"/>
    </font>
    <font>
      <u/>
      <sz val="10.000000"/>
      <color indexed="4"/>
      <name val="Times New Roman CYR"/>
    </font>
    <font>
      <sz val="11.000000"/>
      <name val="‚l‚r –¾’©"/>
    </font>
    <font>
      <sz val="12.000000"/>
      <name val="Optima"/>
    </font>
    <font>
      <u/>
      <sz val="10.000000"/>
      <color indexed="20"/>
      <name val="Courier"/>
    </font>
    <font>
      <sz val="11.000000"/>
      <color indexed="62"/>
      <name val="Calibri"/>
    </font>
    <font>
      <sz val="11.000000"/>
      <color indexed="48"/>
      <name val="Calibri"/>
    </font>
    <font>
      <b/>
      <sz val="10.000000"/>
      <color indexed="4"/>
      <name val="Arial"/>
    </font>
    <font>
      <sz val="10.000000"/>
      <color indexed="4"/>
      <name val="MS Sans Serif"/>
    </font>
    <font>
      <sz val="9.000000"/>
      <color indexed="4"/>
      <name val="Frutiger 45 Light"/>
    </font>
    <font>
      <sz val="9.000000"/>
      <color indexed="4"/>
      <name val="Helvetica"/>
    </font>
    <font>
      <sz val="10.000000"/>
      <color indexed="64"/>
      <name val="Helv"/>
    </font>
    <font>
      <sz val="10.000000"/>
      <color indexed="65"/>
      <name val="Frutiger 45 Light"/>
    </font>
    <font>
      <u/>
      <sz val="10.000000"/>
      <color indexed="20"/>
      <name val="Arial Cyr"/>
    </font>
    <font>
      <b/>
      <u/>
      <sz val="16.000000"/>
      <name val="Arial"/>
    </font>
    <font>
      <i/>
      <sz val="8.000000"/>
      <name val="Helv"/>
    </font>
    <font>
      <b/>
      <sz val="10.000000"/>
      <name val="MS Sans Serif"/>
    </font>
    <font>
      <sz val="10.000000"/>
      <name val="HelveticaLT"/>
    </font>
    <font>
      <sz val="8.000000"/>
      <color indexed="64"/>
      <name val="Times New Roman"/>
    </font>
    <font>
      <b/>
      <sz val="9.000000"/>
      <name val="Helv"/>
    </font>
    <font>
      <b/>
      <sz val="14.000000"/>
      <name val="Helv"/>
    </font>
    <font>
      <sz val="18.000000"/>
      <name val="Times New Roman"/>
    </font>
    <font>
      <b/>
      <sz val="13.000000"/>
      <name val="Times New Roman"/>
    </font>
    <font>
      <b/>
      <i/>
      <sz val="12.000000"/>
      <name val="Times New Roman"/>
    </font>
    <font>
      <i/>
      <sz val="12.000000"/>
      <name val="Times New Roman"/>
    </font>
    <font>
      <sz val="11.000000"/>
      <name val="Times New Roman"/>
    </font>
    <font>
      <sz val="8.000000"/>
      <color indexed="65"/>
      <name val="MS Sans Serif"/>
    </font>
    <font>
      <sz val="11.000000"/>
      <color indexed="53"/>
      <name val="Calibri"/>
    </font>
    <font>
      <sz val="10.000000"/>
      <color indexed="17"/>
      <name val="Arial"/>
    </font>
    <font>
      <sz val="9.000000"/>
      <color indexed="64"/>
      <name val="Arial"/>
    </font>
    <font>
      <b/>
      <sz val="2.000000"/>
      <name val="Baltica"/>
    </font>
    <font>
      <i/>
      <sz val="10.000000"/>
      <name val="PragmaticaC"/>
    </font>
    <font>
      <b/>
      <sz val="11.000000"/>
      <name val="Helv"/>
    </font>
    <font>
      <sz val="10.000000"/>
      <name val="Frutiger 45 Light"/>
    </font>
    <font>
      <sz val="11.000000"/>
      <color indexed="60"/>
      <name val="Calibri"/>
    </font>
    <font>
      <b/>
      <u/>
      <sz val="10.000000"/>
      <name val="Palatino"/>
    </font>
    <font>
      <sz val="12.000000"/>
      <color indexed="64"/>
      <name val="Times New Roman"/>
    </font>
    <font>
      <sz val="7.000000"/>
      <name val="Small Fonts"/>
    </font>
    <font>
      <i/>
      <sz val="10.000000"/>
      <name val="Frutiger 45 Light"/>
    </font>
    <font>
      <sz val="10.000000"/>
      <color theme="1"/>
      <name val="Arial"/>
    </font>
    <font>
      <sz val="10.000000"/>
      <name val="Times New Roman CYR"/>
    </font>
    <font>
      <sz val="8.000000"/>
      <name val="NTHarmonica Light Narrow"/>
    </font>
    <font>
      <i/>
      <sz val="7.000000"/>
      <name val="NTAvantGarde"/>
    </font>
    <font>
      <b/>
      <sz val="9.000000"/>
      <name val="NTHarmonica Narrow"/>
    </font>
    <font>
      <sz val="14.000000"/>
      <name val="NewtonC"/>
    </font>
    <font>
      <sz val="12.000000"/>
      <name val="Times New Roman CE"/>
    </font>
    <font>
      <sz val="10.000000"/>
      <name val="Palatino"/>
    </font>
    <font>
      <sz val="10.000000"/>
      <name val="Arial CE"/>
    </font>
    <font>
      <sz val="8.000000"/>
      <name val="Arial CE"/>
    </font>
    <font>
      <i/>
      <sz val="8.000000"/>
      <name val="NTModel31RUw"/>
    </font>
    <font>
      <i/>
      <sz val="8.000000"/>
      <name val="NTHarmonica Narrow"/>
    </font>
    <font>
      <sz val="9.000000"/>
      <color indexed="56"/>
      <name val="Frutiger 45 Light"/>
    </font>
    <font>
      <i/>
      <sz val="12.000000"/>
      <name val="NewtonC"/>
    </font>
    <font>
      <sz val="12.000000"/>
      <name val="NewtonC"/>
    </font>
    <font>
      <sz val="12.000000"/>
      <name val="№ЩЕБГј"/>
    </font>
    <font>
      <sz val="14.000000"/>
      <name val="Cordia New"/>
    </font>
    <font>
      <b/>
      <i/>
      <sz val="10.000000"/>
      <name val="Arial"/>
    </font>
    <font>
      <b/>
      <i/>
      <sz val="16.000000"/>
      <name val="Arial"/>
    </font>
    <font>
      <b/>
      <sz val="11.000000"/>
      <color indexed="63"/>
      <name val="Calibri"/>
    </font>
    <font>
      <b/>
      <i/>
      <sz val="10.000000"/>
      <color indexed="64"/>
      <name val="Arial"/>
    </font>
    <font>
      <b/>
      <sz val="10.000000"/>
      <color indexed="17"/>
      <name val="Arial"/>
    </font>
    <font>
      <b/>
      <sz val="10.000000"/>
      <color indexed="5"/>
      <name val="Arial"/>
    </font>
    <font>
      <b/>
      <sz val="20.000000"/>
      <name val="Times New Roman"/>
    </font>
    <font>
      <b/>
      <sz val="14.000000"/>
      <name val="NTAvantGarde"/>
    </font>
    <font>
      <sz val="10.000000"/>
      <color indexed="16"/>
      <name val="Helvetica-Black"/>
    </font>
    <font>
      <b/>
      <u/>
      <sz val="10.000000"/>
      <name val="Helv"/>
    </font>
    <font>
      <sz val="22.000000"/>
      <name val="UBSHeadline"/>
    </font>
    <font>
      <sz val="12.000000"/>
      <color indexed="64"/>
      <name val="Calibri"/>
    </font>
    <font>
      <i/>
      <sz val="10.000000"/>
      <name val="NTModel21RUw"/>
    </font>
    <font>
      <i/>
      <sz val="12.000000"/>
      <name val="Tms Rmn"/>
    </font>
    <font>
      <b/>
      <sz val="10.000000"/>
      <name val="HelveticaLT"/>
    </font>
    <font>
      <sz val="10.000000"/>
      <color indexed="2"/>
      <name val="Times New Roman"/>
    </font>
    <font>
      <b/>
      <sz val="12.000000"/>
      <color indexed="64"/>
      <name val="Helv"/>
    </font>
    <font>
      <b/>
      <sz val="14.000000"/>
      <color indexed="64"/>
      <name val="Helv"/>
    </font>
    <font>
      <b/>
      <i/>
      <u/>
      <sz val="11.000000"/>
      <color indexed="64"/>
      <name val="Arial1"/>
    </font>
    <font>
      <b/>
      <u val="singleAccounting"/>
      <sz val="10.000000"/>
      <color indexed="65"/>
      <name val="Arial"/>
    </font>
    <font>
      <sz val="10.000000"/>
      <color indexed="64"/>
      <name val="Times New Roman"/>
    </font>
    <font>
      <sz val="8.000000"/>
      <color indexed="64"/>
      <name val="Arial"/>
    </font>
    <font>
      <sz val="7.000000"/>
      <color theme="1"/>
      <name val="Arial"/>
    </font>
    <font>
      <b/>
      <i/>
      <sz val="8.000000"/>
      <color indexed="64"/>
      <name val="Arial"/>
    </font>
    <font>
      <b/>
      <sz val="7.000000"/>
      <color theme="1"/>
      <name val="Times New Roman"/>
    </font>
    <font>
      <sz val="7.000000"/>
      <color indexed="64"/>
      <name val="Arial"/>
    </font>
    <font>
      <b/>
      <sz val="8.000000"/>
      <color theme="1"/>
      <name val="Arial"/>
    </font>
    <font>
      <b/>
      <i/>
      <sz val="10.000000"/>
      <color indexed="64"/>
      <name val="Times New Roman"/>
    </font>
    <font>
      <sz val="9.000000"/>
      <color theme="1"/>
      <name val="Arial"/>
    </font>
    <font>
      <sz val="8.000000"/>
      <color theme="1"/>
      <name val="Arial"/>
    </font>
    <font>
      <sz val="72.000000"/>
      <color indexed="64"/>
      <name val="Arial"/>
    </font>
    <font>
      <sz val="9.000000"/>
      <color indexed="64"/>
      <name val="Times New Roman"/>
    </font>
    <font>
      <u/>
      <sz val="8.000000"/>
      <color indexed="64"/>
      <name val="Arial"/>
    </font>
    <font>
      <b/>
      <sz val="8.000000"/>
      <color indexed="64"/>
      <name val="Arial"/>
    </font>
    <font>
      <b/>
      <sz val="12.000000"/>
      <color indexed="64"/>
      <name val="Times New Roman"/>
    </font>
    <font>
      <b/>
      <sz val="12.000000"/>
      <color indexed="64"/>
      <name val="Arial"/>
    </font>
    <font>
      <i/>
      <sz val="8.000000"/>
      <color indexed="64"/>
      <name val="Arial"/>
    </font>
    <font>
      <b/>
      <sz val="10.000000"/>
      <color theme="1"/>
      <name val="Arial"/>
    </font>
    <font>
      <b/>
      <sz val="7.000000"/>
      <color theme="1"/>
      <name val="Arial"/>
    </font>
    <font>
      <sz val="7.000000"/>
      <color indexed="64"/>
      <name val="Times New Roman"/>
    </font>
    <font>
      <b/>
      <sz val="7.000000"/>
      <color indexed="64"/>
      <name val="Arial"/>
    </font>
    <font>
      <b/>
      <sz val="12.000000"/>
      <color theme="1"/>
      <name val="Arial"/>
    </font>
    <font>
      <b/>
      <sz val="8.000000"/>
      <color indexed="64"/>
      <name val="Times New Roman"/>
    </font>
    <font>
      <sz val="6.000000"/>
      <color indexed="64"/>
      <name val="Arial"/>
    </font>
    <font>
      <sz val="9.500000"/>
      <color indexed="23"/>
      <name val="Helvetica-Black"/>
    </font>
    <font>
      <sz val="10.000000"/>
      <color indexed="62"/>
      <name val="Arial Cyr"/>
    </font>
    <font>
      <sz val="19.000000"/>
      <color indexed="48"/>
      <name val="Arial"/>
    </font>
    <font>
      <b/>
      <sz val="16.000000"/>
      <color indexed="23"/>
      <name val="Arial"/>
    </font>
    <font>
      <sz val="10.000000"/>
      <color indexed="2"/>
      <name val="Arial"/>
    </font>
    <font>
      <sz val="10.000000"/>
      <color indexed="23"/>
      <name val="MS Sans Serif"/>
    </font>
    <font>
      <i/>
      <sz val="9.000000"/>
      <name val="NTHarmonicaInserat"/>
    </font>
    <font>
      <b/>
      <i/>
      <sz val="10.000000"/>
      <name val="NTModel21RUw"/>
    </font>
    <font>
      <b/>
      <sz val="12.000000"/>
      <name val="MS Sans Serif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62"/>
      <name val="Cambria"/>
    </font>
    <font>
      <i/>
      <sz val="8.000000"/>
      <name val="NTAvantGarde"/>
    </font>
    <font>
      <b/>
      <sz val="4.000000"/>
      <name val="NTAvantGarde"/>
    </font>
    <font>
      <i/>
      <sz val="8.000000"/>
      <name val="Times New Roman"/>
    </font>
    <font>
      <sz val="10.000000"/>
      <name val="NTHelvetica/Cyrillic"/>
    </font>
    <font>
      <b/>
      <sz val="10.000000"/>
      <color indexed="65"/>
      <name val="Verdana"/>
    </font>
    <font>
      <sz val="10.000000"/>
      <color indexed="65"/>
      <name val="Arial"/>
    </font>
    <font>
      <sz val="10.000000"/>
      <color indexed="64"/>
      <name val="Verdana"/>
    </font>
    <font>
      <i/>
      <sz val="10.000000"/>
      <name val="MS Sans Serif"/>
    </font>
    <font>
      <sz val="12.000000"/>
      <color indexed="64"/>
      <name val="NTHarmonica"/>
    </font>
    <font>
      <b/>
      <sz val="9.000000"/>
      <name val="Palatino"/>
    </font>
    <font>
      <sz val="9.000000"/>
      <color indexed="21"/>
      <name val="Helvetica-Black"/>
    </font>
    <font>
      <b/>
      <sz val="8.000000"/>
      <color indexed="65"/>
      <name val="Arial Cyr"/>
    </font>
    <font>
      <sz val="9.000000"/>
      <name val="Helvetica-Black"/>
    </font>
    <font>
      <sz val="10.000000"/>
      <name val="Arial Narrow"/>
    </font>
    <font>
      <sz val="12.000000"/>
      <color indexed="64"/>
      <name val="Palatino"/>
    </font>
    <font>
      <sz val="11.000000"/>
      <color indexed="64"/>
      <name val="Helvetica-Black"/>
    </font>
    <font>
      <b/>
      <sz val="10.000000"/>
      <color indexed="2"/>
      <name val="Arial"/>
    </font>
    <font>
      <b/>
      <sz val="14.000000"/>
      <color indexed="65"/>
      <name val="Arial Narrow"/>
    </font>
    <font>
      <b/>
      <sz val="9.000000"/>
      <color indexed="4"/>
      <name val="Arial"/>
    </font>
    <font>
      <b/>
      <i/>
      <sz val="10.000000"/>
      <color indexed="65"/>
      <name val="Arial"/>
    </font>
    <font>
      <sz val="3.000000"/>
      <name val="Arial"/>
    </font>
    <font>
      <sz val="11.000000"/>
      <color indexed="2"/>
      <name val="Calibri"/>
    </font>
    <font>
      <sz val="8.000000"/>
      <name val="Garamond"/>
    </font>
    <font>
      <b/>
      <i/>
      <sz val="8.000000"/>
      <name val="Helv"/>
    </font>
    <font>
      <b/>
      <sz val="9.000000"/>
      <name val="Arial Cyr"/>
    </font>
    <font>
      <sz val="10.000000"/>
      <color indexed="62"/>
      <name val="Arial"/>
    </font>
    <font>
      <sz val="11.000000"/>
      <name val="Calibri"/>
    </font>
    <font>
      <sz val="10.000000"/>
      <color indexed="2"/>
      <name val="Arial Cyr"/>
    </font>
    <font>
      <b/>
      <sz val="10.000000"/>
      <color indexed="63"/>
      <name val="Arial Cyr"/>
    </font>
    <font>
      <b/>
      <sz val="10.000000"/>
      <color indexed="63"/>
      <name val="Arial"/>
    </font>
    <font>
      <sz val="10.000000"/>
      <color theme="10"/>
      <name val="Arial Cyr"/>
    </font>
    <font>
      <b/>
      <sz val="10.000000"/>
      <color indexed="52"/>
      <name val="Arial Cyr"/>
    </font>
    <font>
      <b/>
      <sz val="10.000000"/>
      <color indexed="52"/>
      <name val="Arial"/>
    </font>
    <font>
      <u/>
      <sz val="12.000000"/>
      <color indexed="4"/>
      <name val="Times New Roman"/>
    </font>
    <font>
      <u/>
      <sz val="10.000000"/>
      <color indexed="4"/>
      <name val="Arial"/>
    </font>
    <font>
      <sz val="10.000000"/>
      <color indexed="4"/>
      <name val="Arial CYR"/>
    </font>
    <font>
      <u/>
      <sz val="10.000000"/>
      <color theme="10"/>
      <name val="Arial"/>
    </font>
    <font>
      <u/>
      <sz val="11.000000"/>
      <color theme="10"/>
      <name val="Calibri"/>
    </font>
    <font>
      <sz val="12.000000"/>
      <name val="Arial Narrow"/>
    </font>
    <font>
      <sz val="9.000000"/>
      <name val="Times New Roman CYR"/>
    </font>
    <font>
      <sz val="12.000000"/>
      <name val="Journal"/>
    </font>
    <font>
      <sz val="9.000000"/>
      <color indexed="64"/>
      <name val="Pragmatica-Bold"/>
    </font>
    <font>
      <sz val="9.000000"/>
      <color indexed="2"/>
      <name val="Pragmatica-Bold"/>
    </font>
    <font>
      <b/>
      <sz val="14.000000"/>
      <name val="Franklin Gothic Medium"/>
    </font>
    <font>
      <b/>
      <sz val="15.000000"/>
      <color indexed="55"/>
      <name val="Calibri"/>
    </font>
    <font>
      <b/>
      <sz val="15.000000"/>
      <color indexed="56"/>
      <name val="Calibri"/>
    </font>
    <font>
      <b/>
      <sz val="15.000000"/>
      <color indexed="56"/>
      <name val="Arial Cyr"/>
    </font>
    <font>
      <b/>
      <sz val="13.000000"/>
      <color indexed="56"/>
      <name val="Calibri"/>
    </font>
    <font>
      <b/>
      <sz val="13.000000"/>
      <color indexed="56"/>
      <name val="Arial Cyr"/>
    </font>
    <font>
      <b/>
      <sz val="11.000000"/>
      <color indexed="56"/>
      <name val="Calibri"/>
    </font>
    <font>
      <b/>
      <sz val="11.000000"/>
      <color indexed="56"/>
      <name val="Arial Cyr"/>
    </font>
    <font>
      <b/>
      <sz val="18.000000"/>
      <name val="Arial"/>
    </font>
    <font>
      <sz val="18.000000"/>
      <name val="Academy"/>
    </font>
    <font>
      <b/>
      <sz val="14.000000"/>
      <name val="Academy"/>
    </font>
    <font>
      <b/>
      <sz val="9.000000"/>
      <name val="Tahoma"/>
    </font>
    <font>
      <b/>
      <sz val="10.000000"/>
      <color indexed="64"/>
      <name val="Arial Cyr"/>
    </font>
    <font>
      <b/>
      <sz val="10.000000"/>
      <color indexed="65"/>
      <name val="Arial Cyr"/>
    </font>
    <font>
      <sz val="10.000000"/>
      <name val="Ѓастион"/>
    </font>
    <font>
      <sz val="8.000000"/>
      <color indexed="64"/>
      <name val="Pragmatica"/>
    </font>
    <font>
      <b/>
      <sz val="18.000000"/>
      <color indexed="56"/>
      <name val="Cambria"/>
    </font>
    <font>
      <sz val="10.000000"/>
      <color indexed="60"/>
      <name val="Arial Cyr"/>
    </font>
    <font>
      <sz val="10.000000"/>
      <color theme="1"/>
      <name val="Times New Roman"/>
    </font>
    <font>
      <sz val="13.000000"/>
      <name val="Times New Roman Cyr"/>
    </font>
    <font>
      <sz val="12.000000"/>
      <name val="Times New Roman Cyr"/>
    </font>
    <font>
      <sz val="12.000000"/>
      <name val="Peterburg"/>
    </font>
    <font>
      <sz val="12.000000"/>
      <color theme="1"/>
      <name val="Times New Roman"/>
    </font>
    <font>
      <sz val="11.000000"/>
      <color theme="1"/>
      <name val="Calibri"/>
    </font>
    <font>
      <sz val="11.000000"/>
      <name val="Times New Roman Cyr"/>
    </font>
    <font>
      <sz val="11.000000"/>
      <color theme="1"/>
      <name val="Times New Roman"/>
    </font>
    <font>
      <sz val="12.000000"/>
      <color indexed="2"/>
      <name val="Pragmatica-Bold"/>
    </font>
    <font>
      <sz val="11.000000"/>
      <color indexed="20"/>
      <name val="Calibri"/>
    </font>
    <font>
      <sz val="10.000000"/>
      <color indexed="20"/>
      <name val="Arial Cyr"/>
    </font>
    <font>
      <i/>
      <sz val="11.000000"/>
      <color indexed="23"/>
      <name val="Calibri"/>
    </font>
    <font>
      <i/>
      <sz val="10.000000"/>
      <color indexed="23"/>
      <name val="Arial Cyr"/>
    </font>
    <font>
      <sz val="11.000000"/>
      <color indexed="52"/>
      <name val="Calibri"/>
    </font>
    <font>
      <sz val="10.000000"/>
      <color indexed="52"/>
      <name val="Arial Cyr"/>
    </font>
    <font>
      <b/>
      <sz val="10.000000"/>
      <name val="Pragmatica"/>
    </font>
    <font>
      <b/>
      <sz val="12.000000"/>
      <name val="Times New Roman Cyr"/>
    </font>
    <font>
      <sz val="8.000000"/>
      <name val="Pragmatica"/>
    </font>
    <font>
      <sz val="10.000000"/>
      <color indexed="17"/>
      <name val="Arial Cyr"/>
    </font>
    <font>
      <b/>
      <i/>
      <sz val="11.000000"/>
      <name val="Times New Roman"/>
    </font>
    <font>
      <sz val="12.000000"/>
      <name val="Arial Cyr"/>
    </font>
    <font>
      <b/>
      <sz val="10.000000"/>
      <color indexed="2"/>
      <name val="Times New Roman"/>
    </font>
    <font>
      <b/>
      <i/>
      <sz val="10.000000"/>
      <name val="Times New Roman"/>
    </font>
    <font>
      <sz val="10.000000"/>
      <color theme="5" tint="-0.249977111117893"/>
      <name val="Calibri"/>
      <scheme val="minor"/>
    </font>
    <font>
      <b/>
      <sz val="10.000000"/>
      <color theme="5" tint="-0.249977111117893"/>
      <name val="Calibri"/>
      <scheme val="minor"/>
    </font>
    <font>
      <b/>
      <sz val="10.000000"/>
      <color indexed="64"/>
      <name val="Times New Roman"/>
    </font>
    <font>
      <b/>
      <sz val="10.000000"/>
      <color theme="1"/>
      <name val="Times New Roman"/>
    </font>
    <font>
      <i/>
      <sz val="10.000000"/>
      <color indexed="64"/>
      <name val="Times New Roman"/>
    </font>
    <font>
      <sz val="10.000000"/>
      <color indexed="64"/>
      <name val="Calibri"/>
    </font>
    <font>
      <sz val="11.000000"/>
      <color rgb="FF7030A0"/>
      <name val="Calibri"/>
      <scheme val="minor"/>
    </font>
    <font>
      <sz val="11.000000"/>
      <name val="Calibri"/>
      <scheme val="minor"/>
    </font>
    <font>
      <sz val="11.000000"/>
      <color rgb="FF0070C0"/>
      <name val="Calibri"/>
      <scheme val="minor"/>
    </font>
    <font>
      <b/>
      <sz val="12.000000"/>
      <color theme="1"/>
      <name val="Times New Roman"/>
    </font>
    <font>
      <i/>
      <sz val="11.000000"/>
      <color theme="1"/>
      <name val="Times New Roman"/>
    </font>
    <font>
      <u/>
      <sz val="10.000000"/>
      <name val="Arial"/>
    </font>
    <font>
      <i/>
      <sz val="8.000000"/>
      <name val="Arial"/>
    </font>
  </fonts>
  <fills count="127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65"/>
        <bgColor indexed="65"/>
      </patternFill>
    </fill>
    <fill>
      <patternFill patternType="lightGray">
        <fgColor indexed="22"/>
        <bgColor indexed="22"/>
      </patternFill>
    </fill>
    <fill>
      <patternFill patternType="solid">
        <fgColor indexed="63"/>
        <bgColor indexed="63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  <b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47"/>
      </patternFill>
    </fill>
    <fill>
      <patternFill patternType="solid">
        <fgColor indexed="7"/>
        <bgColor indexed="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"/>
        <bgColor indexed="7"/>
      </patternFill>
    </fill>
    <fill>
      <patternFill patternType="solid">
        <fgColor indexed="51"/>
        <bgColor indexed="5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3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  <b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  <b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"/>
        <bgColor indexed="2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3"/>
        <bgColor indexed="3"/>
      </patternFill>
    </fill>
    <fill>
      <patternFill patternType="solid">
        <fgColor indexed="65"/>
        <bgColor indexed="65"/>
      </patternFill>
    </fill>
    <fill>
      <patternFill patternType="solid">
        <fgColor indexed="7"/>
        <bgColor indexed="7"/>
      </patternFill>
    </fill>
    <fill>
      <patternFill patternType="lightGray">
        <fgColor indexed="7"/>
        <bgColor indexed="7"/>
      </patternFill>
    </fill>
    <fill>
      <patternFill patternType="mediumGray">
        <fgColor indexed="22"/>
        <bgColor indexed="22"/>
      </patternFill>
    </fill>
    <fill>
      <patternFill patternType="solid">
        <fgColor indexed="64"/>
        <bgColor indexed="64"/>
      </patternFill>
    </fill>
    <fill>
      <patternFill patternType="solid">
        <fgColor indexed="6"/>
        <bgColor indexed="6"/>
      </patternFill>
    </fill>
    <fill>
      <patternFill patternType="solid">
        <fgColor indexed="6"/>
        <bgColor indexed="6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22"/>
      </patternFill>
    </fill>
    <fill>
      <patternFill patternType="solid">
        <fgColor indexed="43"/>
        <bgColor indexed="5"/>
      </patternFill>
    </fill>
    <fill>
      <patternFill patternType="solid">
        <fgColor indexed="16"/>
        <bgColor indexed="24"/>
      </patternFill>
    </fill>
    <fill>
      <patternFill patternType="lightGray"/>
    </fill>
    <fill>
      <patternFill patternType="gray0625"/>
    </fill>
    <fill>
      <patternFill patternType="solid">
        <fgColor indexed="5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indexed="43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23"/>
      </patternFill>
    </fill>
    <fill>
      <patternFill patternType="solid">
        <fgColor indexed="43"/>
        <bgColor indexed="43"/>
      </patternFill>
    </fill>
    <fill>
      <patternFill patternType="solid">
        <fgColor indexed="40"/>
        <bgColor indexed="40"/>
      </patternFill>
    </fill>
    <fill>
      <patternFill patternType="solid">
        <fgColor indexed="17"/>
        <bgColor indexed="17"/>
      </patternFill>
    </fill>
    <fill>
      <patternFill patternType="solid">
        <fgColor indexed="23"/>
        <bgColor indexed="64"/>
      </patternFill>
    </fill>
    <fill>
      <patternFill patternType="solid">
        <fgColor indexed="65"/>
        <bgColor indexed="26"/>
      </patternFill>
    </fill>
    <fill>
      <patternFill patternType="solid">
        <fgColor indexed="57"/>
        <bgColor indexed="57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lightUp">
        <fgColor indexed="22"/>
        <bgColor indexed="7"/>
      </patternFill>
    </fill>
    <fill>
      <patternFill patternType="lightGray">
        <fgColor indexed="4"/>
        <bgColor indexed="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0"/>
        <bgColor indexed="60"/>
      </patternFill>
    </fill>
    <fill>
      <patternFill patternType="solid">
        <fgColor indexed="16"/>
        <bgColor indexed="16"/>
      </patternFill>
    </fill>
    <fill>
      <patternFill patternType="solid">
        <fgColor indexed="18"/>
        <bgColor indexed="18"/>
      </patternFill>
    </fill>
    <fill>
      <patternFill patternType="solid">
        <fgColor indexed="48"/>
        <bgColor indexed="48"/>
      </patternFill>
    </fill>
    <fill>
      <patternFill patternType="solid">
        <fgColor indexed="62"/>
        <bgColor indexed="56"/>
      </patternFill>
    </fill>
    <fill>
      <patternFill patternType="solid">
        <fgColor indexed="2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rgb="FFEB9DB0"/>
        <bgColor rgb="FFEB9DB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</fills>
  <borders count="90">
    <border>
      <left style="none"/>
      <right style="none"/>
      <top style="none"/>
      <bottom style="none"/>
      <diagonal style="none"/>
    </border>
    <border>
      <left style="none"/>
      <right style="none"/>
      <top style="thin">
        <color indexed="64"/>
      </top>
      <bottom style="double">
        <color indexed="64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medium">
        <color indexed="18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ck">
        <color indexed="65"/>
      </left>
      <right style="thick">
        <color indexed="23"/>
      </right>
      <top style="thick">
        <color indexed="65"/>
      </top>
      <bottom style="thick">
        <color indexed="23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hair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none"/>
      <top style="double">
        <color indexed="64"/>
      </top>
      <bottom style="double">
        <color indexed="64"/>
      </bottom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ck">
        <color indexed="54"/>
      </bottom>
      <diagonal style="none"/>
    </border>
    <border>
      <left style="none"/>
      <right style="none"/>
      <top style="none"/>
      <bottom style="thick">
        <color indexed="48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44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none"/>
      <top style="none"/>
      <bottom style="hair">
        <color auto="1"/>
      </bottom>
      <diagonal style="none"/>
    </border>
    <border>
      <left style="hair">
        <color auto="1"/>
      </left>
      <right style="none"/>
      <top style="hair">
        <color auto="1"/>
      </top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medium">
        <color indexed="23"/>
      </top>
      <bottom style="medium">
        <color indexed="2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"/>
      </left>
      <right style="thin">
        <color indexed="2"/>
      </right>
      <top style="thin">
        <color indexed="2"/>
      </top>
      <bottom style="thin">
        <color indexed="2"/>
      </bottom>
      <diagonal style="none"/>
    </border>
    <border>
      <left style="dashed">
        <color indexed="2"/>
      </left>
      <right style="thin">
        <color indexed="2"/>
      </right>
      <top style="thin">
        <color indexed="2"/>
      </top>
      <bottom style="thin">
        <color indexed="2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 style="none"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 style="none"/>
    </border>
    <border>
      <left style="thin">
        <color indexed="54"/>
      </left>
      <right style="none"/>
      <top style="thin">
        <color indexed="54"/>
      </top>
      <bottom style="none"/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medium">
        <color indexed="4"/>
      </top>
      <bottom style="none"/>
      <diagonal style="none"/>
    </border>
    <border>
      <left style="medium">
        <color indexed="4"/>
      </left>
      <right style="none"/>
      <top style="medium">
        <color indexed="4"/>
      </top>
      <bottom style="none"/>
      <diagonal style="none"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 style="none"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 style="none"/>
    </border>
    <border>
      <left style="none"/>
      <right style="none"/>
      <top style="thin">
        <color indexed="54"/>
      </top>
      <bottom style="double">
        <color indexed="54"/>
      </bottom>
      <diagonal style="none"/>
    </border>
    <border>
      <left style="none"/>
      <right style="none"/>
      <top style="thin">
        <color indexed="48"/>
      </top>
      <bottom style="double">
        <color indexed="48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thin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indexed="64"/>
      </right>
      <top style="thin">
        <color auto="1"/>
      </top>
      <bottom style="none"/>
      <diagonal style="none"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 style="none"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 style="none"/>
    </border>
    <border>
      <left style="thin">
        <color auto="1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auto="1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auto="1"/>
      </left>
      <right style="none"/>
      <top style="thin">
        <color indexed="64"/>
      </top>
      <bottom style="none"/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auto="1"/>
      </right>
      <top style="thin">
        <color indexed="64"/>
      </top>
      <bottom style="none"/>
      <diagonal style="none"/>
    </border>
  </borders>
  <cellStyleXfs count="44480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0" applyNumberFormat="1" applyFont="1" applyFill="1" applyBorder="1"/>
    <xf fontId="4" fillId="0" borderId="0" numFmtId="161" applyNumberFormat="1" applyFont="1" applyFill="1" applyBorder="1">
      <alignment vertical="top"/>
    </xf>
    <xf fontId="5" fillId="0" borderId="0" numFmtId="161" applyNumberFormat="1" applyFont="1" applyFill="1" applyBorder="1">
      <alignment vertical="top"/>
    </xf>
    <xf fontId="5" fillId="2" borderId="0" numFmtId="162" applyNumberFormat="1" applyFont="1" applyFill="1" applyBorder="1">
      <alignment vertical="top"/>
    </xf>
    <xf fontId="6" fillId="3" borderId="0" numFmtId="161" applyNumberFormat="1" applyFont="1" applyFill="1" applyBorder="1">
      <alignment vertical="top"/>
    </xf>
    <xf fontId="5" fillId="3" borderId="0" numFmtId="161" applyNumberFormat="1" applyFont="1" applyFill="1" applyBorder="1">
      <alignment vertical="top"/>
    </xf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4" fillId="0" borderId="0" numFmtId="161" applyNumberFormat="1" applyFont="1" applyFill="1" applyBorder="1">
      <alignment vertical="top"/>
    </xf>
    <xf fontId="7" fillId="0" borderId="0" numFmtId="38" applyNumberFormat="1" applyFont="0" applyFill="0" applyBorder="0" applyProtection="0"/>
    <xf fontId="8" fillId="0" borderId="0" numFmtId="0" applyNumberFormat="1" applyFont="0" applyFill="0" applyBorder="0"/>
    <xf fontId="3" fillId="0" borderId="0" numFmtId="164" applyNumberFormat="1" applyFont="0" applyFill="0" applyBorder="0" applyProtection="0"/>
    <xf fontId="9" fillId="0" borderId="0" numFmtId="0" applyNumberFormat="1" applyFont="0" applyFill="0" applyBorder="0" applyProtection="0"/>
    <xf fontId="3" fillId="0" borderId="0" numFmtId="165" applyNumberFormat="1" applyFont="0" applyFill="0" applyBorder="0" applyProtection="0"/>
    <xf fontId="9" fillId="0" borderId="0" numFmtId="40" applyNumberFormat="1" applyFont="0" applyFill="0" applyBorder="0" applyProtection="0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9" fillId="0" borderId="0" numFmtId="38" applyNumberFormat="1" applyFont="0" applyFill="0" applyBorder="0" applyProtection="0"/>
    <xf fontId="11" fillId="0" borderId="0" numFmtId="166" applyNumberFormat="1" applyFont="0" applyFill="0" applyBorder="0" applyProtection="0"/>
    <xf fontId="12" fillId="0" borderId="0" numFmtId="9" applyNumberFormat="1" applyFont="0" applyFill="0" applyBorder="0" applyProtection="0"/>
    <xf fontId="13" fillId="0" borderId="0" numFmtId="0" applyNumberFormat="1" applyFont="1" applyFill="1" applyBorder="1"/>
    <xf fontId="3" fillId="0" borderId="0" numFmtId="0" applyNumberFormat="1" applyFont="0" applyFill="0" applyBorder="0" applyProtection="0"/>
    <xf fontId="3" fillId="0" borderId="0" numFmtId="0" applyNumberFormat="1" applyFont="0" applyFill="0" applyBorder="0" applyProtection="0"/>
    <xf fontId="14" fillId="0" borderId="0" numFmtId="0" applyNumberFormat="1" applyFont="1" applyFill="1" applyBorder="1"/>
    <xf fontId="3" fillId="0" borderId="0" numFmtId="0" applyNumberFormat="1" applyFont="1" applyFill="1" applyBorder="1"/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0" applyNumberFormat="1" applyFont="1" applyFill="1" applyBorder="1"/>
    <xf fontId="3" fillId="0" borderId="0" numFmtId="163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9" fillId="0" borderId="0" numFmtId="0" applyNumberFormat="1" applyFont="1" applyFill="1" applyBorder="1"/>
    <xf fontId="19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2" fillId="0" borderId="0" numFmtId="0" applyNumberFormat="1" applyFont="1" applyFill="1" applyBorder="1"/>
    <xf fontId="19" fillId="0" borderId="0" numFmtId="0" applyNumberFormat="1" applyFont="1" applyFill="1" applyBorder="1"/>
    <xf fontId="19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22" fillId="0" borderId="2" numFmtId="0" applyNumberFormat="1" applyFont="1" applyFill="1" applyBorder="1">
      <alignment vertical="center"/>
    </xf>
    <xf fontId="3" fillId="0" borderId="0" numFmtId="167" applyNumberFormat="1" applyFont="0" applyFill="0" applyBorder="0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" fillId="0" borderId="0" numFmtId="0" applyNumberFormat="1" applyFont="1" applyFill="1" applyBorder="1">
      <alignment vertical="top"/>
    </xf>
    <xf fontId="19" fillId="0" borderId="0" numFmtId="0" applyNumberFormat="1" applyFont="1" applyFill="1" applyBorder="1">
      <alignment vertical="top"/>
    </xf>
    <xf fontId="23" fillId="0" borderId="0" numFmtId="168" applyNumberFormat="1" applyFont="0" applyFill="0" applyBorder="0" applyProtection="0"/>
    <xf fontId="3" fillId="0" borderId="0" numFmtId="39" applyNumberFormat="1" applyFont="0" applyFill="0" applyBorder="0" applyProtection="0"/>
    <xf fontId="1" fillId="0" borderId="0" numFmtId="0" applyNumberFormat="1" applyFont="1" applyFill="1" applyBorder="1"/>
    <xf fontId="24" fillId="0" borderId="2" numFmtId="0" applyNumberFormat="1" applyFont="1" applyFill="1" applyBorder="1">
      <alignment vertical="top" wrapText="1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5" fillId="0" borderId="0" numFmtId="0" applyNumberFormat="0" applyFont="1" applyFill="0" applyBorder="0" applyProtection="0"/>
    <xf fontId="3" fillId="4" borderId="0" numFmtId="0" applyNumberFormat="0" applyFont="0" applyFill="1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6" fillId="0" borderId="2" numFmtId="0" applyNumberFormat="1" applyFont="1" applyFill="1" applyBorder="1">
      <alignment vertical="center"/>
    </xf>
    <xf fontId="3" fillId="0" borderId="0" numFmtId="0" applyNumberFormat="1" applyFont="1" applyFill="1" applyBorder="1"/>
    <xf fontId="27" fillId="0" borderId="2" numFmtId="0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169" applyNumberFormat="1" applyFont="1" applyFill="1" applyBorder="1">
      <alignment vertical="top"/>
    </xf>
    <xf fontId="4" fillId="0" borderId="0" numFmtId="169" applyNumberFormat="1" applyFont="1" applyFill="1" applyBorder="1">
      <alignment vertical="top"/>
    </xf>
    <xf fontId="2" fillId="0" borderId="0" numFmtId="38" applyNumberFormat="1" applyFont="1" applyFill="1" applyBorder="1">
      <alignment vertical="top"/>
    </xf>
    <xf fontId="4" fillId="0" borderId="0" numFmtId="169" applyNumberFormat="1" applyFont="1" applyFill="1" applyBorder="1">
      <alignment vertical="top"/>
    </xf>
    <xf fontId="4" fillId="0" borderId="0" numFmtId="169" applyNumberFormat="1" applyFont="1" applyFill="1" applyBorder="1">
      <alignment vertical="top"/>
    </xf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23" fillId="0" borderId="0" numFmtId="0" applyNumberFormat="1" applyFont="0" applyFill="0" applyBorder="0" applyProtection="0">
      <alignment vertical="center"/>
    </xf>
    <xf fontId="17" fillId="0" borderId="0" numFmtId="170" applyNumberFormat="1" applyFont="0" applyFill="0" applyBorder="0" applyProtection="0"/>
    <xf fontId="23" fillId="0" borderId="0" numFmtId="171" applyNumberFormat="1" applyFont="0" applyFill="0" applyBorder="0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7" fillId="0" borderId="0" numFmtId="0" applyNumberFormat="1" applyFont="0" applyFill="0" applyBorder="0" applyProtection="0"/>
    <xf fontId="17" fillId="0" borderId="0" numFmtId="0" applyNumberFormat="1" applyFont="0" applyFill="0" applyBorder="0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27" fillId="0" borderId="2" numFmtId="4" applyNumberFormat="1" applyFont="1" applyFill="1" applyBorder="1">
      <alignment horizontal="right"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0" applyFont="1" applyFill="0" applyBorder="0" applyProtection="0">
      <alignment vertical="top"/>
    </xf>
    <xf fontId="29" fillId="0" borderId="3" numFmtId="0" applyNumberFormat="0" applyFont="1" applyFill="0" applyBorder="1" applyProtection="0">
      <alignment horizontal="center"/>
    </xf>
    <xf fontId="29" fillId="0" borderId="3" numFmtId="0" applyNumberFormat="0" applyFont="1" applyFill="0" applyBorder="1" applyProtection="0">
      <alignment horizontal="center"/>
    </xf>
    <xf fontId="29" fillId="0" borderId="3" numFmtId="0" applyNumberFormat="0" applyFont="1" applyFill="0" applyBorder="1" applyProtection="0">
      <alignment horizontal="center"/>
    </xf>
    <xf fontId="29" fillId="0" borderId="3" numFmtId="0" applyNumberFormat="0" applyFont="1" applyFill="0" applyBorder="1" applyProtection="0">
      <alignment horizontal="center"/>
    </xf>
    <xf fontId="29" fillId="0" borderId="0" numFmtId="0" applyNumberFormat="0" applyFont="1" applyFill="0" applyBorder="0" applyProtection="0">
      <alignment horizontal="left"/>
    </xf>
    <xf fontId="30" fillId="0" borderId="0" numFmtId="0" applyNumberFormat="0" applyFont="1" applyFill="0" applyBorder="0" applyProtection="0">
      <alignment horizontal="centerContinuous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3" applyNumberFormat="1" applyFont="1" applyFill="1" applyBorder="1"/>
    <xf fontId="2" fillId="0" borderId="0" numFmtId="163" applyNumberFormat="1" applyFont="1" applyFill="1" applyBorder="1"/>
    <xf fontId="2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4" borderId="4" numFmtId="172" applyNumberFormat="0" applyFont="0" applyFill="1" applyBorder="1">
      <alignment shrinkToFit="1"/>
      <protection locked="0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1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1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9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72" applyNumberFormat="1" applyFont="1" applyFill="1" applyBorder="1"/>
    <xf fontId="3" fillId="0" borderId="0" numFmtId="172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0" applyBorder="1" applyProtection="0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169" applyNumberFormat="1" applyFont="1" applyFill="1" applyBorder="1">
      <alignment vertical="top"/>
    </xf>
    <xf fontId="4" fillId="0" borderId="0" numFmtId="169" applyNumberFormat="1" applyFont="1" applyFill="1" applyBorder="1">
      <alignment vertical="top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0" applyBorder="1" applyProtection="0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4" fillId="0" borderId="0" numFmtId="169" applyNumberFormat="1" applyFont="1" applyFill="1" applyBorder="1">
      <alignment vertical="top"/>
    </xf>
    <xf fontId="4" fillId="0" borderId="0" numFmtId="169" applyNumberFormat="1" applyFont="1" applyFill="1" applyBorder="1">
      <alignment vertical="top"/>
    </xf>
    <xf fontId="1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1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2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3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20" fillId="0" borderId="0" numFmtId="0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0" fillId="0" borderId="0" numFmtId="163" applyNumberFormat="1" applyFont="1" applyFill="1" applyBorder="1"/>
    <xf fontId="4" fillId="0" borderId="0" numFmtId="169" applyNumberFormat="1" applyFont="1" applyFill="1" applyBorder="1">
      <alignment vertical="top"/>
    </xf>
    <xf fontId="4" fillId="0" borderId="0" numFmtId="169" applyNumberFormat="1" applyFont="1" applyFill="1" applyBorder="1">
      <alignment vertical="top"/>
    </xf>
    <xf fontId="10" fillId="0" borderId="0" numFmtId="163" applyNumberFormat="1" applyFont="1" applyFill="1" applyBorder="1"/>
    <xf fontId="10" fillId="0" borderId="0" numFmtId="163" applyNumberFormat="1" applyFont="1" applyFill="1" applyBorder="1"/>
    <xf fontId="4" fillId="0" borderId="0" numFmtId="169" applyNumberFormat="1" applyFont="1" applyFill="1" applyBorder="1">
      <alignment vertical="top"/>
    </xf>
    <xf fontId="4" fillId="0" borderId="0" numFmtId="169" applyNumberFormat="1" applyFont="1" applyFill="1" applyBorder="1">
      <alignment vertical="top"/>
    </xf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2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" fillId="0" borderId="0" numFmtId="0" applyNumberFormat="1" applyFont="1" applyFill="1" applyBorder="1"/>
    <xf fontId="1" fillId="0" borderId="0" numFmtId="0" applyNumberFormat="1" applyFont="1" applyFill="1" applyBorder="1"/>
    <xf fontId="1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" fillId="0" borderId="0" numFmtId="0" applyNumberFormat="1" applyFont="1" applyFill="1" applyBorder="1"/>
    <xf fontId="19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7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8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2" fillId="0" borderId="0" numFmtId="0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0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" fillId="0" borderId="0" numFmtId="4" applyNumberFormat="1" applyFont="1" applyFill="1" applyBorder="1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3" fillId="5" borderId="0" numFmtId="173" applyNumberFormat="1" applyFont="0" applyFill="1" applyBorder="0">
      <alignment horizontal="center" shrinkToFit="1" vertical="center"/>
    </xf>
    <xf fontId="16" fillId="0" borderId="0" numFmtId="4" applyNumberFormat="1" applyFont="1" applyFill="1" applyBorder="1">
      <alignment vertical="center"/>
    </xf>
    <xf fontId="10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6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0" applyFill="0" applyBorder="0" applyProtection="0"/>
    <xf fontId="3" fillId="0" borderId="0" numFmtId="0" applyNumberFormat="1" applyFont="0" applyFill="0" applyBorder="0" applyProtection="0"/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5" fillId="0" borderId="0" numFmtId="0" applyNumberFormat="1" applyFont="1" applyFill="1" applyBorder="1">
      <protection locked="0"/>
    </xf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5" fillId="0" borderId="0" numFmtId="174" applyNumberFormat="1" applyFont="1" applyFill="1" applyBorder="1">
      <protection locked="0"/>
    </xf>
    <xf fontId="15" fillId="0" borderId="0" numFmtId="175" applyNumberFormat="1" applyFont="1" applyFill="1" applyBorder="1">
      <protection locked="0"/>
    </xf>
    <xf fontId="15" fillId="0" borderId="0" numFmtId="175" applyNumberFormat="1" applyFont="1" applyFill="1" applyBorder="1">
      <protection locked="0"/>
    </xf>
    <xf fontId="3" fillId="0" borderId="0" numFmtId="163" applyNumberFormat="1" applyFont="1" applyFill="1" applyBorder="1"/>
    <xf fontId="15" fillId="0" borderId="0" numFmtId="175" applyNumberFormat="1" applyFont="1" applyFill="1" applyBorder="1">
      <protection locked="0"/>
    </xf>
    <xf fontId="15" fillId="0" borderId="0" numFmtId="175" applyNumberFormat="1" applyFont="1" applyFill="1" applyBorder="1">
      <protection locked="0"/>
    </xf>
    <xf fontId="15" fillId="0" borderId="0" numFmtId="174" applyNumberFormat="1" applyFont="1" applyFill="1" applyBorder="1">
      <protection locked="0"/>
    </xf>
    <xf fontId="15" fillId="0" borderId="0" numFmtId="174" applyNumberFormat="1" applyFont="1" applyFill="1" applyBorder="1">
      <protection locked="0"/>
    </xf>
    <xf fontId="15" fillId="0" borderId="0" numFmtId="175" applyNumberFormat="1" applyFont="1" applyFill="1" applyBorder="1">
      <protection locked="0"/>
    </xf>
    <xf fontId="15" fillId="0" borderId="0" numFmtId="175" applyNumberFormat="1" applyFont="1" applyFill="1" applyBorder="1">
      <protection locked="0"/>
    </xf>
    <xf fontId="3" fillId="0" borderId="0" numFmtId="163" applyNumberFormat="1" applyFont="1" applyFill="1" applyBorder="1"/>
    <xf fontId="15" fillId="0" borderId="0" numFmtId="175" applyNumberFormat="1" applyFont="1" applyFill="1" applyBorder="1">
      <protection locked="0"/>
    </xf>
    <xf fontId="15" fillId="0" borderId="0" numFmtId="175" applyNumberFormat="1" applyFont="1" applyFill="1" applyBorder="1">
      <protection locked="0"/>
    </xf>
    <xf fontId="15" fillId="0" borderId="0" numFmtId="174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174" applyNumberFormat="1" applyFont="1" applyFill="1" applyBorder="1">
      <protection locked="0"/>
    </xf>
    <xf fontId="15" fillId="0" borderId="0" numFmtId="175" applyNumberFormat="1" applyFont="1" applyFill="1" applyBorder="1">
      <protection locked="0"/>
    </xf>
    <xf fontId="15" fillId="0" borderId="0" numFmtId="175" applyNumberFormat="1" applyFont="1" applyFill="1" applyBorder="1">
      <protection locked="0"/>
    </xf>
    <xf fontId="10" fillId="0" borderId="0" numFmtId="163" applyNumberFormat="1" applyFont="1" applyFill="1" applyBorder="1"/>
    <xf fontId="3" fillId="0" borderId="0" numFmtId="163" applyNumberFormat="1" applyFont="1" applyFill="1" applyBorder="1"/>
    <xf fontId="15" fillId="0" borderId="0" numFmtId="175" applyNumberFormat="1" applyFont="1" applyFill="1" applyBorder="1">
      <protection locked="0"/>
    </xf>
    <xf fontId="15" fillId="0" borderId="0" numFmtId="175" applyNumberFormat="1" applyFont="1" applyFill="1" applyBorder="1">
      <protection locked="0"/>
    </xf>
    <xf fontId="15" fillId="0" borderId="0" numFmtId="174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31" fillId="0" borderId="0" numFmtId="176" applyNumberFormat="1" applyFont="0" applyFill="0" applyBorder="0" applyProtection="0"/>
    <xf fontId="31" fillId="0" borderId="0" numFmtId="177" applyNumberFormat="1" applyFont="0" applyFill="0" applyBorder="0" applyProtection="0"/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0" fillId="0" borderId="0" numFmtId="163" applyNumberFormat="1" applyFont="1" applyFill="1" applyBorder="1"/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0" fillId="0" borderId="0" numFmtId="163" applyNumberFormat="1" applyFont="1" applyFill="1" applyBorder="1"/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0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15" fillId="0" borderId="1" numFmtId="0" applyNumberFormat="1" applyFont="1" applyFill="1" applyBorder="1">
      <protection locked="0"/>
    </xf>
    <xf fontId="32" fillId="0" borderId="0" numFmtId="0" applyNumberFormat="1" applyFont="1" applyFill="1" applyBorder="1">
      <protection locked="0"/>
    </xf>
    <xf fontId="32" fillId="0" borderId="0" numFmtId="0" applyNumberFormat="1" applyFont="1" applyFill="1" applyBorder="1">
      <protection locked="0"/>
    </xf>
    <xf fontId="32" fillId="0" borderId="0" numFmtId="0" applyNumberFormat="1" applyFont="1" applyFill="1" applyBorder="1">
      <protection locked="0"/>
    </xf>
    <xf fontId="32" fillId="0" borderId="0" numFmtId="163" applyNumberFormat="1" applyFont="1" applyFill="1" applyBorder="1">
      <protection locked="0"/>
    </xf>
    <xf fontId="3" fillId="0" borderId="0" numFmtId="163" applyNumberFormat="1" applyFont="1" applyFill="1" applyBorder="1"/>
    <xf fontId="32" fillId="0" borderId="0" numFmtId="163" applyNumberFormat="1" applyFont="1" applyFill="1" applyBorder="1">
      <protection locked="0"/>
    </xf>
    <xf fontId="10" fillId="0" borderId="0" numFmtId="163" applyNumberFormat="1" applyFont="1" applyFill="1" applyBorder="1"/>
    <xf fontId="32" fillId="0" borderId="0" numFmtId="0" applyNumberFormat="1" applyFont="1" applyFill="1" applyBorder="1">
      <protection locked="0"/>
    </xf>
    <xf fontId="32" fillId="0" borderId="0" numFmtId="163" applyNumberFormat="1" applyFont="1" applyFill="1" applyBorder="1">
      <protection locked="0"/>
    </xf>
    <xf fontId="3" fillId="0" borderId="0" numFmtId="163" applyNumberFormat="1" applyFont="1" applyFill="1" applyBorder="1"/>
    <xf fontId="32" fillId="0" borderId="0" numFmtId="163" applyNumberFormat="1" applyFont="1" applyFill="1" applyBorder="1">
      <protection locked="0"/>
    </xf>
    <xf fontId="10" fillId="0" borderId="0" numFmtId="163" applyNumberFormat="1" applyFont="1" applyFill="1" applyBorder="1"/>
    <xf fontId="17" fillId="0" borderId="0" numFmtId="0" applyNumberFormat="1" applyFont="1" applyFill="1" applyBorder="1"/>
    <xf fontId="3" fillId="0" borderId="0" numFmtId="0" applyNumberFormat="1" applyFont="1" applyFill="1" applyBorder="1"/>
    <xf fontId="33" fillId="0" borderId="0" numFmtId="178" applyNumberFormat="1" applyFont="0" applyFill="0" applyBorder="0" applyProtection="0"/>
    <xf fontId="33" fillId="0" borderId="0" numFmtId="179" applyNumberFormat="1" applyFont="0" applyFill="0" applyBorder="0" applyProtection="0"/>
    <xf fontId="15" fillId="0" borderId="5" numFmtId="0" applyNumberFormat="1" applyFont="1" applyFill="1" applyBorder="1">
      <protection locked="0"/>
    </xf>
    <xf fontId="15" fillId="0" borderId="5" numFmtId="163" applyNumberFormat="1" applyFont="1" applyFill="1" applyBorder="1">
      <protection locked="0"/>
    </xf>
    <xf fontId="15" fillId="0" borderId="5" numFmtId="163" applyNumberFormat="1" applyFont="1" applyFill="1" applyBorder="1">
      <protection locked="0"/>
    </xf>
    <xf fontId="3" fillId="0" borderId="0" numFmtId="163" applyNumberFormat="1" applyFont="1" applyFill="1" applyBorder="1"/>
    <xf fontId="15" fillId="0" borderId="5" numFmtId="163" applyNumberFormat="1" applyFont="1" applyFill="1" applyBorder="1">
      <protection locked="0"/>
    </xf>
    <xf fontId="15" fillId="0" borderId="5" numFmtId="163" applyNumberFormat="1" applyFont="1" applyFill="1" applyBorder="1">
      <protection locked="0"/>
    </xf>
    <xf fontId="15" fillId="0" borderId="5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5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5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5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5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5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5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5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5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5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5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5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32" fillId="0" borderId="0" numFmtId="0" applyNumberFormat="1" applyFont="1" applyFill="1" applyBorder="1">
      <protection locked="0"/>
    </xf>
    <xf fontId="32" fillId="0" borderId="0" numFmtId="0" applyNumberFormat="1" applyFont="1" applyFill="1" applyBorder="1">
      <protection locked="0"/>
    </xf>
    <xf fontId="2" fillId="0" borderId="0" numFmtId="0" applyNumberFormat="1" applyFont="1" applyFill="1" applyBorder="1"/>
    <xf fontId="2" fillId="0" borderId="0" numFmtId="180" applyNumberFormat="1" applyFont="1" applyFill="1" applyBorder="1">
      <alignment horizontal="center"/>
    </xf>
    <xf fontId="2" fillId="0" borderId="0" numFmtId="181" applyNumberFormat="1" applyFont="1" applyFill="1" applyBorder="1">
      <alignment horizontal="center"/>
    </xf>
    <xf fontId="2" fillId="0" borderId="0" numFmtId="181" applyNumberFormat="1" applyFont="1" applyFill="1" applyBorder="1">
      <alignment horizontal="center"/>
    </xf>
    <xf fontId="2" fillId="0" borderId="0" numFmtId="181" applyNumberFormat="1" applyFont="1" applyFill="1" applyBorder="1">
      <alignment horizontal="center"/>
    </xf>
    <xf fontId="2" fillId="0" borderId="0" numFmtId="181" applyNumberFormat="1" applyFont="1" applyFill="1" applyBorder="1">
      <alignment horizontal="center"/>
    </xf>
    <xf fontId="2" fillId="0" borderId="0" numFmtId="181" applyNumberFormat="1" applyFont="1" applyFill="1" applyBorder="1">
      <alignment horizontal="center"/>
    </xf>
    <xf fontId="2" fillId="0" borderId="0" numFmtId="181" applyNumberFormat="1" applyFont="1" applyFill="1" applyBorder="1">
      <alignment horizontal="center"/>
    </xf>
    <xf fontId="2" fillId="0" borderId="0" numFmtId="181" applyNumberFormat="1" applyFont="1" applyFill="1" applyBorder="1">
      <alignment horizontal="center"/>
    </xf>
    <xf fontId="2" fillId="0" borderId="0" numFmtId="181" applyNumberFormat="1" applyFont="1" applyFill="1" applyBorder="1">
      <alignment horizontal="center"/>
    </xf>
    <xf fontId="2" fillId="0" borderId="0" numFmtId="181" applyNumberFormat="1" applyFont="1" applyFill="1" applyBorder="1">
      <alignment horizontal="center"/>
    </xf>
    <xf fontId="2" fillId="0" borderId="0" numFmtId="0" applyNumberFormat="1" applyFont="1" applyFill="1" applyBorder="1">
      <alignment horizontal="center"/>
    </xf>
    <xf fontId="34" fillId="0" borderId="6" numFmtId="182" applyNumberFormat="1" applyFont="0" applyFill="0" applyBorder="0" applyProtection="0">
      <alignment horizontal="right"/>
    </xf>
    <xf fontId="4" fillId="0" borderId="0" numFmtId="0" applyNumberFormat="1" applyFont="1" applyFill="1" applyBorder="1"/>
    <xf fontId="35" fillId="0" borderId="0" numFmtId="4" applyNumberFormat="1" applyFont="1" applyFill="1" applyBorder="1" applyProtection="0">
      <alignment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36" fillId="0" borderId="0" numFmtId="183" applyNumberFormat="1" applyFont="0" applyFill="1" applyBorder="1" applyProtection="0">
      <protection hidden="1" locked="0"/>
    </xf>
    <xf fontId="37" fillId="6" borderId="0" numFmtId="0" applyNumberFormat="1" applyFont="1" applyFill="1" applyBorder="1"/>
    <xf fontId="37" fillId="6" borderId="0" numFmtId="0" applyNumberFormat="1" applyFont="1" applyFill="1" applyBorder="1"/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8" fillId="7" borderId="2" numFmtId="0" applyNumberFormat="0" applyFont="1" applyFill="0" applyBorder="0">
      <alignment horizontal="left"/>
    </xf>
    <xf fontId="39" fillId="7" borderId="0" numFmtId="0" applyNumberFormat="0" applyFont="1" applyFill="0" applyBorder="0"/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0" fillId="8" borderId="2" numFmtId="0" applyNumberFormat="0" applyFont="1" applyFill="0" applyBorder="0">
      <alignment horizontal="left"/>
    </xf>
    <xf fontId="41" fillId="9" borderId="0" numFmtId="0" applyNumberFormat="0" applyFont="1" applyFill="0" applyBorder="0"/>
    <xf fontId="42" fillId="0" borderId="0" numFmtId="0" applyNumberFormat="0" applyFont="1" applyFill="0" applyBorder="0"/>
    <xf fontId="43" fillId="0" borderId="7" numFmtId="0" applyNumberFormat="0" applyFont="1" applyFill="0" applyBorder="0">
      <alignment horizontal="left"/>
    </xf>
    <xf fontId="44" fillId="10" borderId="8" numFmtId="0" applyNumberFormat="0" applyFont="1" applyFill="0" applyBorder="0">
      <alignment horizontal="centerContinuous"/>
    </xf>
    <xf fontId="45" fillId="0" borderId="0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5" fillId="11" borderId="9" numFmtId="0" applyNumberFormat="0" applyFont="1" applyFill="0" applyBorder="0"/>
    <xf fontId="46" fillId="0" borderId="7" numFmtId="0" applyNumberFormat="0" applyFont="1" applyFill="0" applyBorder="0"/>
    <xf fontId="45" fillId="0" borderId="0" numFmtId="0" applyNumberFormat="0" applyFont="1" applyFill="0" applyBorder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0" borderId="0" numFmtId="163" applyNumberFormat="1" applyFont="1" applyFill="1" applyBorder="1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0" borderId="0" numFmtId="163" applyNumberFormat="1" applyFont="1" applyFill="1" applyBorder="1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0" borderId="0" numFmtId="163" applyNumberFormat="1" applyFont="1" applyFill="1" applyBorder="1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0" borderId="0" numFmtId="163" applyNumberFormat="1" applyFont="1" applyFill="1" applyBorder="1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0" borderId="0" numFmtId="163" applyNumberFormat="1" applyFont="1" applyFill="1" applyBorder="1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0" borderId="0" numFmtId="163" applyNumberFormat="1" applyFont="1" applyFill="1" applyBorder="1"/>
    <xf fontId="0" fillId="18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0" borderId="0" numFmtId="163" applyNumberFormat="1" applyFont="1" applyFill="1" applyBorder="1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0" borderId="0" numFmtId="163" applyNumberFormat="1" applyFont="1" applyFill="1" applyBorder="1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9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9" borderId="0" numFmtId="0" applyNumberFormat="0" applyFont="1" applyFill="1" applyBorder="0" applyProtection="0"/>
    <xf fontId="47" fillId="19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10" fillId="12" borderId="0" numFmtId="0" applyNumberFormat="0" applyFont="1" applyFill="1" applyBorder="0" applyProtection="0"/>
    <xf fontId="0" fillId="20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21" borderId="0" numFmtId="0" applyNumberFormat="0" applyFont="1" applyFill="1" applyBorder="0" applyProtection="0"/>
    <xf fontId="10" fillId="21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21" borderId="0" numFmtId="0" applyNumberFormat="0" applyFont="1" applyFill="1" applyBorder="0" applyProtection="0"/>
    <xf fontId="10" fillId="21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0" borderId="0" numFmtId="163" applyNumberFormat="1" applyFont="1" applyFill="1" applyBorder="1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0" borderId="0" numFmtId="163" applyNumberFormat="1" applyFont="1" applyFill="1" applyBorder="1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21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21" borderId="0" numFmtId="0" applyNumberFormat="0" applyFont="1" applyFill="1" applyBorder="0" applyProtection="0"/>
    <xf fontId="10" fillId="21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21" borderId="0" numFmtId="0" applyNumberFormat="0" applyFont="1" applyFill="1" applyBorder="0" applyProtection="0"/>
    <xf fontId="10" fillId="21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9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21" borderId="0" numFmtId="0" applyNumberFormat="0" applyFont="1" applyFill="1" applyBorder="0" applyProtection="0"/>
    <xf fontId="47" fillId="21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0" fillId="22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3" borderId="0" numFmtId="0" applyNumberFormat="0" applyFont="1" applyFill="1" applyBorder="0" applyProtection="0"/>
    <xf fontId="10" fillId="3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3" borderId="0" numFmtId="0" applyNumberFormat="0" applyFont="1" applyFill="1" applyBorder="0" applyProtection="0"/>
    <xf fontId="10" fillId="3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0" borderId="0" numFmtId="163" applyNumberFormat="1" applyFont="1" applyFill="1" applyBorder="1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0" borderId="0" numFmtId="163" applyNumberFormat="1" applyFont="1" applyFill="1" applyBorder="1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3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3" borderId="0" numFmtId="0" applyNumberFormat="0" applyFont="1" applyFill="1" applyBorder="0" applyProtection="0"/>
    <xf fontId="10" fillId="3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3" borderId="0" numFmtId="0" applyNumberFormat="0" applyFont="1" applyFill="1" applyBorder="0" applyProtection="0"/>
    <xf fontId="10" fillId="3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9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3" borderId="0" numFmtId="0" applyNumberFormat="0" applyFont="1" applyFill="1" applyBorder="0" applyProtection="0"/>
    <xf fontId="47" fillId="3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10" fillId="14" borderId="0" numFmtId="0" applyNumberFormat="0" applyFont="1" applyFill="1" applyBorder="0" applyProtection="0"/>
    <xf fontId="0" fillId="23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0" borderId="0" numFmtId="163" applyNumberFormat="1" applyFont="1" applyFill="1" applyBorder="1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0" borderId="0" numFmtId="163" applyNumberFormat="1" applyFont="1" applyFill="1" applyBorder="1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9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24" borderId="0" numFmtId="0" applyNumberFormat="0" applyFont="1" applyFill="1" applyBorder="0" applyProtection="0"/>
    <xf fontId="47" fillId="24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0" fillId="25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26" borderId="0" numFmtId="0" applyNumberFormat="0" applyFont="1" applyFill="1" applyBorder="0" applyProtection="0"/>
    <xf fontId="10" fillId="2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26" borderId="0" numFmtId="0" applyNumberFormat="0" applyFont="1" applyFill="1" applyBorder="0" applyProtection="0"/>
    <xf fontId="10" fillId="2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0" borderId="0" numFmtId="163" applyNumberFormat="1" applyFont="1" applyFill="1" applyBorder="1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0" borderId="0" numFmtId="163" applyNumberFormat="1" applyFont="1" applyFill="1" applyBorder="1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2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26" borderId="0" numFmtId="0" applyNumberFormat="0" applyFont="1" applyFill="1" applyBorder="0" applyProtection="0"/>
    <xf fontId="10" fillId="2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26" borderId="0" numFmtId="0" applyNumberFormat="0" applyFont="1" applyFill="1" applyBorder="0" applyProtection="0"/>
    <xf fontId="10" fillId="2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9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26" borderId="0" numFmtId="0" applyNumberFormat="0" applyFont="1" applyFill="1" applyBorder="0" applyProtection="0"/>
    <xf fontId="47" fillId="2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0" fillId="2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28" borderId="0" numFmtId="0" applyNumberFormat="0" applyFont="1" applyFill="1" applyBorder="0" applyProtection="0"/>
    <xf fontId="10" fillId="28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28" borderId="0" numFmtId="0" applyNumberFormat="0" applyFont="1" applyFill="1" applyBorder="0" applyProtection="0"/>
    <xf fontId="10" fillId="28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0" borderId="0" numFmtId="163" applyNumberFormat="1" applyFont="1" applyFill="1" applyBorder="1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0" borderId="0" numFmtId="163" applyNumberFormat="1" applyFont="1" applyFill="1" applyBorder="1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28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28" borderId="0" numFmtId="0" applyNumberFormat="0" applyFont="1" applyFill="1" applyBorder="0" applyProtection="0"/>
    <xf fontId="10" fillId="28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28" borderId="0" numFmtId="0" applyNumberFormat="0" applyFont="1" applyFill="1" applyBorder="0" applyProtection="0"/>
    <xf fontId="10" fillId="28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9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28" borderId="0" numFmtId="0" applyNumberFormat="0" applyFont="1" applyFill="1" applyBorder="0" applyProtection="0"/>
    <xf fontId="47" fillId="28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36" fillId="0" borderId="0" numFmtId="184" applyNumberFormat="1" applyFont="1" applyFill="0" applyBorder="0" applyProtection="0">
      <alignment horizontal="right"/>
    </xf>
    <xf fontId="39" fillId="29" borderId="10" numFmtId="185" applyNumberFormat="1" applyFont="1" applyFill="1" applyBorder="1">
      <alignment horizontal="center" vertical="center"/>
      <protection locked="0"/>
    </xf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0" borderId="0" numFmtId="163" applyNumberFormat="1" applyFont="1" applyFill="1" applyBorder="1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0" borderId="0" numFmtId="163" applyNumberFormat="1" applyFont="1" applyFill="1" applyBorder="1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0" borderId="0" numFmtId="163" applyNumberFormat="1" applyFont="1" applyFill="1" applyBorder="1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0" borderId="0" numFmtId="163" applyNumberFormat="1" applyFont="1" applyFill="1" applyBorder="1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0" borderId="0" numFmtId="163" applyNumberFormat="1" applyFont="1" applyFill="1" applyBorder="1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0" borderId="0" numFmtId="163" applyNumberFormat="1" applyFont="1" applyFill="1" applyBorder="1"/>
    <xf fontId="0" fillId="34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0" borderId="0" numFmtId="163" applyNumberFormat="1" applyFont="1" applyFill="1" applyBorder="1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0" borderId="0" numFmtId="163" applyNumberFormat="1" applyFont="1" applyFill="1" applyBorder="1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9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5" borderId="0" numFmtId="0" applyNumberFormat="0" applyFont="1" applyFill="1" applyBorder="0" applyProtection="0"/>
    <xf fontId="47" fillId="35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0" fillId="36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7" borderId="0" numFmtId="0" applyNumberFormat="0" applyFont="1" applyFill="1" applyBorder="0" applyProtection="0"/>
    <xf fontId="10" fillId="37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7" borderId="0" numFmtId="0" applyNumberFormat="0" applyFont="1" applyFill="1" applyBorder="0" applyProtection="0"/>
    <xf fontId="10" fillId="37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0" borderId="0" numFmtId="163" applyNumberFormat="1" applyFont="1" applyFill="1" applyBorder="1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0" borderId="0" numFmtId="163" applyNumberFormat="1" applyFont="1" applyFill="1" applyBorder="1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7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7" borderId="0" numFmtId="0" applyNumberFormat="0" applyFont="1" applyFill="1" applyBorder="0" applyProtection="0"/>
    <xf fontId="10" fillId="37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7" borderId="0" numFmtId="0" applyNumberFormat="0" applyFont="1" applyFill="1" applyBorder="0" applyProtection="0"/>
    <xf fontId="10" fillId="37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9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7" borderId="0" numFmtId="0" applyNumberFormat="0" applyFont="1" applyFill="1" applyBorder="0" applyProtection="0"/>
    <xf fontId="47" fillId="37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0" fillId="38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9" borderId="0" numFmtId="0" applyNumberFormat="0" applyFont="1" applyFill="1" applyBorder="0" applyProtection="0"/>
    <xf fontId="10" fillId="39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9" borderId="0" numFmtId="0" applyNumberFormat="0" applyFont="1" applyFill="1" applyBorder="0" applyProtection="0"/>
    <xf fontId="10" fillId="39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0" borderId="0" numFmtId="163" applyNumberFormat="1" applyFont="1" applyFill="1" applyBorder="1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0" borderId="0" numFmtId="163" applyNumberFormat="1" applyFont="1" applyFill="1" applyBorder="1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9" borderId="0" numFmtId="0" applyNumberFormat="0" applyFont="1" applyFill="1" applyBorder="0" applyProtection="0"/>
    <xf fontId="10" fillId="40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9" borderId="0" numFmtId="0" applyNumberFormat="0" applyFont="1" applyFill="1" applyBorder="0" applyProtection="0"/>
    <xf fontId="10" fillId="39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40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9" borderId="0" numFmtId="0" applyNumberFormat="0" applyFont="1" applyFill="1" applyBorder="0" applyProtection="0"/>
    <xf fontId="10" fillId="39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40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9" fillId="32" borderId="0" numFmtId="0" applyNumberFormat="0" applyFont="1" applyFill="1" applyBorder="0" applyProtection="0"/>
    <xf fontId="10" fillId="40" borderId="0" numFmtId="0" applyNumberFormat="0" applyFont="1" applyFill="1" applyBorder="0" applyProtection="0"/>
    <xf fontId="10" fillId="39" borderId="0" numFmtId="0" applyNumberFormat="0" applyFont="1" applyFill="1" applyBorder="0" applyProtection="0"/>
    <xf fontId="47" fillId="39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40" borderId="0" numFmtId="0" applyNumberFormat="0" applyFont="1" applyFill="1" applyBorder="0" applyProtection="0"/>
    <xf fontId="10" fillId="40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40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40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40" borderId="0" numFmtId="0" applyNumberFormat="0" applyFont="1" applyFill="1" applyBorder="0" applyProtection="0"/>
    <xf fontId="0" fillId="41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0" borderId="0" numFmtId="163" applyNumberFormat="1" applyFont="1" applyFill="1" applyBorder="1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0" borderId="0" numFmtId="163" applyNumberFormat="1" applyFont="1" applyFill="1" applyBorder="1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24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9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24" borderId="0" numFmtId="0" applyNumberFormat="0" applyFont="1" applyFill="1" applyBorder="0" applyProtection="0"/>
    <xf fontId="47" fillId="24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0" fillId="42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0" borderId="0" numFmtId="163" applyNumberFormat="1" applyFont="1" applyFill="1" applyBorder="1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0" borderId="0" numFmtId="163" applyNumberFormat="1" applyFont="1" applyFill="1" applyBorder="1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5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9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5" borderId="0" numFmtId="0" applyNumberFormat="0" applyFont="1" applyFill="1" applyBorder="0" applyProtection="0"/>
    <xf fontId="47" fillId="35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10" fillId="30" borderId="0" numFmtId="0" applyNumberFormat="0" applyFont="1" applyFill="1" applyBorder="0" applyProtection="0"/>
    <xf fontId="0" fillId="4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44" borderId="0" numFmtId="0" applyNumberFormat="0" applyFont="1" applyFill="1" applyBorder="0" applyProtection="0"/>
    <xf fontId="10" fillId="44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44" borderId="0" numFmtId="0" applyNumberFormat="0" applyFont="1" applyFill="1" applyBorder="0" applyProtection="0"/>
    <xf fontId="10" fillId="44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0" borderId="0" numFmtId="163" applyNumberFormat="1" applyFont="1" applyFill="1" applyBorder="1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0" borderId="0" numFmtId="163" applyNumberFormat="1" applyFont="1" applyFill="1" applyBorder="1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44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44" borderId="0" numFmtId="0" applyNumberFormat="0" applyFont="1" applyFill="1" applyBorder="0" applyProtection="0"/>
    <xf fontId="10" fillId="44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44" borderId="0" numFmtId="0" applyNumberFormat="0" applyFont="1" applyFill="1" applyBorder="0" applyProtection="0"/>
    <xf fontId="10" fillId="44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9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44" borderId="0" numFmtId="0" applyNumberFormat="0" applyFont="1" applyFill="1" applyBorder="0" applyProtection="0"/>
    <xf fontId="47" fillId="44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48" fillId="45" borderId="0" numFmtId="0" applyNumberFormat="0" applyFont="1" applyFill="1" applyBorder="0" applyProtection="0"/>
    <xf fontId="3" fillId="0" borderId="0" numFmtId="163" applyNumberFormat="1" applyFont="1" applyFill="1" applyBorder="1"/>
    <xf fontId="10" fillId="0" borderId="0" numFmtId="163" applyNumberFormat="1" applyFont="1" applyFill="1" applyBorder="1"/>
    <xf fontId="48" fillId="31" borderId="0" numFmtId="0" applyNumberFormat="0" applyFont="1" applyFill="1" applyBorder="0" applyProtection="0"/>
    <xf fontId="3" fillId="0" borderId="0" numFmtId="163" applyNumberFormat="1" applyFont="1" applyFill="1" applyBorder="1"/>
    <xf fontId="10" fillId="0" borderId="0" numFmtId="163" applyNumberFormat="1" applyFont="1" applyFill="1" applyBorder="1"/>
    <xf fontId="48" fillId="32" borderId="0" numFmtId="0" applyNumberFormat="0" applyFont="1" applyFill="1" applyBorder="0" applyProtection="0"/>
    <xf fontId="3" fillId="0" borderId="0" numFmtId="163" applyNumberFormat="1" applyFont="1" applyFill="1" applyBorder="1"/>
    <xf fontId="10" fillId="0" borderId="0" numFmtId="163" applyNumberFormat="1" applyFont="1" applyFill="1" applyBorder="1"/>
    <xf fontId="48" fillId="46" borderId="0" numFmtId="0" applyNumberFormat="0" applyFont="1" applyFill="1" applyBorder="0" applyProtection="0"/>
    <xf fontId="3" fillId="0" borderId="0" numFmtId="163" applyNumberFormat="1" applyFont="1" applyFill="1" applyBorder="1"/>
    <xf fontId="10" fillId="0" borderId="0" numFmtId="163" applyNumberFormat="1" applyFont="1" applyFill="1" applyBorder="1"/>
    <xf fontId="48" fillId="47" borderId="0" numFmtId="0" applyNumberFormat="0" applyFont="1" applyFill="1" applyBorder="0" applyProtection="0"/>
    <xf fontId="3" fillId="0" borderId="0" numFmtId="163" applyNumberFormat="1" applyFont="1" applyFill="1" applyBorder="1"/>
    <xf fontId="10" fillId="0" borderId="0" numFmtId="163" applyNumberFormat="1" applyFont="1" applyFill="1" applyBorder="1"/>
    <xf fontId="48" fillId="48" borderId="0" numFmtId="0" applyNumberFormat="0" applyFont="1" applyFill="1" applyBorder="0" applyProtection="0"/>
    <xf fontId="3" fillId="0" borderId="0" numFmtId="163" applyNumberFormat="1" applyFont="1" applyFill="1" applyBorder="1"/>
    <xf fontId="10" fillId="0" borderId="0" numFmtId="163" applyNumberFormat="1" applyFont="1" applyFill="1" applyBorder="1"/>
    <xf fontId="49" fillId="49" borderId="0" numFmtId="0" applyNumberFormat="0" applyFont="1" applyFill="1" applyBorder="0" applyProtection="0"/>
    <xf fontId="48" fillId="45" borderId="0" numFmtId="0" applyNumberFormat="0" applyFont="1" applyFill="1" applyBorder="0" applyProtection="0"/>
    <xf fontId="48" fillId="45" borderId="0" numFmtId="0" applyNumberFormat="0" applyFont="1" applyFill="1" applyBorder="0" applyProtection="0"/>
    <xf fontId="48" fillId="45" borderId="0" numFmtId="0" applyNumberFormat="0" applyFont="1" applyFill="1" applyBorder="0" applyProtection="0"/>
    <xf fontId="48" fillId="45" borderId="0" numFmtId="0" applyNumberFormat="0" applyFont="1" applyFill="1" applyBorder="0" applyProtection="0"/>
    <xf fontId="48" fillId="45" borderId="0" numFmtId="0" applyNumberFormat="0" applyFont="1" applyFill="1" applyBorder="0" applyProtection="0"/>
    <xf fontId="48" fillId="45" borderId="0" numFmtId="0" applyNumberFormat="0" applyFont="1" applyFill="1" applyBorder="0" applyProtection="0"/>
    <xf fontId="48" fillId="45" borderId="0" numFmtId="0" applyNumberFormat="0" applyFont="1" applyFill="1" applyBorder="0" applyProtection="0"/>
    <xf fontId="48" fillId="45" borderId="0" numFmtId="0" applyNumberFormat="0" applyFont="1" applyFill="1" applyBorder="0" applyProtection="0"/>
    <xf fontId="48" fillId="45" borderId="0" numFmtId="0" applyNumberFormat="0" applyFont="1" applyFill="1" applyBorder="0" applyProtection="0"/>
    <xf fontId="48" fillId="45" borderId="0" numFmtId="0" applyNumberFormat="0" applyFont="1" applyFill="1" applyBorder="0" applyProtection="0"/>
    <xf fontId="48" fillId="50" borderId="0" numFmtId="0" applyNumberFormat="0" applyFont="1" applyFill="1" applyBorder="0" applyProtection="0"/>
    <xf fontId="48" fillId="50" borderId="0" numFmtId="0" applyNumberFormat="0" applyFont="1" applyFill="1" applyBorder="0" applyProtection="0"/>
    <xf fontId="3" fillId="0" borderId="0" numFmtId="163" applyNumberFormat="1" applyFont="1" applyFill="1" applyBorder="1"/>
    <xf fontId="48" fillId="50" borderId="0" numFmtId="0" applyNumberFormat="0" applyFont="1" applyFill="1" applyBorder="0" applyProtection="0"/>
    <xf fontId="10" fillId="0" borderId="0" numFmtId="163" applyNumberFormat="1" applyFont="1" applyFill="1" applyBorder="1"/>
    <xf fontId="48" fillId="45" borderId="0" numFmtId="0" applyNumberFormat="0" applyFont="1" applyFill="1" applyBorder="0" applyProtection="0"/>
    <xf fontId="2" fillId="50" borderId="0" numFmtId="172" applyNumberFormat="0" applyFont="1" applyFill="1" applyBorder="0" applyProtection="0"/>
    <xf fontId="48" fillId="45" borderId="0" numFmtId="0" applyNumberFormat="0" applyFont="1" applyFill="1" applyBorder="0" applyProtection="0"/>
    <xf fontId="2" fillId="50" borderId="0" numFmtId="172" applyNumberFormat="0" applyFont="1" applyFill="1" applyBorder="0" applyProtection="0"/>
    <xf fontId="2" fillId="50" borderId="0" numFmtId="0" applyNumberFormat="0" applyFont="1" applyFill="1" applyBorder="0" applyProtection="0"/>
    <xf fontId="2" fillId="50" borderId="0" numFmtId="172" applyNumberFormat="0" applyFont="1" applyFill="1" applyBorder="0" applyProtection="0"/>
    <xf fontId="50" fillId="50" borderId="0" numFmtId="163" applyNumberFormat="0" applyFont="1" applyFill="1" applyBorder="0" applyProtection="0"/>
    <xf fontId="48" fillId="50" borderId="0" numFmtId="0" applyNumberFormat="0" applyFont="1" applyFill="1" applyBorder="0" applyProtection="0"/>
    <xf fontId="10" fillId="0" borderId="0" numFmtId="163" applyNumberFormat="1" applyFont="1" applyFill="1" applyBorder="1"/>
    <xf fontId="48" fillId="45" borderId="0" numFmtId="0" applyNumberFormat="0" applyFont="1" applyFill="1" applyBorder="0" applyProtection="0"/>
    <xf fontId="48" fillId="45" borderId="0" numFmtId="0" applyNumberFormat="0" applyFont="1" applyFill="1" applyBorder="0" applyProtection="0"/>
    <xf fontId="48" fillId="45" borderId="0" numFmtId="0" applyNumberFormat="0" applyFont="1" applyFill="1" applyBorder="0" applyProtection="0"/>
    <xf fontId="48" fillId="45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5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0" fillId="5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45" borderId="0" numFmtId="0" applyNumberFormat="0" applyFont="1" applyFill="1" applyBorder="0" applyProtection="0"/>
    <xf fontId="48" fillId="50" borderId="0" numFmtId="0" applyNumberFormat="0" applyFont="1" applyFill="1" applyBorder="0" applyProtection="0"/>
    <xf fontId="48" fillId="45" borderId="0" numFmtId="0" applyNumberFormat="0" applyFont="1" applyFill="1" applyBorder="0" applyProtection="0"/>
    <xf fontId="48" fillId="45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9" fillId="51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37" borderId="0" numFmtId="0" applyNumberFormat="0" applyFont="1" applyFill="1" applyBorder="0" applyProtection="0"/>
    <xf fontId="48" fillId="37" borderId="0" numFmtId="0" applyNumberFormat="0" applyFont="1" applyFill="1" applyBorder="0" applyProtection="0"/>
    <xf fontId="3" fillId="0" borderId="0" numFmtId="163" applyNumberFormat="1" applyFont="1" applyFill="1" applyBorder="1"/>
    <xf fontId="48" fillId="37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" fillId="37" borderId="0" numFmtId="172" applyNumberFormat="0" applyFont="1" applyFill="1" applyBorder="0" applyProtection="0"/>
    <xf fontId="3" fillId="0" borderId="0" numFmtId="0" applyNumberFormat="1" applyFont="1" applyFill="1" applyBorder="1"/>
    <xf fontId="2" fillId="37" borderId="0" numFmtId="172" applyNumberFormat="0" applyFont="1" applyFill="1" applyBorder="0" applyProtection="0"/>
    <xf fontId="2" fillId="37" borderId="0" numFmtId="0" applyNumberFormat="0" applyFont="1" applyFill="1" applyBorder="0" applyProtection="0"/>
    <xf fontId="2" fillId="37" borderId="0" numFmtId="172" applyNumberFormat="0" applyFont="1" applyFill="1" applyBorder="0" applyProtection="0"/>
    <xf fontId="50" fillId="37" borderId="0" numFmtId="163" applyNumberFormat="0" applyFont="1" applyFill="1" applyBorder="0" applyProtection="0"/>
    <xf fontId="48" fillId="37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37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0" fillId="37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31" borderId="0" numFmtId="0" applyNumberFormat="0" applyFont="1" applyFill="1" applyBorder="0" applyProtection="0"/>
    <xf fontId="48" fillId="37" borderId="0" numFmtId="0" applyNumberFormat="0" applyFont="1" applyFill="1" applyBorder="0" applyProtection="0"/>
    <xf fontId="48" fillId="31" borderId="0" numFmtId="0" applyNumberFormat="0" applyFont="1" applyFill="1" applyBorder="0" applyProtection="0"/>
    <xf fontId="48" fillId="31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9" fillId="52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39" borderId="0" numFmtId="0" applyNumberFormat="0" applyFont="1" applyFill="1" applyBorder="0" applyProtection="0"/>
    <xf fontId="48" fillId="39" borderId="0" numFmtId="0" applyNumberFormat="0" applyFont="1" applyFill="1" applyBorder="0" applyProtection="0"/>
    <xf fontId="3" fillId="0" borderId="0" numFmtId="163" applyNumberFormat="1" applyFont="1" applyFill="1" applyBorder="1"/>
    <xf fontId="48" fillId="39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" fillId="39" borderId="0" numFmtId="172" applyNumberFormat="0" applyFont="1" applyFill="1" applyBorder="0" applyProtection="0"/>
    <xf fontId="3" fillId="0" borderId="0" numFmtId="0" applyNumberFormat="1" applyFont="1" applyFill="1" applyBorder="1"/>
    <xf fontId="2" fillId="39" borderId="0" numFmtId="172" applyNumberFormat="0" applyFont="1" applyFill="1" applyBorder="0" applyProtection="0"/>
    <xf fontId="2" fillId="39" borderId="0" numFmtId="0" applyNumberFormat="0" applyFont="1" applyFill="1" applyBorder="0" applyProtection="0"/>
    <xf fontId="2" fillId="39" borderId="0" numFmtId="172" applyNumberFormat="0" applyFont="1" applyFill="1" applyBorder="0" applyProtection="0"/>
    <xf fontId="50" fillId="39" borderId="0" numFmtId="163" applyNumberFormat="0" applyFont="1" applyFill="1" applyBorder="0" applyProtection="0"/>
    <xf fontId="48" fillId="39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39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0" fillId="39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40" borderId="0" numFmtId="0" applyNumberFormat="0" applyFont="1" applyFill="1" applyBorder="0" applyProtection="0"/>
    <xf fontId="48" fillId="39" borderId="0" numFmtId="0" applyNumberFormat="0" applyFont="1" applyFill="1" applyBorder="0" applyProtection="0"/>
    <xf fontId="48" fillId="40" borderId="0" numFmtId="0" applyNumberFormat="0" applyFont="1" applyFill="1" applyBorder="0" applyProtection="0"/>
    <xf fontId="48" fillId="4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9" fillId="53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54" borderId="0" numFmtId="0" applyNumberFormat="0" applyFont="1" applyFill="1" applyBorder="0" applyProtection="0"/>
    <xf fontId="48" fillId="54" borderId="0" numFmtId="0" applyNumberFormat="0" applyFont="1" applyFill="1" applyBorder="0" applyProtection="0"/>
    <xf fontId="3" fillId="0" borderId="0" numFmtId="163" applyNumberFormat="1" applyFont="1" applyFill="1" applyBorder="1"/>
    <xf fontId="48" fillId="54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" fillId="54" borderId="0" numFmtId="172" applyNumberFormat="0" applyFont="1" applyFill="1" applyBorder="0" applyProtection="0"/>
    <xf fontId="3" fillId="0" borderId="0" numFmtId="0" applyNumberFormat="1" applyFont="1" applyFill="1" applyBorder="1"/>
    <xf fontId="2" fillId="54" borderId="0" numFmtId="172" applyNumberFormat="0" applyFont="1" applyFill="1" applyBorder="0" applyProtection="0"/>
    <xf fontId="2" fillId="54" borderId="0" numFmtId="0" applyNumberFormat="0" applyFont="1" applyFill="1" applyBorder="0" applyProtection="0"/>
    <xf fontId="2" fillId="54" borderId="0" numFmtId="172" applyNumberFormat="0" applyFont="1" applyFill="1" applyBorder="0" applyProtection="0"/>
    <xf fontId="50" fillId="54" borderId="0" numFmtId="163" applyNumberFormat="0" applyFont="1" applyFill="1" applyBorder="0" applyProtection="0"/>
    <xf fontId="48" fillId="54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5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0" fillId="5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46" borderId="0" numFmtId="0" applyNumberFormat="0" applyFont="1" applyFill="1" applyBorder="0" applyProtection="0"/>
    <xf fontId="48" fillId="54" borderId="0" numFmtId="0" applyNumberFormat="0" applyFont="1" applyFill="1" applyBorder="0" applyProtection="0"/>
    <xf fontId="48" fillId="46" borderId="0" numFmtId="0" applyNumberFormat="0" applyFont="1" applyFill="1" applyBorder="0" applyProtection="0"/>
    <xf fontId="48" fillId="46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9" fillId="55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56" borderId="0" numFmtId="0" applyNumberFormat="0" applyFont="1" applyFill="1" applyBorder="0" applyProtection="0"/>
    <xf fontId="48" fillId="56" borderId="0" numFmtId="0" applyNumberFormat="0" applyFont="1" applyFill="1" applyBorder="0" applyProtection="0"/>
    <xf fontId="3" fillId="0" borderId="0" numFmtId="163" applyNumberFormat="1" applyFont="1" applyFill="1" applyBorder="1"/>
    <xf fontId="48" fillId="56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" fillId="56" borderId="0" numFmtId="172" applyNumberFormat="0" applyFont="1" applyFill="1" applyBorder="0" applyProtection="0"/>
    <xf fontId="3" fillId="0" borderId="0" numFmtId="0" applyNumberFormat="1" applyFont="1" applyFill="1" applyBorder="1"/>
    <xf fontId="2" fillId="56" borderId="0" numFmtId="172" applyNumberFormat="0" applyFont="1" applyFill="1" applyBorder="0" applyProtection="0"/>
    <xf fontId="2" fillId="56" borderId="0" numFmtId="0" applyNumberFormat="0" applyFont="1" applyFill="1" applyBorder="0" applyProtection="0"/>
    <xf fontId="2" fillId="56" borderId="0" numFmtId="172" applyNumberFormat="0" applyFont="1" applyFill="1" applyBorder="0" applyProtection="0"/>
    <xf fontId="50" fillId="56" borderId="0" numFmtId="163" applyNumberFormat="0" applyFont="1" applyFill="1" applyBorder="0" applyProtection="0"/>
    <xf fontId="48" fillId="56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56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0" fillId="56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47" borderId="0" numFmtId="0" applyNumberFormat="0" applyFont="1" applyFill="1" applyBorder="0" applyProtection="0"/>
    <xf fontId="48" fillId="56" borderId="0" numFmtId="0" applyNumberFormat="0" applyFont="1" applyFill="1" applyBorder="0" applyProtection="0"/>
    <xf fontId="48" fillId="47" borderId="0" numFmtId="0" applyNumberFormat="0" applyFont="1" applyFill="1" applyBorder="0" applyProtection="0"/>
    <xf fontId="48" fillId="47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9" fillId="57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58" borderId="0" numFmtId="0" applyNumberFormat="0" applyFont="1" applyFill="1" applyBorder="0" applyProtection="0"/>
    <xf fontId="48" fillId="58" borderId="0" numFmtId="0" applyNumberFormat="0" applyFont="1" applyFill="1" applyBorder="0" applyProtection="0"/>
    <xf fontId="3" fillId="0" borderId="0" numFmtId="163" applyNumberFormat="1" applyFont="1" applyFill="1" applyBorder="1"/>
    <xf fontId="48" fillId="58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" fillId="58" borderId="0" numFmtId="172" applyNumberFormat="0" applyFont="1" applyFill="1" applyBorder="0" applyProtection="0"/>
    <xf fontId="3" fillId="0" borderId="0" numFmtId="0" applyNumberFormat="1" applyFont="1" applyFill="1" applyBorder="1"/>
    <xf fontId="2" fillId="58" borderId="0" numFmtId="172" applyNumberFormat="0" applyFont="1" applyFill="1" applyBorder="0" applyProtection="0"/>
    <xf fontId="2" fillId="58" borderId="0" numFmtId="0" applyNumberFormat="0" applyFont="1" applyFill="1" applyBorder="0" applyProtection="0"/>
    <xf fontId="2" fillId="58" borderId="0" numFmtId="172" applyNumberFormat="0" applyFont="1" applyFill="1" applyBorder="0" applyProtection="0"/>
    <xf fontId="50" fillId="58" borderId="0" numFmtId="163" applyNumberFormat="0" applyFont="1" applyFill="1" applyBorder="0" applyProtection="0"/>
    <xf fontId="48" fillId="58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58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0" fillId="58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48" borderId="0" numFmtId="0" applyNumberFormat="0" applyFont="1" applyFill="1" applyBorder="0" applyProtection="0"/>
    <xf fontId="48" fillId="58" borderId="0" numFmtId="0" applyNumberFormat="0" applyFont="1" applyFill="1" applyBorder="0" applyProtection="0"/>
    <xf fontId="48" fillId="48" borderId="0" numFmtId="0" applyNumberFormat="0" applyFont="1" applyFill="1" applyBorder="0" applyProtection="0"/>
    <xf fontId="48" fillId="48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1" fillId="0" borderId="0" numFmtId="186" applyNumberFormat="1" applyFont="0" applyFill="0" applyBorder="0">
      <alignment horizontal="center"/>
    </xf>
    <xf fontId="36" fillId="0" borderId="0" numFmtId="0" applyNumberFormat="1" applyFont="1" applyFill="1" applyBorder="1">
      <alignment horizontal="right"/>
    </xf>
    <xf fontId="37" fillId="0" borderId="0" numFmtId="187" applyNumberFormat="1" applyFont="0" applyFill="0" applyBorder="0" applyProtection="0"/>
    <xf fontId="37" fillId="0" borderId="0" numFmtId="188" applyNumberFormat="1" applyFont="0" applyFill="0" applyBorder="0" applyProtection="0"/>
    <xf fontId="3" fillId="0" borderId="0" numFmtId="189" applyNumberFormat="1" applyFont="0" applyFill="0" applyBorder="0" applyProtection="0"/>
    <xf fontId="3" fillId="0" borderId="0" numFmtId="190" applyNumberFormat="1" applyFont="0" applyFill="0" applyBorder="0" applyProtection="0"/>
    <xf fontId="48" fillId="59" borderId="0" numFmtId="0" applyNumberFormat="0" applyFont="1" applyFill="1" applyBorder="0" applyProtection="0"/>
    <xf fontId="10" fillId="60" borderId="0" numFmtId="0" applyNumberFormat="0" applyFont="1" applyFill="1" applyBorder="0" applyProtection="0"/>
    <xf fontId="10" fillId="60" borderId="0" numFmtId="0" applyNumberFormat="0" applyFont="1" applyFill="1" applyBorder="0" applyProtection="0"/>
    <xf fontId="10" fillId="6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0" borderId="0" numFmtId="0" applyNumberFormat="0" applyFont="1" applyFill="1" applyBorder="0" applyProtection="0"/>
    <xf fontId="10" fillId="6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0" borderId="0" numFmtId="0" applyNumberFormat="0" applyFont="1" applyFill="1" applyBorder="0" applyProtection="0"/>
    <xf fontId="10" fillId="60" borderId="0" numFmtId="0" applyNumberFormat="0" applyFont="1" applyFill="1" applyBorder="0" applyProtection="0"/>
    <xf fontId="10" fillId="60" borderId="0" numFmtId="0" applyNumberFormat="0" applyFont="1" applyFill="1" applyBorder="0" applyProtection="0"/>
    <xf fontId="10" fillId="6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0" borderId="0" numFmtId="0" applyNumberFormat="0" applyFont="1" applyFill="1" applyBorder="0" applyProtection="0"/>
    <xf fontId="10" fillId="6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0" borderId="0" numFmtId="0" applyNumberFormat="0" applyFont="1" applyFill="1" applyBorder="0" applyProtection="0"/>
    <xf fontId="48" fillId="61" borderId="0" numFmtId="0" applyNumberFormat="0" applyFont="1" applyFill="1" applyBorder="0" applyProtection="0"/>
    <xf fontId="48" fillId="61" borderId="0" numFmtId="0" applyNumberFormat="0" applyFont="1" applyFill="1" applyBorder="0" applyProtection="0"/>
    <xf fontId="48" fillId="61" borderId="0" numFmtId="0" applyNumberFormat="0" applyFont="1" applyFill="1" applyBorder="0" applyProtection="0"/>
    <xf fontId="48" fillId="61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59" borderId="0" numFmtId="0" applyNumberFormat="0" applyFont="1" applyFill="1" applyBorder="0" applyProtection="0"/>
    <xf fontId="48" fillId="59" borderId="0" numFmtId="0" applyNumberFormat="0" applyFont="1" applyFill="1" applyBorder="0" applyProtection="0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59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62" borderId="0" numFmtId="0" applyNumberFormat="0" applyFont="1" applyFill="1" applyBorder="0" applyProtection="0"/>
    <xf fontId="48" fillId="63" borderId="0" numFmtId="0" applyNumberFormat="0" applyFont="1" applyFill="1" applyBorder="0" applyProtection="0"/>
    <xf fontId="10" fillId="64" borderId="0" numFmtId="0" applyNumberFormat="0" applyFont="1" applyFill="1" applyBorder="0" applyProtection="0"/>
    <xf fontId="10" fillId="64" borderId="0" numFmtId="0" applyNumberFormat="0" applyFont="1" applyFill="1" applyBorder="0" applyProtection="0"/>
    <xf fontId="10" fillId="6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4" borderId="0" numFmtId="0" applyNumberFormat="0" applyFont="1" applyFill="1" applyBorder="0" applyProtection="0"/>
    <xf fontId="10" fillId="6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4" borderId="0" numFmtId="0" applyNumberFormat="0" applyFont="1" applyFill="1" applyBorder="0" applyProtection="0"/>
    <xf fontId="10" fillId="65" borderId="0" numFmtId="0" applyNumberFormat="0" applyFont="1" applyFill="1" applyBorder="0" applyProtection="0"/>
    <xf fontId="10" fillId="65" borderId="0" numFmtId="0" applyNumberFormat="0" applyFont="1" applyFill="1" applyBorder="0" applyProtection="0"/>
    <xf fontId="10" fillId="65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5" borderId="0" numFmtId="0" applyNumberFormat="0" applyFont="1" applyFill="1" applyBorder="0" applyProtection="0"/>
    <xf fontId="10" fillId="65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5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5" borderId="0" numFmtId="0" applyNumberFormat="0" applyFont="1" applyFill="1" applyBorder="0" applyProtection="0"/>
    <xf fontId="48" fillId="66" borderId="0" numFmtId="0" applyNumberFormat="0" applyFont="1" applyFill="1" applyBorder="0" applyProtection="0"/>
    <xf fontId="48" fillId="66" borderId="0" numFmtId="0" applyNumberFormat="0" applyFont="1" applyFill="1" applyBorder="0" applyProtection="0"/>
    <xf fontId="48" fillId="66" borderId="0" numFmtId="0" applyNumberFormat="0" applyFont="1" applyFill="1" applyBorder="0" applyProtection="0"/>
    <xf fontId="48" fillId="66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63" borderId="0" numFmtId="0" applyNumberFormat="0" applyFont="1" applyFill="1" applyBorder="0" applyProtection="0"/>
    <xf fontId="48" fillId="63" borderId="0" numFmtId="0" applyNumberFormat="0" applyFont="1" applyFill="1" applyBorder="0" applyProtection="0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63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67" borderId="0" numFmtId="0" applyNumberFormat="0" applyFont="1" applyFill="1" applyBorder="0" applyProtection="0"/>
    <xf fontId="48" fillId="66" borderId="0" numFmtId="0" applyNumberFormat="0" applyFont="1" applyFill="1" applyBorder="0" applyProtection="0"/>
    <xf fontId="10" fillId="64" borderId="0" numFmtId="0" applyNumberFormat="0" applyFont="1" applyFill="1" applyBorder="0" applyProtection="0"/>
    <xf fontId="10" fillId="64" borderId="0" numFmtId="0" applyNumberFormat="0" applyFont="1" applyFill="1" applyBorder="0" applyProtection="0"/>
    <xf fontId="10" fillId="6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4" borderId="0" numFmtId="0" applyNumberFormat="0" applyFont="1" applyFill="1" applyBorder="0" applyProtection="0"/>
    <xf fontId="10" fillId="6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4" borderId="0" numFmtId="0" applyNumberFormat="0" applyFont="1" applyFill="1" applyBorder="0" applyProtection="0"/>
    <xf fontId="10" fillId="68" borderId="0" numFmtId="0" applyNumberFormat="0" applyFont="1" applyFill="1" applyBorder="0" applyProtection="0"/>
    <xf fontId="10" fillId="68" borderId="0" numFmtId="0" applyNumberFormat="0" applyFont="1" applyFill="1" applyBorder="0" applyProtection="0"/>
    <xf fontId="10" fillId="68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8" borderId="0" numFmtId="0" applyNumberFormat="0" applyFont="1" applyFill="1" applyBorder="0" applyProtection="0"/>
    <xf fontId="10" fillId="68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8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8" borderId="0" numFmtId="0" applyNumberFormat="0" applyFont="1" applyFill="1" applyBorder="0" applyProtection="0"/>
    <xf fontId="48" fillId="65" borderId="0" numFmtId="0" applyNumberFormat="0" applyFont="1" applyFill="1" applyBorder="0" applyProtection="0"/>
    <xf fontId="48" fillId="65" borderId="0" numFmtId="0" applyNumberFormat="0" applyFont="1" applyFill="1" applyBorder="0" applyProtection="0"/>
    <xf fontId="48" fillId="65" borderId="0" numFmtId="0" applyNumberFormat="0" applyFont="1" applyFill="1" applyBorder="0" applyProtection="0"/>
    <xf fontId="48" fillId="65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66" borderId="0" numFmtId="0" applyNumberFormat="0" applyFont="1" applyFill="1" applyBorder="0" applyProtection="0"/>
    <xf fontId="48" fillId="66" borderId="0" numFmtId="0" applyNumberFormat="0" applyFont="1" applyFill="1" applyBorder="0" applyProtection="0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66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69" borderId="0" numFmtId="163" applyNumberFormat="0" applyFont="1" applyFill="1" applyBorder="0" applyProtection="0"/>
    <xf fontId="48" fillId="59" borderId="0" numFmtId="0" applyNumberFormat="0" applyFont="1" applyFill="1" applyBorder="0" applyProtection="0"/>
    <xf fontId="10" fillId="60" borderId="0" numFmtId="0" applyNumberFormat="0" applyFont="1" applyFill="1" applyBorder="0" applyProtection="0"/>
    <xf fontId="10" fillId="60" borderId="0" numFmtId="0" applyNumberFormat="0" applyFont="1" applyFill="1" applyBorder="0" applyProtection="0"/>
    <xf fontId="10" fillId="6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0" borderId="0" numFmtId="0" applyNumberFormat="0" applyFont="1" applyFill="1" applyBorder="0" applyProtection="0"/>
    <xf fontId="10" fillId="6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0" borderId="0" numFmtId="0" applyNumberFormat="0" applyFont="1" applyFill="1" applyBorder="0" applyProtection="0"/>
    <xf fontId="10" fillId="65" borderId="0" numFmtId="0" applyNumberFormat="0" applyFont="1" applyFill="1" applyBorder="0" applyProtection="0"/>
    <xf fontId="10" fillId="65" borderId="0" numFmtId="0" applyNumberFormat="0" applyFont="1" applyFill="1" applyBorder="0" applyProtection="0"/>
    <xf fontId="10" fillId="65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5" borderId="0" numFmtId="0" applyNumberFormat="0" applyFont="1" applyFill="1" applyBorder="0" applyProtection="0"/>
    <xf fontId="10" fillId="65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5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5" borderId="0" numFmtId="0" applyNumberFormat="0" applyFont="1" applyFill="1" applyBorder="0" applyProtection="0"/>
    <xf fontId="48" fillId="65" borderId="0" numFmtId="0" applyNumberFormat="0" applyFont="1" applyFill="1" applyBorder="0" applyProtection="0"/>
    <xf fontId="48" fillId="65" borderId="0" numFmtId="0" applyNumberFormat="0" applyFont="1" applyFill="1" applyBorder="0" applyProtection="0"/>
    <xf fontId="48" fillId="65" borderId="0" numFmtId="0" applyNumberFormat="0" applyFont="1" applyFill="1" applyBorder="0" applyProtection="0"/>
    <xf fontId="48" fillId="65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59" borderId="0" numFmtId="0" applyNumberFormat="0" applyFont="1" applyFill="1" applyBorder="0" applyProtection="0"/>
    <xf fontId="48" fillId="59" borderId="0" numFmtId="0" applyNumberFormat="0" applyFont="1" applyFill="1" applyBorder="0" applyProtection="0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59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70" borderId="0" numFmtId="163" applyNumberFormat="0" applyFont="1" applyFill="1" applyBorder="0" applyProtection="0"/>
    <xf fontId="48" fillId="71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16" borderId="0" numFmtId="0" applyNumberFormat="0" applyFont="1" applyFill="1" applyBorder="0" applyProtection="0"/>
    <xf fontId="10" fillId="16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16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16" borderId="0" numFmtId="0" applyNumberFormat="0" applyFont="1" applyFill="1" applyBorder="0" applyProtection="0"/>
    <xf fontId="10" fillId="60" borderId="0" numFmtId="0" applyNumberFormat="0" applyFont="1" applyFill="1" applyBorder="0" applyProtection="0"/>
    <xf fontId="10" fillId="60" borderId="0" numFmtId="0" applyNumberFormat="0" applyFont="1" applyFill="1" applyBorder="0" applyProtection="0"/>
    <xf fontId="10" fillId="6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0" borderId="0" numFmtId="0" applyNumberFormat="0" applyFont="1" applyFill="1" applyBorder="0" applyProtection="0"/>
    <xf fontId="10" fillId="6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0" borderId="0" numFmtId="0" applyNumberFormat="0" applyFont="1" applyFill="1" applyBorder="0" applyProtection="0"/>
    <xf fontId="48" fillId="61" borderId="0" numFmtId="0" applyNumberFormat="0" applyFont="1" applyFill="1" applyBorder="0" applyProtection="0"/>
    <xf fontId="48" fillId="61" borderId="0" numFmtId="0" applyNumberFormat="0" applyFont="1" applyFill="1" applyBorder="0" applyProtection="0"/>
    <xf fontId="3" fillId="0" borderId="0" numFmtId="163" applyNumberFormat="1" applyFont="1" applyFill="1" applyBorder="1"/>
    <xf fontId="48" fillId="61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163" applyNumberFormat="1" applyFont="1" applyFill="1" applyBorder="1"/>
    <xf fontId="48" fillId="61" borderId="0" numFmtId="0" applyNumberFormat="0" applyFont="1" applyFill="1" applyBorder="0" applyProtection="0"/>
    <xf fontId="10" fillId="0" borderId="0" numFmtId="163" applyNumberFormat="1" applyFont="1" applyFill="1" applyBorder="1"/>
    <xf fontId="48" fillId="72" borderId="0" numFmtId="163" applyNumberFormat="0" applyFont="1" applyFill="1" applyBorder="0" applyProtection="0"/>
    <xf fontId="48" fillId="72" borderId="0" numFmtId="163" applyNumberFormat="0" applyFont="1" applyFill="1" applyBorder="0" applyProtection="0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71" borderId="0" numFmtId="0" applyNumberFormat="0" applyFont="1" applyFill="1" applyBorder="0" applyProtection="0"/>
    <xf fontId="3" fillId="0" borderId="0" numFmtId="163" applyNumberFormat="1" applyFont="1" applyFill="1" applyBorder="1"/>
    <xf fontId="48" fillId="71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72" borderId="0" numFmtId="163" applyNumberFormat="0" applyFont="1" applyFill="1" applyBorder="0" applyProtection="0"/>
    <xf fontId="48" fillId="72" borderId="0" numFmtId="163" applyNumberFormat="0" applyFont="1" applyFill="1" applyBorder="0" applyProtection="0"/>
    <xf fontId="48" fillId="71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72" borderId="0" numFmtId="163" applyNumberFormat="0" applyFont="1" applyFill="1" applyBorder="0" applyProtection="0"/>
    <xf fontId="48" fillId="72" borderId="0" numFmtId="163" applyNumberFormat="0" applyFont="1" applyFill="1" applyBorder="0" applyProtection="0"/>
    <xf fontId="48" fillId="72" borderId="0" numFmtId="163" applyNumberFormat="0" applyFont="1" applyFill="1" applyBorder="0" applyProtection="0"/>
    <xf fontId="48" fillId="72" borderId="0" numFmtId="163" applyNumberFormat="0" applyFont="1" applyFill="1" applyBorder="0" applyProtection="0"/>
    <xf fontId="48" fillId="72" borderId="0" numFmtId="163" applyNumberFormat="0" applyFont="1" applyFill="1" applyBorder="0" applyProtection="0"/>
    <xf fontId="48" fillId="73" borderId="0" numFmtId="0" applyNumberFormat="0" applyFont="1" applyFill="1" applyBorder="0" applyProtection="0"/>
    <xf fontId="10" fillId="64" borderId="0" numFmtId="0" applyNumberFormat="0" applyFont="1" applyFill="1" applyBorder="0" applyProtection="0"/>
    <xf fontId="10" fillId="64" borderId="0" numFmtId="0" applyNumberFormat="0" applyFont="1" applyFill="1" applyBorder="0" applyProtection="0"/>
    <xf fontId="10" fillId="6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4" borderId="0" numFmtId="0" applyNumberFormat="0" applyFont="1" applyFill="1" applyBorder="0" applyProtection="0"/>
    <xf fontId="10" fillId="6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64" borderId="0" numFmtId="0" applyNumberFormat="0" applyFont="1" applyFill="1" applyBorder="0" applyProtection="0"/>
    <xf fontId="10" fillId="74" borderId="0" numFmtId="0" applyNumberFormat="0" applyFont="1" applyFill="1" applyBorder="0" applyProtection="0"/>
    <xf fontId="10" fillId="74" borderId="0" numFmtId="0" applyNumberFormat="0" applyFont="1" applyFill="1" applyBorder="0" applyProtection="0"/>
    <xf fontId="10" fillId="7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74" borderId="0" numFmtId="0" applyNumberFormat="0" applyFont="1" applyFill="1" applyBorder="0" applyProtection="0"/>
    <xf fontId="10" fillId="7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7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74" borderId="0" numFmtId="0" applyNumberFormat="0" applyFont="1" applyFill="1" applyBorder="0" applyProtection="0"/>
    <xf fontId="48" fillId="74" borderId="0" numFmtId="0" applyNumberFormat="0" applyFont="1" applyFill="1" applyBorder="0" applyProtection="0"/>
    <xf fontId="48" fillId="74" borderId="0" numFmtId="0" applyNumberFormat="0" applyFont="1" applyFill="1" applyBorder="0" applyProtection="0"/>
    <xf fontId="3" fillId="0" borderId="0" numFmtId="163" applyNumberFormat="1" applyFont="1" applyFill="1" applyBorder="1"/>
    <xf fontId="48" fillId="74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163" applyNumberFormat="1" applyFont="1" applyFill="1" applyBorder="1"/>
    <xf fontId="48" fillId="74" borderId="0" numFmtId="0" applyNumberFormat="0" applyFont="1" applyFill="1" applyBorder="0" applyProtection="0"/>
    <xf fontId="10" fillId="0" borderId="0" numFmtId="163" applyNumberFormat="1" applyFont="1" applyFill="1" applyBorder="1"/>
    <xf fontId="48" fillId="75" borderId="0" numFmtId="163" applyNumberFormat="0" applyFont="1" applyFill="1" applyBorder="0" applyProtection="0"/>
    <xf fontId="48" fillId="75" borderId="0" numFmtId="163" applyNumberFormat="0" applyFont="1" applyFill="1" applyBorder="0" applyProtection="0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73" borderId="0" numFmtId="0" applyNumberFormat="0" applyFont="1" applyFill="1" applyBorder="0" applyProtection="0"/>
    <xf fontId="3" fillId="0" borderId="0" numFmtId="163" applyNumberFormat="1" applyFont="1" applyFill="1" applyBorder="1"/>
    <xf fontId="48" fillId="73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48" fillId="75" borderId="0" numFmtId="163" applyNumberFormat="0" applyFont="1" applyFill="1" applyBorder="0" applyProtection="0"/>
    <xf fontId="48" fillId="75" borderId="0" numFmtId="163" applyNumberFormat="0" applyFont="1" applyFill="1" applyBorder="0" applyProtection="0"/>
    <xf fontId="48" fillId="73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75" borderId="0" numFmtId="163" applyNumberFormat="0" applyFont="1" applyFill="1" applyBorder="0" applyProtection="0"/>
    <xf fontId="48" fillId="75" borderId="0" numFmtId="163" applyNumberFormat="0" applyFont="1" applyFill="1" applyBorder="0" applyProtection="0"/>
    <xf fontId="48" fillId="75" borderId="0" numFmtId="163" applyNumberFormat="0" applyFont="1" applyFill="1" applyBorder="0" applyProtection="0"/>
    <xf fontId="48" fillId="75" borderId="0" numFmtId="163" applyNumberFormat="0" applyFont="1" applyFill="1" applyBorder="0" applyProtection="0"/>
    <xf fontId="48" fillId="75" borderId="0" numFmtId="163" applyNumberFormat="0" applyFont="1" applyFill="1" applyBorder="0" applyProtection="0"/>
    <xf fontId="52" fillId="76" borderId="0" numFmtId="191" applyNumberFormat="1" applyFont="1" applyFill="1" applyBorder="1">
      <alignment horizontal="center" vertical="center"/>
    </xf>
    <xf fontId="53" fillId="0" borderId="11" numFmtId="192" applyNumberFormat="1" applyFont="0" applyFill="0" applyBorder="1">
      <alignment horizontal="right" vertical="center"/>
      <protection locked="0"/>
    </xf>
    <xf fontId="3" fillId="0" borderId="0" numFmtId="193" applyNumberFormat="1" applyFont="0" applyFill="0" applyBorder="0" applyProtection="0"/>
    <xf fontId="3" fillId="0" borderId="0" numFmtId="193" applyNumberFormat="1" applyFont="0" applyFill="0" applyBorder="0" applyProtection="0"/>
    <xf fontId="3" fillId="0" borderId="0" numFmtId="193" applyNumberFormat="1" applyFont="0" applyFill="0" applyBorder="0" applyProtection="0"/>
    <xf fontId="3" fillId="0" borderId="0" numFmtId="193" applyNumberFormat="1" applyFont="0" applyFill="0" applyBorder="0" applyProtection="0"/>
    <xf fontId="3" fillId="0" borderId="0" numFmtId="193" applyNumberFormat="1" applyFont="0" applyFill="0" applyBorder="0" applyProtection="0"/>
    <xf fontId="3" fillId="0" borderId="0" numFmtId="193" applyNumberFormat="1" applyFont="0" applyFill="0" applyBorder="0" applyProtection="0"/>
    <xf fontId="3" fillId="0" borderId="0" numFmtId="193" applyNumberFormat="1" applyFont="0" applyFill="0" applyBorder="0" applyProtection="0"/>
    <xf fontId="3" fillId="0" borderId="0" numFmtId="193" applyNumberFormat="1" applyFont="0" applyFill="0" applyBorder="0" applyProtection="0"/>
    <xf fontId="3" fillId="0" borderId="0" numFmtId="193" applyNumberFormat="1" applyFont="0" applyFill="0" applyBorder="0" applyProtection="0"/>
    <xf fontId="54" fillId="0" borderId="0" numFmtId="163" applyNumberFormat="0" applyFont="1" applyFill="0" applyBorder="0" applyProtection="0">
      <alignment vertical="top"/>
      <protection locked="0"/>
    </xf>
    <xf fontId="54" fillId="0" borderId="0" numFmtId="163" applyNumberFormat="0" applyFont="1" applyFill="0" applyBorder="0" applyProtection="0">
      <alignment vertical="top"/>
      <protection locked="0"/>
    </xf>
    <xf fontId="3" fillId="0" borderId="0" numFmtId="163" applyNumberFormat="1" applyFont="1" applyFill="1" applyBorder="1"/>
    <xf fontId="4" fillId="0" borderId="0" numFmtId="0" applyNumberFormat="0" applyFont="1" applyFill="1" applyBorder="1"/>
    <xf fontId="31" fillId="0" borderId="0" numFmtId="194" applyNumberFormat="1" applyFont="0" applyFill="0" applyBorder="0" applyProtection="0"/>
    <xf fontId="31" fillId="0" borderId="0" numFmtId="195" applyNumberFormat="1" applyFont="0" applyFill="0" applyBorder="0" applyProtection="0"/>
    <xf fontId="3" fillId="0" borderId="0" numFmtId="0" applyNumberFormat="1" applyFont="0" applyFill="0" applyBorder="0" applyProtection="0"/>
    <xf fontId="55" fillId="0" borderId="0" numFmtId="0" applyNumberFormat="0" applyFont="1" applyFill="0" applyBorder="0" applyProtection="0">
      <alignment vertical="top"/>
      <protection locked="0"/>
    </xf>
    <xf fontId="3" fillId="0" borderId="0" numFmtId="0" applyNumberFormat="1" applyFont="1" applyFill="1" applyBorder="1"/>
    <xf fontId="2" fillId="0" borderId="12" numFmtId="196" applyNumberFormat="1" applyFont="1" applyFill="1" applyBorder="1">
      <protection locked="0"/>
    </xf>
    <xf fontId="3" fillId="0" borderId="0" numFmtId="163" applyNumberFormat="1" applyFont="1" applyFill="1" applyBorder="1"/>
    <xf fontId="2" fillId="0" borderId="0" numFmtId="197" applyNumberFormat="1" applyFont="0" applyFill="0" applyBorder="0" applyProtection="0"/>
    <xf fontId="2" fillId="0" borderId="0" numFmtId="198" applyNumberFormat="1" applyFont="0" applyFill="0" applyBorder="0" applyProtection="0"/>
    <xf fontId="56" fillId="0" borderId="0" numFmtId="199" applyNumberFormat="1" applyFont="1" applyFill="1" applyBorder="1">
      <alignment horizontal="left"/>
    </xf>
    <xf fontId="57" fillId="0" borderId="0" numFmtId="39" applyNumberFormat="1" applyFont="0" applyFill="0" applyBorder="1">
      <alignment vertical="center"/>
    </xf>
    <xf fontId="58" fillId="0" borderId="0" numFmtId="0" applyNumberFormat="1" applyFont="1" applyFill="1" applyBorder="1">
      <alignment horizontal="right"/>
    </xf>
    <xf fontId="53" fillId="0" borderId="0" numFmtId="192" applyNumberFormat="1" applyFont="0" applyFill="1" applyBorder="0" applyProtection="0">
      <alignment vertical="center"/>
    </xf>
    <xf fontId="3" fillId="0" borderId="0" numFmtId="191" applyNumberFormat="0" applyFont="0" applyFill="1" applyBorder="1">
      <alignment horizontal="center" vertical="center"/>
    </xf>
    <xf fontId="59" fillId="0" borderId="13" numFmtId="0" applyNumberFormat="1" applyFont="0" applyFill="0" applyBorder="0" applyProtection="0">
      <alignment horizontal="center" vertical="center"/>
    </xf>
    <xf fontId="59" fillId="0" borderId="13" numFmtId="0" applyNumberFormat="1" applyFont="0" applyFill="0" applyBorder="0" applyProtection="0">
      <alignment horizontal="center" vertical="center"/>
    </xf>
    <xf fontId="3" fillId="0" borderId="0" numFmtId="0" applyNumberFormat="0" applyFont="1" applyFill="0" applyBorder="0" applyProtection="0"/>
    <xf fontId="60" fillId="0" borderId="0" numFmtId="0" applyNumberFormat="0" applyFont="1" applyFill="0" applyBorder="0" applyProtection="0"/>
    <xf fontId="61" fillId="26" borderId="14" numFmtId="193" applyNumberFormat="1" applyFont="1" applyFill="1" applyBorder="1"/>
    <xf fontId="61" fillId="26" borderId="14" numFmtId="193" applyNumberFormat="1" applyFont="1" applyFill="1" applyBorder="1"/>
    <xf fontId="61" fillId="26" borderId="14" numFmtId="193" applyNumberFormat="1" applyFont="1" applyFill="1" applyBorder="1"/>
    <xf fontId="61" fillId="26" borderId="14" numFmtId="193" applyNumberFormat="1" applyFont="1" applyFill="1" applyBorder="1"/>
    <xf fontId="61" fillId="26" borderId="14" numFmtId="193" applyNumberFormat="1" applyFont="1" applyFill="1" applyBorder="1"/>
    <xf fontId="61" fillId="26" borderId="14" numFmtId="193" applyNumberFormat="1" applyFont="1" applyFill="1" applyBorder="1"/>
    <xf fontId="61" fillId="26" borderId="14" numFmtId="193" applyNumberFormat="1" applyFont="1" applyFill="1" applyBorder="1"/>
    <xf fontId="61" fillId="26" borderId="14" numFmtId="193" applyNumberFormat="1" applyFont="1" applyFill="1" applyBorder="1"/>
    <xf fontId="3" fillId="0" borderId="0" numFmtId="0" applyNumberFormat="1" applyFont="0" applyFill="0" applyBorder="0" applyProtection="0"/>
    <xf fontId="3" fillId="0" borderId="0" numFmtId="0" applyNumberFormat="1" applyFont="0" applyFill="0" applyBorder="0" applyProtection="0"/>
    <xf fontId="37" fillId="0" borderId="0" numFmtId="20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62" fillId="0" borderId="0" numFmtId="0" applyNumberFormat="1" applyFont="1" applyFill="1" applyBorder="1"/>
    <xf fontId="62" fillId="0" borderId="0" numFmtId="0" applyNumberFormat="1" applyFont="1" applyFill="1" applyBorder="1"/>
    <xf fontId="63" fillId="0" borderId="0" numFmtId="162" applyNumberFormat="1" applyFont="1" applyFill="1" applyBorder="1"/>
    <xf fontId="64" fillId="2" borderId="0" numFmtId="39" applyNumberFormat="0" applyFont="1" applyFill="1" applyBorder="0">
      <alignment vertical="center"/>
    </xf>
    <xf fontId="65" fillId="77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65" fillId="77" borderId="0" numFmtId="0" applyNumberFormat="0" applyFont="1" applyFill="1" applyBorder="0" applyProtection="0"/>
    <xf fontId="10" fillId="0" borderId="0" numFmtId="163" applyNumberFormat="1" applyFont="1" applyFill="1" applyBorder="1"/>
    <xf fontId="23" fillId="78" borderId="0" numFmtId="0" applyNumberFormat="1" applyFont="1" applyFill="1" applyBorder="1"/>
    <xf fontId="66" fillId="78" borderId="0" numFmtId="0" applyNumberFormat="1" applyFont="1" applyFill="1" applyBorder="1"/>
    <xf fontId="67" fillId="0" borderId="0" numFmtId="0" applyNumberFormat="0" applyFont="1" applyFill="0" applyBorder="0" applyProtection="0">
      <alignment vertical="top"/>
      <protection locked="0"/>
    </xf>
    <xf fontId="68" fillId="0" borderId="0" numFmtId="0" applyNumberFormat="1" applyFont="1" applyFill="1" applyBorder="1"/>
    <xf fontId="68" fillId="0" borderId="0" numFmtId="0" applyNumberFormat="1" applyFont="1" applyFill="1" applyBorder="1"/>
    <xf fontId="69" fillId="0" borderId="0" numFmtId="0" applyNumberFormat="0" applyFont="1" applyFill="0" applyBorder="0" applyProtection="0"/>
    <xf fontId="2" fillId="0" borderId="0" numFmtId="0" applyNumberFormat="1" applyFont="1" applyFill="1" applyBorder="1">
      <alignment horizontal="left"/>
    </xf>
    <xf fontId="70" fillId="0" borderId="0" numFmtId="0" applyNumberFormat="0" applyFont="1" applyFill="0" applyBorder="0" applyProtection="0"/>
    <xf fontId="63" fillId="0" borderId="0" numFmtId="167" applyNumberFormat="1" applyFont="1" applyFill="1" applyBorder="1"/>
    <xf fontId="71" fillId="0" borderId="0" numFmtId="0" applyNumberFormat="0" applyFont="1" applyFill="0" applyBorder="0" applyProtection="0"/>
    <xf fontId="72" fillId="0" borderId="9" numFmtId="0" applyNumberFormat="0" applyFont="1" applyFill="0" applyBorder="1" applyProtection="0"/>
    <xf fontId="72" fillId="0" borderId="9" numFmtId="0" applyNumberFormat="0" applyFont="1" applyFill="0" applyBorder="1" applyProtection="0"/>
    <xf fontId="73" fillId="0" borderId="0" numFmtId="0" applyNumberFormat="1" applyFont="1" applyFill="1" applyBorder="1">
      <alignment vertical="center"/>
    </xf>
    <xf fontId="73" fillId="0" borderId="0" numFmtId="4" applyNumberFormat="0" applyFont="0" applyFill="0" applyBorder="1" applyProtection="0">
      <alignment horizontal="center"/>
    </xf>
    <xf fontId="74" fillId="0" borderId="0" numFmtId="201" applyNumberFormat="1" applyFont="0" applyFill="0" applyBorder="0" applyProtection="0"/>
    <xf fontId="31" fillId="0" borderId="0" numFmtId="0" applyNumberFormat="1" applyFont="0" applyFill="0" applyBorder="0" applyProtection="0"/>
    <xf fontId="4" fillId="0" borderId="0" numFmtId="202" applyNumberFormat="1" applyFont="1" applyFill="1" applyBorder="1"/>
    <xf fontId="75" fillId="0" borderId="0" numFmtId="0" applyNumberFormat="1" applyFont="1" applyFill="1" applyBorder="1"/>
    <xf fontId="3" fillId="0" borderId="0" numFmtId="0" applyNumberFormat="1" applyFont="1" applyFill="1" applyBorder="1"/>
    <xf fontId="76" fillId="0" borderId="0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76" fillId="0" borderId="15" numFmtId="203" applyNumberFormat="1" applyFont="1" applyFill="1" applyBorder="1"/>
    <xf fontId="2" fillId="0" borderId="0" numFmtId="204" applyNumberFormat="1" applyFont="1" applyFill="0" applyBorder="1"/>
    <xf fontId="77" fillId="0" borderId="0" numFmtId="0" applyNumberFormat="1" applyFont="1" applyFill="0" applyBorder="0"/>
    <xf fontId="77" fillId="0" borderId="0" numFmtId="0" applyNumberFormat="1" applyFont="1" applyFill="0" applyBorder="0"/>
    <xf fontId="77" fillId="0" borderId="0" numFmtId="0" applyNumberFormat="1" applyFont="1" applyFill="0" applyBorder="0"/>
    <xf fontId="77" fillId="0" borderId="0" numFmtId="0" applyNumberFormat="1" applyFont="1" applyFill="0" applyBorder="0"/>
    <xf fontId="77" fillId="0" borderId="0" numFmtId="0" applyNumberFormat="1" applyFont="1" applyFill="0" applyBorder="0"/>
    <xf fontId="77" fillId="0" borderId="0" numFmtId="0" applyNumberFormat="1" applyFont="1" applyFill="0" applyBorder="0"/>
    <xf fontId="77" fillId="0" borderId="0" numFmtId="0" applyNumberFormat="1" applyFont="1" applyFill="0" applyBorder="0"/>
    <xf fontId="77" fillId="0" borderId="0" numFmtId="0" applyNumberFormat="1" applyFont="1" applyFill="0" applyBorder="0"/>
    <xf fontId="77" fillId="0" borderId="0" numFmtId="0" applyNumberFormat="1" applyFont="1" applyFill="0" applyBorder="0"/>
    <xf fontId="77" fillId="0" borderId="0" numFmtId="0" applyNumberFormat="1" applyFont="1" applyFill="0" applyBorder="0"/>
    <xf fontId="62" fillId="0" borderId="0" numFmtId="196" applyNumberFormat="1" applyFont="1" applyFill="0" applyBorder="1"/>
    <xf fontId="62" fillId="0" borderId="0" numFmtId="205" applyNumberFormat="1" applyFont="1" applyFill="0" applyBorder="1"/>
    <xf fontId="2" fillId="0" borderId="0" numFmtId="206" applyNumberFormat="1" applyFont="1" applyFill="0" applyBorder="1"/>
    <xf fontId="2" fillId="0" borderId="0" numFmtId="207" applyNumberFormat="1" applyFont="1" applyFill="0" applyBorder="1"/>
    <xf fontId="2" fillId="0" borderId="0" numFmtId="204" applyNumberFormat="1" applyFont="1" applyFill="0" applyBorder="1"/>
    <xf fontId="2" fillId="0" borderId="0" numFmtId="208" applyNumberFormat="1" applyFont="1" applyFill="0" applyBorder="1"/>
    <xf fontId="62" fillId="0" borderId="0" numFmtId="196" applyNumberFormat="1" applyFont="1" applyFill="0" applyBorder="1"/>
    <xf fontId="78" fillId="79" borderId="16" numFmtId="0" applyNumberFormat="0" applyFont="1" applyFill="1" applyBorder="1" applyProtection="0"/>
    <xf fontId="78" fillId="79" borderId="16" numFmtId="0" applyNumberFormat="0" applyFont="1" applyFill="1" applyBorder="1" applyProtection="0"/>
    <xf fontId="3" fillId="0" borderId="0" numFmtId="0" applyNumberFormat="1" applyFont="1" applyFill="1" applyBorder="1"/>
    <xf fontId="79" fillId="80" borderId="17" numFmtId="0" applyNumberFormat="0" applyFont="1" applyFill="1" applyBorder="1" applyProtection="0"/>
    <xf fontId="3" fillId="0" borderId="0" numFmtId="163" applyNumberFormat="1" applyFont="1" applyFill="1" applyBorder="1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80" fillId="2" borderId="16" numFmtId="0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79" fillId="80" borderId="17" numFmtId="163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79" fillId="80" borderId="17" numFmtId="0" applyNumberFormat="0" applyFont="1" applyFill="1" applyBorder="1" applyProtection="0"/>
    <xf fontId="79" fillId="80" borderId="17" numFmtId="0" applyNumberFormat="0" applyFont="1" applyFill="1" applyBorder="1" applyProtection="0"/>
    <xf fontId="79" fillId="80" borderId="17" numFmtId="0" applyNumberFormat="0" applyFont="1" applyFill="1" applyBorder="1" applyProtection="0"/>
    <xf fontId="10" fillId="0" borderId="0" numFmtId="163" applyNumberFormat="1" applyFont="1" applyFill="1" applyBorder="1"/>
    <xf fontId="78" fillId="79" borderId="16" numFmtId="0" applyNumberFormat="0" applyFont="1" applyFill="1" applyBorder="1" applyProtection="0"/>
    <xf fontId="78" fillId="79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79" fillId="80" borderId="17" numFmtId="0" applyNumberFormat="0" applyFont="1" applyFill="1" applyBorder="1" applyProtection="0"/>
    <xf fontId="79" fillId="80" borderId="17" numFmtId="0" applyNumberFormat="0" applyFont="1" applyFill="1" applyBorder="1" applyProtection="0"/>
    <xf fontId="79" fillId="80" borderId="17" numFmtId="0" applyNumberFormat="0" applyFont="1" applyFill="1" applyBorder="1" applyProtection="0"/>
    <xf fontId="78" fillId="79" borderId="16" numFmtId="0" applyNumberFormat="0" applyFont="1" applyFill="1" applyBorder="1" applyProtection="0"/>
    <xf fontId="78" fillId="79" borderId="16" numFmtId="163" applyNumberFormat="0" applyFont="1" applyFill="1" applyBorder="1" applyProtection="0"/>
    <xf fontId="80" fillId="2" borderId="16" numFmtId="0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80" fillId="2" borderId="16" numFmtId="0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10" fillId="0" borderId="0" numFmtId="163" applyNumberFormat="1" applyFont="1" applyFill="1" applyBorder="1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78" fillId="79" borderId="16" numFmtId="163" applyNumberFormat="0" applyFont="1" applyFill="1" applyBorder="1" applyProtection="0"/>
    <xf fontId="80" fillId="2" borderId="16" numFmtId="0" applyNumberFormat="0" applyFont="1" applyFill="1" applyBorder="1" applyProtection="0"/>
    <xf fontId="64" fillId="26" borderId="14" numFmtId="193" applyNumberFormat="1" applyFont="1" applyFill="1" applyBorder="1">
      <alignment vertical="center"/>
    </xf>
    <xf fontId="64" fillId="26" borderId="14" numFmtId="193" applyNumberFormat="1" applyFont="1" applyFill="1" applyBorder="1">
      <alignment vertical="center"/>
    </xf>
    <xf fontId="64" fillId="26" borderId="14" numFmtId="193" applyNumberFormat="1" applyFont="1" applyFill="1" applyBorder="1">
      <alignment vertical="center"/>
    </xf>
    <xf fontId="10" fillId="0" borderId="0" numFmtId="163" applyNumberFormat="1" applyFont="1" applyFill="1" applyBorder="1"/>
    <xf fontId="3" fillId="81" borderId="0" numFmtId="0" applyNumberFormat="0" applyFont="0" applyFill="1" applyBorder="0"/>
    <xf fontId="3" fillId="81" borderId="0" numFmtId="0" applyNumberFormat="0" applyFont="0" applyFill="1" applyBorder="0"/>
    <xf fontId="3" fillId="81" borderId="0" numFmtId="0" applyNumberFormat="0" applyFont="0" applyFill="1" applyBorder="0"/>
    <xf fontId="3" fillId="81" borderId="0" numFmtId="0" applyNumberFormat="0" applyFont="0" applyFill="1" applyBorder="0"/>
    <xf fontId="3" fillId="81" borderId="0" numFmtId="0" applyNumberFormat="0" applyFont="0" applyFill="1" applyBorder="0"/>
    <xf fontId="3" fillId="81" borderId="0" numFmtId="0" applyNumberFormat="0" applyFont="0" applyFill="1" applyBorder="0"/>
    <xf fontId="3" fillId="81" borderId="0" numFmtId="0" applyNumberFormat="0" applyFont="0" applyFill="1" applyBorder="0"/>
    <xf fontId="3" fillId="81" borderId="0" numFmtId="0" applyNumberFormat="0" applyFont="0" applyFill="1" applyBorder="0"/>
    <xf fontId="3" fillId="81" borderId="0" numFmtId="0" applyNumberFormat="0" applyFont="0" applyFill="1" applyBorder="0"/>
    <xf fontId="81" fillId="0" borderId="0" numFmtId="0" applyNumberFormat="1" applyFont="1" applyFill="1" applyBorder="1"/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72" fillId="0" borderId="9" numFmtId="0" applyNumberFormat="0" applyFont="0" applyFill="0" applyBorder="1" applyProtection="0">
      <alignment horizontal="centerContinuous" vertical="center"/>
    </xf>
    <xf fontId="82" fillId="0" borderId="0" numFmtId="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209" applyNumberFormat="1" applyFont="0" applyFill="0" applyBorder="0" applyProtection="0"/>
    <xf fontId="83" fillId="67" borderId="14" numFmtId="37" applyNumberFormat="1" applyFont="1" applyFill="1" applyBorder="1">
      <alignment horizontal="center" vertical="center"/>
    </xf>
    <xf fontId="83" fillId="67" borderId="14" numFmtId="37" applyNumberFormat="1" applyFont="1" applyFill="1" applyBorder="1">
      <alignment horizontal="center" vertical="center"/>
    </xf>
    <xf fontId="83" fillId="67" borderId="14" numFmtId="37" applyNumberFormat="1" applyFont="1" applyFill="1" applyBorder="1">
      <alignment horizontal="center" vertical="center"/>
    </xf>
    <xf fontId="83" fillId="67" borderId="14" numFmtId="37" applyNumberFormat="1" applyFont="1" applyFill="1" applyBorder="1">
      <alignment horizontal="center" vertical="center"/>
    </xf>
    <xf fontId="83" fillId="67" borderId="14" numFmtId="37" applyNumberFormat="1" applyFont="1" applyFill="1" applyBorder="1">
      <alignment horizontal="center" vertical="center"/>
    </xf>
    <xf fontId="83" fillId="67" borderId="14" numFmtId="37" applyNumberFormat="1" applyFont="1" applyFill="1" applyBorder="1">
      <alignment horizontal="center" vertical="center"/>
    </xf>
    <xf fontId="83" fillId="67" borderId="14" numFmtId="37" applyNumberFormat="1" applyFont="1" applyFill="1" applyBorder="1">
      <alignment horizontal="center" vertical="center"/>
    </xf>
    <xf fontId="83" fillId="67" borderId="14" numFmtId="37" applyNumberFormat="1" applyFont="1" applyFill="1" applyBorder="1">
      <alignment horizontal="center" vertical="center"/>
    </xf>
    <xf fontId="83" fillId="67" borderId="14" numFmtId="37" applyNumberFormat="1" applyFont="1" applyFill="1" applyBorder="1">
      <alignment horizontal="center" vertical="center"/>
    </xf>
    <xf fontId="83" fillId="67" borderId="14" numFmtId="37" applyNumberFormat="1" applyFont="1" applyFill="1" applyBorder="1">
      <alignment horizontal="center" vertical="center"/>
    </xf>
    <xf fontId="83" fillId="67" borderId="14" numFmtId="37" applyNumberFormat="1" applyFont="1" applyFill="1" applyBorder="1">
      <alignment horizontal="center" vertical="center"/>
    </xf>
    <xf fontId="83" fillId="67" borderId="14" numFmtId="37" applyNumberFormat="1" applyFont="1" applyFill="1" applyBorder="1">
      <alignment horizontal="center" vertical="center"/>
    </xf>
    <xf fontId="83" fillId="67" borderId="14" numFmtId="37" applyNumberFormat="1" applyFont="1" applyFill="1" applyBorder="1">
      <alignment horizontal="center" vertical="center"/>
    </xf>
    <xf fontId="83" fillId="67" borderId="14" numFmtId="37" applyNumberFormat="1" applyFont="1" applyFill="1" applyBorder="1">
      <alignment horizontal="center" vertical="center"/>
    </xf>
    <xf fontId="84" fillId="66" borderId="18" numFmtId="0" applyNumberFormat="0" applyFont="1" applyFill="1" applyBorder="1" applyProtection="0"/>
    <xf fontId="84" fillId="66" borderId="18" numFmtId="0" applyNumberFormat="0" applyFont="1" applyFill="1" applyBorder="1" applyProtection="0"/>
    <xf fontId="3" fillId="0" borderId="0" numFmtId="163" applyNumberFormat="1" applyFont="1" applyFill="1" applyBorder="1"/>
    <xf fontId="84" fillId="70" borderId="18" numFmtId="163" applyNumberFormat="0" applyFont="1" applyFill="1" applyBorder="1" applyProtection="0"/>
    <xf fontId="84" fillId="66" borderId="18" numFmtId="0" applyNumberFormat="0" applyFont="1" applyFill="1" applyBorder="1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84" fillId="66" borderId="18" numFmtId="163" applyNumberFormat="0" applyFont="1" applyFill="1" applyBorder="1" applyProtection="0"/>
    <xf fontId="84" fillId="66" borderId="18" numFmtId="0" applyNumberFormat="0" applyFont="1" applyFill="1" applyBorder="1" applyProtection="0"/>
    <xf fontId="10" fillId="0" borderId="0" numFmtId="163" applyNumberFormat="1" applyFont="1" applyFill="1" applyBorder="1"/>
    <xf fontId="10" fillId="0" borderId="0" numFmtId="163" applyNumberFormat="1" applyFont="1" applyFill="1" applyBorder="1"/>
    <xf fontId="85" fillId="82" borderId="19" numFmtId="0" applyNumberFormat="1" applyFont="0" applyFill="0" applyBorder="0"/>
    <xf fontId="85" fillId="82" borderId="19" numFmtId="0" applyNumberFormat="1" applyFont="0" applyFill="0" applyBorder="0"/>
    <xf fontId="85" fillId="82" borderId="19" numFmtId="0" applyNumberFormat="1" applyFont="0" applyFill="0" applyBorder="0"/>
    <xf fontId="85" fillId="82" borderId="19" numFmtId="0" applyNumberFormat="1" applyFont="0" applyFill="0" applyBorder="0"/>
    <xf fontId="4" fillId="0" borderId="20" numFmtId="0" applyNumberFormat="1" applyFont="1" applyFill="1" applyBorder="1"/>
    <xf fontId="4" fillId="0" borderId="20" numFmtId="0" applyNumberFormat="1" applyFont="1" applyFill="1" applyBorder="1"/>
    <xf fontId="37" fillId="0" borderId="0" numFmtId="0" applyNumberFormat="1" applyFont="1" applyFill="1" applyBorder="1">
      <alignment horizontal="center" wrapText="1"/>
      <protection hidden="1"/>
    </xf>
    <xf fontId="86" fillId="83" borderId="0" numFmtId="0" applyNumberFormat="1" applyFont="1" applyFill="1" applyBorder="1">
      <alignment horizontal="left"/>
    </xf>
    <xf fontId="87" fillId="0" borderId="0" numFmtId="0" applyNumberFormat="1" applyFont="1" applyFill="1" applyBorder="1">
      <alignment horizontal="right"/>
    </xf>
    <xf fontId="88" fillId="0" borderId="0" numFmtId="210" applyNumberFormat="1" applyFont="1" applyFill="1" applyBorder="1"/>
    <xf fontId="88" fillId="0" borderId="0" numFmtId="210" applyNumberFormat="1" applyFont="1" applyFill="1" applyBorder="1"/>
    <xf fontId="88" fillId="0" borderId="0" numFmtId="210" applyNumberFormat="1" applyFont="1" applyFill="1" applyBorder="1"/>
    <xf fontId="88" fillId="0" borderId="0" numFmtId="210" applyNumberFormat="1" applyFont="1" applyFill="1" applyBorder="1"/>
    <xf fontId="88" fillId="0" borderId="0" numFmtId="210" applyNumberFormat="1" applyFont="1" applyFill="1" applyBorder="1"/>
    <xf fontId="88" fillId="0" borderId="0" numFmtId="210" applyNumberFormat="1" applyFont="1" applyFill="1" applyBorder="1"/>
    <xf fontId="88" fillId="0" borderId="0" numFmtId="210" applyNumberFormat="1" applyFont="1" applyFill="1" applyBorder="1"/>
    <xf fontId="88" fillId="0" borderId="0" numFmtId="210" applyNumberFormat="1" applyFont="1" applyFill="1" applyBorder="1"/>
    <xf fontId="37" fillId="0" borderId="0" numFmtId="38" applyNumberFormat="1" applyFont="0" applyFill="0" applyBorder="0" applyProtection="0"/>
    <xf fontId="1" fillId="0" borderId="0" numFmtId="204" applyNumberFormat="1" applyFont="0" applyFill="0" applyBorder="1" applyProtection="0"/>
    <xf fontId="89" fillId="0" borderId="0" numFmtId="0" applyNumberFormat="1" applyFont="0" applyFill="0" applyBorder="0" applyProtection="0"/>
    <xf fontId="90" fillId="0" borderId="0" numFmtId="211" applyNumberFormat="1" applyFont="0" applyFill="0" applyBorder="0" applyProtection="0">
      <alignment horizontal="right"/>
    </xf>
    <xf fontId="90" fillId="0" borderId="0" numFmtId="212" applyNumberFormat="1" applyFont="0" applyFill="0" applyBorder="0" applyProtection="0">
      <alignment horizontal="right"/>
    </xf>
    <xf fontId="91" fillId="0" borderId="0" numFmtId="0" applyNumberFormat="1" applyFont="0" applyFill="0" applyBorder="0" applyProtection="0">
      <alignment horizontal="right"/>
    </xf>
    <xf fontId="91" fillId="0" borderId="0" numFmtId="0" applyNumberFormat="1" applyFont="0" applyFill="0" applyBorder="0" applyProtection="0"/>
    <xf fontId="3" fillId="0" borderId="0" numFmtId="213" applyNumberFormat="1" applyFont="0" applyFill="0" applyBorder="0" applyProtection="0"/>
    <xf fontId="3" fillId="0" borderId="0" numFmtId="214" applyNumberFormat="1" applyFont="0" applyFill="0" applyBorder="0" applyProtection="0"/>
    <xf fontId="2" fillId="0" borderId="0" numFmtId="215" applyNumberFormat="1" applyFont="0" applyFill="0" applyBorder="0" applyProtection="0"/>
    <xf fontId="33" fillId="0" borderId="0" numFmtId="170" applyNumberFormat="1" applyFont="0" applyFill="0" applyBorder="0" applyProtection="0"/>
    <xf fontId="2" fillId="0" borderId="0" numFmtId="216" applyNumberFormat="1" applyFont="0" applyFill="0" applyBorder="0" applyProtection="0"/>
    <xf fontId="92" fillId="0" borderId="0" numFmtId="3" applyNumberFormat="1" applyFont="0" applyFill="0" applyBorder="0" applyProtection="0"/>
    <xf fontId="93" fillId="0" borderId="0" numFmtId="0" applyNumberFormat="1" applyFont="1" applyFill="1" applyBorder="1"/>
    <xf fontId="1" fillId="0" borderId="0" numFmtId="0" applyNumberFormat="1" applyFont="1" applyFill="1" applyBorder="1"/>
    <xf fontId="94" fillId="0" borderId="0" numFmtId="3" applyNumberFormat="1" applyFont="0" applyFill="0" applyBorder="0" applyProtection="0"/>
    <xf fontId="3" fillId="0" borderId="0" numFmtId="163" applyNumberFormat="1" applyFont="1" applyFill="1" applyBorder="1"/>
    <xf fontId="92" fillId="0" borderId="0" numFmtId="3" applyNumberFormat="1" applyFont="0" applyFill="0" applyBorder="0" applyProtection="0"/>
    <xf fontId="10" fillId="0" borderId="0" numFmtId="163" applyNumberFormat="1" applyFont="1" applyFill="1" applyBorder="1"/>
    <xf fontId="93" fillId="0" borderId="0" numFmtId="0" applyNumberFormat="1" applyFont="1" applyFill="1" applyBorder="1"/>
    <xf fontId="1" fillId="0" borderId="0" numFmtId="0" applyNumberFormat="1" applyFont="1" applyFill="1" applyBorder="1"/>
    <xf fontId="95" fillId="4" borderId="0" numFmtId="217" applyNumberFormat="1" applyFont="1" applyFill="1" applyBorder="1">
      <alignment horizontal="left"/>
    </xf>
    <xf fontId="96" fillId="0" borderId="0" numFmtId="0" applyNumberFormat="1" applyFont="1" applyFill="1" applyBorder="1"/>
    <xf fontId="97" fillId="0" borderId="0" numFmtId="196" applyNumberFormat="1" applyFont="1" applyFill="0" applyBorder="0">
      <alignment horizontal="left"/>
    </xf>
    <xf fontId="98" fillId="0" borderId="21" numFmtId="192" applyNumberFormat="0" applyFont="1" applyFill="0" applyBorder="0" applyProtection="0"/>
    <xf fontId="98" fillId="0" borderId="21" numFmtId="192" applyNumberFormat="0" applyFont="1" applyFill="0" applyBorder="0" applyProtection="0"/>
    <xf fontId="98" fillId="0" borderId="21" numFmtId="192" applyNumberFormat="0" applyFont="1" applyFill="0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99" fillId="0" borderId="0" numFmtId="183" applyNumberFormat="1" applyFont="1" applyFill="1" applyBorder="1"/>
    <xf fontId="99" fillId="0" borderId="0" numFmtId="218" applyNumberFormat="1" applyFont="1" applyFill="1" applyBorder="1"/>
    <xf fontId="99" fillId="0" borderId="0" numFmtId="219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>
      <alignment horizontal="left" indent="3"/>
    </xf>
    <xf fontId="64" fillId="0" borderId="0" numFmtId="0" applyNumberFormat="1" applyFont="1" applyFill="1" applyBorder="1">
      <alignment horizontal="left" indent="5"/>
    </xf>
    <xf fontId="100" fillId="79" borderId="0" numFmtId="0" applyNumberFormat="0" applyFont="1" applyFill="0" applyBorder="1">
      <alignment vertical="center"/>
    </xf>
    <xf fontId="101" fillId="0" borderId="0" numFmtId="39" applyNumberFormat="1" applyFont="1" applyFill="0" applyBorder="0" applyProtection="0">
      <alignment horizontal="right" vertical="top" wrapText="1"/>
    </xf>
    <xf fontId="102" fillId="0" borderId="0" numFmtId="39" applyNumberFormat="1" applyFont="1" applyFill="1" applyBorder="1">
      <alignment horizontal="left" vertical="top" wrapText="1"/>
    </xf>
    <xf fontId="17" fillId="0" borderId="0" numFmtId="220" applyNumberFormat="1" applyFont="1" applyFill="0" applyBorder="0" applyProtection="0"/>
    <xf fontId="17" fillId="0" borderId="15" numFmtId="220" applyNumberFormat="1" applyFont="1" applyFill="0" applyBorder="1" applyProtection="0"/>
    <xf fontId="17" fillId="0" borderId="15" numFmtId="220" applyNumberFormat="1" applyFont="1" applyFill="0" applyBorder="1" applyProtection="0"/>
    <xf fontId="17" fillId="0" borderId="15" numFmtId="220" applyNumberFormat="1" applyFont="1" applyFill="0" applyBorder="1" applyProtection="0"/>
    <xf fontId="17" fillId="0" borderId="15" numFmtId="220" applyNumberFormat="1" applyFont="1" applyFill="0" applyBorder="1" applyProtection="0"/>
    <xf fontId="17" fillId="0" borderId="15" numFmtId="220" applyNumberFormat="1" applyFont="1" applyFill="0" applyBorder="1" applyProtection="0"/>
    <xf fontId="17" fillId="0" borderId="15" numFmtId="220" applyNumberFormat="1" applyFont="1" applyFill="0" applyBorder="1" applyProtection="0"/>
    <xf fontId="17" fillId="0" borderId="15" numFmtId="220" applyNumberFormat="1" applyFont="1" applyFill="0" applyBorder="1" applyProtection="0"/>
    <xf fontId="17" fillId="0" borderId="15" numFmtId="220" applyNumberFormat="1" applyFont="1" applyFill="0" applyBorder="1" applyProtection="0"/>
    <xf fontId="17" fillId="0" borderId="15" numFmtId="220" applyNumberFormat="1" applyFont="1" applyFill="0" applyBorder="1" applyProtection="0"/>
    <xf fontId="17" fillId="0" borderId="15" numFmtId="220" applyNumberFormat="1" applyFont="1" applyFill="0" applyBorder="1" applyProtection="0"/>
    <xf fontId="17" fillId="0" borderId="15" numFmtId="220" applyNumberFormat="1" applyFont="1" applyFill="0" applyBorder="1" applyProtection="0"/>
    <xf fontId="17" fillId="0" borderId="15" numFmtId="220" applyNumberFormat="1" applyFont="1" applyFill="0" applyBorder="1" applyProtection="0"/>
    <xf fontId="17" fillId="0" borderId="15" numFmtId="220" applyNumberFormat="1" applyFont="1" applyFill="0" applyBorder="1" applyProtection="0"/>
    <xf fontId="17" fillId="0" borderId="15" numFmtId="220" applyNumberFormat="1" applyFont="1" applyFill="0" applyBorder="1" applyProtection="0"/>
    <xf fontId="17" fillId="0" borderId="5" numFmtId="220" applyNumberFormat="1" applyFont="1" applyFill="0" applyBorder="1" applyProtection="0"/>
    <xf fontId="17" fillId="0" borderId="0" numFmtId="220" applyNumberFormat="1" applyFont="1" applyFill="0" applyBorder="0" applyProtection="0"/>
    <xf fontId="103" fillId="26" borderId="12" numFmtId="196" applyNumberFormat="1" applyFont="1" applyFill="1" applyBorder="1"/>
    <xf fontId="3" fillId="0" borderId="0" numFmtId="163" applyNumberFormat="1" applyFont="1" applyFill="1" applyBorder="1"/>
    <xf fontId="37" fillId="0" borderId="0" numFmtId="221" applyNumberFormat="1" applyFont="1" applyFill="0" applyBorder="0">
      <alignment horizontal="right"/>
      <protection locked="0"/>
    </xf>
    <xf fontId="37" fillId="0" borderId="0" numFmtId="222" applyNumberFormat="1" applyFont="0" applyFill="0" applyBorder="0" applyProtection="0"/>
    <xf fontId="37" fillId="0" borderId="0" numFmtId="222" applyNumberFormat="1" applyFont="0" applyFill="0" applyBorder="0" applyProtection="0"/>
    <xf fontId="3" fillId="0" borderId="0" numFmtId="163" applyNumberFormat="1" applyFont="1" applyFill="1" applyBorder="1"/>
    <xf fontId="37" fillId="0" borderId="0" numFmtId="222" applyNumberFormat="1" applyFont="0" applyFill="0" applyBorder="0" applyProtection="0"/>
    <xf fontId="10" fillId="0" borderId="0" numFmtId="163" applyNumberFormat="1" applyFont="1" applyFill="1" applyBorder="1"/>
    <xf fontId="1" fillId="0" borderId="0" numFmtId="196" applyNumberFormat="1" applyFont="0" applyFill="0" applyBorder="1" applyProtection="0"/>
    <xf fontId="8" fillId="0" borderId="0" numFmtId="223" applyNumberFormat="1" applyFont="0" applyFill="0" applyBorder="0" applyProtection="0"/>
    <xf fontId="90" fillId="0" borderId="0" numFmtId="224" applyNumberFormat="1" applyFont="0" applyFill="0" applyBorder="0" applyProtection="0">
      <alignment horizontal="right"/>
    </xf>
    <xf fontId="90" fillId="0" borderId="0" numFmtId="225" applyNumberFormat="1" applyFont="0" applyFill="0" applyBorder="0" applyProtection="0">
      <alignment horizontal="right"/>
    </xf>
    <xf fontId="91" fillId="0" borderId="0" numFmtId="0" applyNumberFormat="1" applyFont="0" applyFill="0" applyBorder="0" applyProtection="0">
      <alignment horizontal="right"/>
    </xf>
    <xf fontId="3" fillId="0" borderId="0" numFmtId="226" applyNumberFormat="1" applyFont="0" applyFill="0" applyBorder="0" applyProtection="0"/>
    <xf fontId="19" fillId="0" borderId="22" numFmtId="37" applyNumberFormat="1" applyFont="0" applyFill="0" applyBorder="0"/>
    <xf fontId="52" fillId="0" borderId="22" numFmtId="37" applyNumberFormat="1" applyFont="0" applyFill="0" applyBorder="0">
      <protection locked="0"/>
    </xf>
    <xf fontId="104" fillId="2" borderId="14" numFmtId="37" applyNumberFormat="1" applyFont="1" applyFill="0" applyBorder="0" applyProtection="0"/>
    <xf fontId="104" fillId="2" borderId="14" numFmtId="37" applyNumberFormat="1" applyFont="1" applyFill="0" applyBorder="0" applyProtection="0"/>
    <xf fontId="104" fillId="2" borderId="14" numFmtId="37" applyNumberFormat="1" applyFont="1" applyFill="0" applyBorder="0" applyProtection="0"/>
    <xf fontId="104" fillId="2" borderId="14" numFmtId="37" applyNumberFormat="1" applyFont="1" applyFill="0" applyBorder="0" applyProtection="0"/>
    <xf fontId="104" fillId="2" borderId="14" numFmtId="37" applyNumberFormat="1" applyFont="1" applyFill="0" applyBorder="0" applyProtection="0"/>
    <xf fontId="104" fillId="2" borderId="14" numFmtId="37" applyNumberFormat="1" applyFont="1" applyFill="0" applyBorder="0" applyProtection="0"/>
    <xf fontId="104" fillId="2" borderId="14" numFmtId="37" applyNumberFormat="1" applyFont="1" applyFill="0" applyBorder="0" applyProtection="0"/>
    <xf fontId="104" fillId="2" borderId="14" numFmtId="37" applyNumberFormat="1" applyFont="1" applyFill="0" applyBorder="0" applyProtection="0"/>
    <xf fontId="104" fillId="2" borderId="14" numFmtId="37" applyNumberFormat="1" applyFont="1" applyFill="0" applyBorder="0" applyProtection="0"/>
    <xf fontId="104" fillId="2" borderId="14" numFmtId="37" applyNumberFormat="1" applyFont="1" applyFill="0" applyBorder="0" applyProtection="0"/>
    <xf fontId="104" fillId="2" borderId="14" numFmtId="37" applyNumberFormat="1" applyFont="1" applyFill="0" applyBorder="0" applyProtection="0"/>
    <xf fontId="104" fillId="2" borderId="14" numFmtId="37" applyNumberFormat="1" applyFont="1" applyFill="0" applyBorder="0" applyProtection="0"/>
    <xf fontId="104" fillId="2" borderId="14" numFmtId="37" applyNumberFormat="1" applyFont="1" applyFill="0" applyBorder="0" applyProtection="0"/>
    <xf fontId="52" fillId="0" borderId="22" numFmtId="37" applyNumberFormat="1" applyFont="1" applyFill="0" applyBorder="0">
      <protection locked="0"/>
    </xf>
    <xf fontId="2" fillId="0" borderId="0" numFmtId="227" applyNumberFormat="1" applyFont="0" applyFill="0" applyBorder="0" applyProtection="0"/>
    <xf fontId="94" fillId="0" borderId="0" numFmtId="228" applyNumberFormat="1" applyFont="0" applyFill="0" applyBorder="0" applyProtection="0"/>
    <xf fontId="94" fillId="0" borderId="0" numFmtId="228" applyNumberFormat="1" applyFont="0" applyFill="0" applyBorder="0" applyProtection="0"/>
    <xf fontId="3" fillId="0" borderId="0" numFmtId="163" applyNumberFormat="1" applyFont="1" applyFill="1" applyBorder="1"/>
    <xf fontId="10" fillId="0" borderId="0" numFmtId="163" applyNumberFormat="1" applyFont="1" applyFill="1" applyBorder="1"/>
    <xf fontId="37" fillId="0" borderId="0" numFmtId="0" applyNumberFormat="1" applyFont="0" applyFill="0" applyBorder="0">
      <protection locked="0"/>
    </xf>
    <xf fontId="76" fillId="4" borderId="23" numFmtId="0" applyNumberFormat="0" applyFont="0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1" fillId="0" borderId="0" numFmtId="0" applyNumberFormat="1" applyFont="0" applyFill="0" applyBorder="0" applyProtection="0"/>
    <xf fontId="23" fillId="64" borderId="0" numFmtId="0" applyNumberFormat="1" applyFont="1" applyFill="1" applyBorder="1"/>
    <xf fontId="105" fillId="0" borderId="2" numFmtId="9" applyNumberFormat="1" applyFont="1" applyFill="1" applyBorder="1">
      <alignment horizontal="right" vertical="top"/>
    </xf>
    <xf fontId="27" fillId="0" borderId="2" numFmtId="0" applyNumberFormat="1" applyFont="1" applyFill="1" applyBorder="1">
      <alignment vertical="top"/>
    </xf>
    <xf fontId="24" fillId="0" borderId="2" numFmtId="0" applyNumberFormat="1" applyFont="1" applyFill="1" applyBorder="1">
      <alignment vertical="top"/>
    </xf>
    <xf fontId="105" fillId="0" borderId="2" numFmtId="4" applyNumberFormat="1" applyFont="1" applyFill="1" applyBorder="1">
      <alignment horizontal="right" vertical="top"/>
    </xf>
    <xf fontId="105" fillId="0" borderId="2" numFmtId="3" applyNumberFormat="1" applyFont="1" applyFill="1" applyBorder="1">
      <alignment horizontal="right" vertical="top"/>
    </xf>
    <xf fontId="66" fillId="84" borderId="0" numFmtId="0" applyNumberFormat="1" applyFont="1" applyFill="1" applyBorder="1"/>
    <xf fontId="92" fillId="0" borderId="0" numFmtId="0" applyNumberFormat="1" applyFont="0" applyFill="0" applyBorder="0" applyProtection="0"/>
    <xf fontId="94" fillId="0" borderId="0" numFmtId="163" applyNumberFormat="1" applyFont="0" applyFill="0" applyBorder="0" applyProtection="0"/>
    <xf fontId="3" fillId="0" borderId="0" numFmtId="163" applyNumberFormat="1" applyFont="1" applyFill="1" applyBorder="1"/>
    <xf fontId="94" fillId="0" borderId="0" numFmtId="163" applyNumberFormat="1" applyFont="0" applyFill="0" applyBorder="0" applyProtection="0"/>
    <xf fontId="91" fillId="0" borderId="0" numFmtId="0" applyNumberFormat="1" applyFont="0" applyFill="0" applyBorder="0" applyProtection="0"/>
    <xf fontId="73" fillId="0" borderId="24" numFmtId="15" applyNumberFormat="1" applyFont="0" applyFill="0" applyBorder="0">
      <alignment horizontal="centerContinuous"/>
    </xf>
    <xf fontId="73" fillId="0" borderId="24" numFmtId="15" applyNumberFormat="1" applyFont="0" applyFill="0" applyBorder="0">
      <alignment horizontal="centerContinuous"/>
    </xf>
    <xf fontId="73" fillId="0" borderId="24" numFmtId="15" applyNumberFormat="1" applyFont="0" applyFill="0" applyBorder="0">
      <alignment horizontal="centerContinuous"/>
    </xf>
    <xf fontId="73" fillId="0" borderId="24" numFmtId="229" applyNumberFormat="1" applyFont="0" applyFill="0" applyBorder="0">
      <alignment horizontal="centerContinuous"/>
    </xf>
    <xf fontId="73" fillId="0" borderId="24" numFmtId="229" applyNumberFormat="1" applyFont="0" applyFill="0" applyBorder="0">
      <alignment horizontal="centerContinuous"/>
    </xf>
    <xf fontId="73" fillId="0" borderId="24" numFmtId="229" applyNumberFormat="1" applyFont="0" applyFill="0" applyBorder="0">
      <alignment horizontal="centerContinuous"/>
    </xf>
    <xf fontId="19" fillId="0" borderId="0" numFmtId="14" applyNumberFormat="1" applyFont="1" applyFill="0" applyBorder="1"/>
    <xf fontId="63" fillId="0" borderId="0" numFmtId="230" applyNumberFormat="1" applyFont="1" applyFill="0" applyBorder="0" applyProtection="0"/>
    <xf fontId="63" fillId="0" borderId="0" numFmtId="14" applyNumberFormat="1" applyFont="1" applyFill="0" applyBorder="0" applyProtection="0"/>
    <xf fontId="106" fillId="0" borderId="0" numFmtId="14" applyNumberFormat="1" applyFont="1" applyFill="1" applyBorder="1"/>
    <xf fontId="76" fillId="0" borderId="25" numFmtId="14" applyNumberFormat="1" applyFont="1" applyFill="1" applyBorder="1">
      <alignment horizontal="center" vertical="center"/>
    </xf>
    <xf fontId="76" fillId="0" borderId="25" numFmtId="14" applyNumberFormat="1" applyFont="1" applyFill="1" applyBorder="1">
      <alignment horizontal="center" vertical="center"/>
    </xf>
    <xf fontId="3" fillId="2" borderId="7" numFmtId="17" applyNumberFormat="1" applyFont="1" applyFill="1" applyBorder="1">
      <alignment horizontal="center"/>
    </xf>
    <xf fontId="47" fillId="0" borderId="0" numFmtId="14" applyNumberFormat="1" applyFont="1" applyFill="1" applyBorder="1">
      <alignment vertical="top"/>
    </xf>
    <xf fontId="3" fillId="0" borderId="0" numFmtId="163" applyNumberFormat="1" applyFont="1" applyFill="1" applyBorder="1"/>
    <xf fontId="107" fillId="0" borderId="0" numFmtId="14" applyNumberFormat="1" applyFont="1" applyFill="1" applyBorder="1">
      <alignment vertical="top"/>
    </xf>
    <xf fontId="10" fillId="0" borderId="0" numFmtId="163" applyNumberFormat="1" applyFont="1" applyFill="1" applyBorder="1"/>
    <xf fontId="3" fillId="0" borderId="0" numFmtId="231" applyNumberFormat="1" applyFont="0" applyFill="0" applyBorder="0" applyProtection="0">
      <alignment wrapText="1"/>
    </xf>
    <xf fontId="17" fillId="0" borderId="0" numFmtId="232" applyNumberFormat="1" applyFont="1" applyFill="0" applyBorder="0" applyProtection="0"/>
    <xf fontId="17" fillId="0" borderId="15" numFmtId="232" applyNumberFormat="1" applyFont="1" applyFill="0" applyBorder="1" applyProtection="0"/>
    <xf fontId="17" fillId="0" borderId="15" numFmtId="232" applyNumberFormat="1" applyFont="1" applyFill="0" applyBorder="1" applyProtection="0"/>
    <xf fontId="17" fillId="0" borderId="15" numFmtId="232" applyNumberFormat="1" applyFont="1" applyFill="0" applyBorder="1" applyProtection="0"/>
    <xf fontId="17" fillId="0" borderId="15" numFmtId="232" applyNumberFormat="1" applyFont="1" applyFill="0" applyBorder="1" applyProtection="0"/>
    <xf fontId="17" fillId="0" borderId="15" numFmtId="232" applyNumberFormat="1" applyFont="1" applyFill="0" applyBorder="1" applyProtection="0"/>
    <xf fontId="17" fillId="0" borderId="15" numFmtId="232" applyNumberFormat="1" applyFont="1" applyFill="0" applyBorder="1" applyProtection="0"/>
    <xf fontId="17" fillId="0" borderId="15" numFmtId="232" applyNumberFormat="1" applyFont="1" applyFill="0" applyBorder="1" applyProtection="0"/>
    <xf fontId="17" fillId="0" borderId="15" numFmtId="232" applyNumberFormat="1" applyFont="1" applyFill="0" applyBorder="1" applyProtection="0"/>
    <xf fontId="17" fillId="0" borderId="15" numFmtId="232" applyNumberFormat="1" applyFont="1" applyFill="0" applyBorder="1" applyProtection="0"/>
    <xf fontId="17" fillId="0" borderId="15" numFmtId="232" applyNumberFormat="1" applyFont="1" applyFill="0" applyBorder="1" applyProtection="0"/>
    <xf fontId="17" fillId="0" borderId="15" numFmtId="232" applyNumberFormat="1" applyFont="1" applyFill="0" applyBorder="1" applyProtection="0"/>
    <xf fontId="17" fillId="0" borderId="15" numFmtId="232" applyNumberFormat="1" applyFont="1" applyFill="0" applyBorder="1" applyProtection="0"/>
    <xf fontId="17" fillId="0" borderId="15" numFmtId="232" applyNumberFormat="1" applyFont="1" applyFill="0" applyBorder="1" applyProtection="0"/>
    <xf fontId="17" fillId="0" borderId="15" numFmtId="232" applyNumberFormat="1" applyFont="1" applyFill="0" applyBorder="1" applyProtection="0"/>
    <xf fontId="17" fillId="0" borderId="5" numFmtId="232" applyNumberFormat="1" applyFont="1" applyFill="0" applyBorder="1" applyProtection="0"/>
    <xf fontId="17" fillId="0" borderId="0" numFmtId="232" applyNumberFormat="1" applyFont="1" applyFill="0" applyBorder="0" applyProtection="0"/>
    <xf fontId="17" fillId="0" borderId="0" numFmtId="38" applyNumberFormat="1" applyFont="0" applyFill="0" applyBorder="0" applyProtection="0"/>
    <xf fontId="2" fillId="0" borderId="0" numFmtId="0" applyNumberFormat="0" applyFont="1" applyFill="0" applyBorder="0" applyProtection="0"/>
    <xf fontId="3" fillId="0" borderId="0" numFmtId="163" applyNumberFormat="1" applyFont="1" applyFill="1" applyBorder="1"/>
    <xf fontId="10" fillId="0" borderId="0" numFmtId="163" applyNumberFormat="1" applyFont="1" applyFill="1" applyBorder="1"/>
    <xf fontId="2" fillId="0" borderId="26" numFmtId="233" applyNumberFormat="1" applyFont="1" applyFill="1" applyBorder="1">
      <alignment vertical="center"/>
    </xf>
    <xf fontId="108" fillId="0" borderId="0" numFmtId="0" applyNumberFormat="1" applyFont="1" applyFill="1" applyBorder="1">
      <alignment horizontal="left"/>
    </xf>
    <xf fontId="64" fillId="85" borderId="0" numFmtId="234" applyNumberFormat="0" applyFont="1" applyFill="1" applyBorder="0" applyProtection="0"/>
    <xf fontId="3" fillId="0" borderId="0" numFmtId="166" applyNumberFormat="1" applyFont="0" applyFill="0" applyBorder="0" applyProtection="0"/>
    <xf fontId="3" fillId="0" borderId="0" numFmtId="213" applyNumberFormat="1" applyFont="0" applyFill="0" applyBorder="0" applyProtection="0"/>
    <xf fontId="15" fillId="0" borderId="0" numFmtId="0" applyNumberFormat="1" applyFont="1" applyFill="1" applyBorder="1">
      <protection locked="0"/>
    </xf>
    <xf fontId="109" fillId="0" borderId="0" numFmtId="235" applyNumberFormat="1" applyFont="1" applyFill="1" applyBorder="1">
      <alignment horizontal="left"/>
    </xf>
    <xf fontId="14" fillId="0" borderId="0" numFmtId="236" applyNumberFormat="1" applyFont="1" applyFill="1" applyBorder="1"/>
    <xf fontId="76" fillId="0" borderId="25" numFmtId="4" applyNumberFormat="1" applyFont="1" applyFill="1" applyBorder="1">
      <alignment vertical="center"/>
    </xf>
    <xf fontId="76" fillId="0" borderId="25" numFmtId="4" applyNumberFormat="1" applyFont="1" applyFill="1" applyBorder="1">
      <alignment vertical="center"/>
    </xf>
    <xf fontId="73" fillId="0" borderId="0" numFmtId="4" applyNumberFormat="1" applyFont="1" applyFill="1" applyBorder="1">
      <alignment vertical="center"/>
    </xf>
    <xf fontId="3" fillId="0" borderId="0" numFmtId="0" applyNumberFormat="1" applyFont="1" applyFill="1" applyBorder="1"/>
    <xf fontId="110" fillId="0" borderId="0" numFmtId="237" applyNumberFormat="1" applyFont="1" applyFill="1" applyBorder="1"/>
    <xf fontId="8" fillId="0" borderId="0" numFmtId="238" applyNumberFormat="1" applyFont="0" applyFill="0" applyBorder="0" applyProtection="0"/>
    <xf fontId="111" fillId="0" borderId="0" numFmtId="196" applyNumberFormat="1" applyFont="1" applyFill="1" applyBorder="1">
      <alignment horizontal="center"/>
    </xf>
    <xf fontId="91" fillId="0" borderId="27" numFmtId="0" applyNumberFormat="0" applyFont="0" applyFill="0" applyBorder="1" applyProtection="0"/>
    <xf fontId="112" fillId="0" borderId="0" numFmtId="0" applyNumberFormat="1" applyFont="1" applyFill="0" applyBorder="0" applyProtection="0"/>
    <xf fontId="37" fillId="0" borderId="0" numFmtId="38" applyNumberFormat="1" applyFont="0" applyFill="0" applyBorder="0" applyProtection="0"/>
    <xf fontId="113" fillId="0" borderId="0" numFmtId="0" applyNumberFormat="1" applyFont="0" applyFill="0" applyBorder="0" applyProtection="0"/>
    <xf fontId="71" fillId="0" borderId="0" numFmtId="0" applyNumberFormat="0" applyFont="1" applyFill="0" applyBorder="0" applyProtection="0"/>
    <xf fontId="3" fillId="0" borderId="14" numFmtId="3" applyNumberFormat="1" applyFont="1" applyFill="1" applyBorder="1"/>
    <xf fontId="3" fillId="0" borderId="14" numFmtId="3" applyNumberFormat="1" applyFont="1" applyFill="1" applyBorder="1"/>
    <xf fontId="3" fillId="0" borderId="14" numFmtId="3" applyNumberFormat="1" applyFont="1" applyFill="1" applyBorder="1"/>
    <xf fontId="3" fillId="0" borderId="14" numFmtId="3" applyNumberFormat="1" applyFont="1" applyFill="1" applyBorder="1"/>
    <xf fontId="3" fillId="0" borderId="14" numFmtId="3" applyNumberFormat="1" applyFont="1" applyFill="1" applyBorder="1"/>
    <xf fontId="3" fillId="0" borderId="14" numFmtId="3" applyNumberFormat="1" applyFont="1" applyFill="1" applyBorder="1"/>
    <xf fontId="3" fillId="0" borderId="14" numFmtId="3" applyNumberFormat="1" applyFont="1" applyFill="1" applyBorder="1"/>
    <xf fontId="3" fillId="0" borderId="14" numFmtId="3" applyNumberFormat="1" applyFont="1" applyFill="1" applyBorder="1"/>
    <xf fontId="2" fillId="0" borderId="0" numFmtId="38" applyNumberFormat="1" applyFont="1" applyFill="1" applyBorder="1">
      <alignment vertical="top"/>
    </xf>
    <xf fontId="3" fillId="0" borderId="0" numFmtId="163" applyNumberFormat="1" applyFont="1" applyFill="1" applyBorder="1"/>
    <xf fontId="114" fillId="0" borderId="0" numFmtId="169" applyNumberFormat="1" applyFont="1" applyFill="1" applyBorder="1">
      <alignment vertical="top"/>
    </xf>
    <xf fontId="10" fillId="0" borderId="0" numFmtId="163" applyNumberFormat="1" applyFont="1" applyFill="1" applyBorder="1"/>
    <xf fontId="115" fillId="86" borderId="0" numFmtId="0" applyNumberFormat="0" applyFont="1" applyFill="1" applyBorder="0" applyProtection="0"/>
    <xf fontId="115" fillId="86" borderId="0" numFmtId="0" applyNumberFormat="0" applyFont="1" applyFill="1" applyBorder="0" applyProtection="0"/>
    <xf fontId="3" fillId="0" borderId="0" numFmtId="163" applyNumberFormat="1" applyFont="1" applyFill="1" applyBorder="1"/>
    <xf fontId="115" fillId="86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163" applyNumberFormat="1" applyFont="1" applyFill="1" applyBorder="1"/>
    <xf fontId="115" fillId="86" borderId="0" numFmtId="0" applyNumberFormat="0" applyFont="1" applyFill="1" applyBorder="0" applyProtection="0"/>
    <xf fontId="10" fillId="0" borderId="0" numFmtId="163" applyNumberFormat="1" applyFont="1" applyFill="1" applyBorder="1"/>
    <xf fontId="115" fillId="87" borderId="0" numFmtId="0" applyNumberFormat="0" applyFont="1" applyFill="1" applyBorder="0" applyProtection="0"/>
    <xf fontId="115" fillId="87" borderId="0" numFmtId="0" applyNumberFormat="0" applyFont="1" applyFill="1" applyBorder="0" applyProtection="0"/>
    <xf fontId="3" fillId="0" borderId="0" numFmtId="163" applyNumberFormat="1" applyFont="1" applyFill="1" applyBorder="1"/>
    <xf fontId="115" fillId="87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163" applyNumberFormat="1" applyFont="1" applyFill="1" applyBorder="1"/>
    <xf fontId="115" fillId="87" borderId="0" numFmtId="0" applyNumberFormat="0" applyFont="1" applyFill="1" applyBorder="0" applyProtection="0"/>
    <xf fontId="10" fillId="0" borderId="0" numFmtId="163" applyNumberFormat="1" applyFont="1" applyFill="1" applyBorder="1"/>
    <xf fontId="115" fillId="88" borderId="0" numFmtId="0" applyNumberFormat="0" applyFont="1" applyFill="1" applyBorder="0" applyProtection="0"/>
    <xf fontId="115" fillId="88" borderId="0" numFmtId="0" applyNumberFormat="0" applyFont="1" applyFill="1" applyBorder="0" applyProtection="0"/>
    <xf fontId="115" fillId="88" borderId="0" numFmtId="0" applyNumberFormat="0" applyFont="1" applyFill="1" applyBorder="0" applyProtection="0"/>
    <xf fontId="115" fillId="88" borderId="0" numFmtId="0" applyNumberFormat="0" applyFont="1" applyFill="1" applyBorder="0" applyProtection="0"/>
    <xf fontId="10" fillId="0" borderId="0" numFmtId="163" applyNumberFormat="1" applyFont="1" applyFill="1" applyBorder="1"/>
    <xf fontId="32" fillId="0" borderId="0" numFmtId="0" applyNumberFormat="1" applyFont="1" applyFill="1" applyBorder="1">
      <protection locked="0"/>
    </xf>
    <xf fontId="32" fillId="0" borderId="0" numFmtId="0" applyNumberFormat="1" applyFont="1" applyFill="1" applyBorder="1">
      <protection locked="0"/>
    </xf>
    <xf fontId="2" fillId="0" borderId="0" numFmtId="204" applyNumberFormat="1" applyFont="1" applyFill="0" applyBorder="1"/>
    <xf fontId="62" fillId="0" borderId="0" numFmtId="196" applyNumberFormat="1" applyFont="1" applyFill="0" applyBorder="1"/>
    <xf fontId="2" fillId="0" borderId="0" numFmtId="204" applyNumberFormat="1" applyFont="1" applyFill="0" applyBorder="1"/>
    <xf fontId="2" fillId="0" borderId="0" numFmtId="208" applyNumberFormat="1" applyFont="1" applyFill="0" applyBorder="1"/>
    <xf fontId="62" fillId="0" borderId="0" numFmtId="196" applyNumberFormat="1" applyFont="1" applyFill="0" applyBorder="1"/>
    <xf fontId="64" fillId="89" borderId="0" numFmtId="0" applyNumberFormat="0" applyFont="1" applyFill="1" applyBorder="1">
      <alignment horizontal="left"/>
      <protection locked="0"/>
    </xf>
    <xf fontId="116" fillId="0" borderId="0" numFmtId="0" applyNumberFormat="0" applyFont="1" applyFill="1" applyBorder="1"/>
    <xf fontId="117" fillId="0" borderId="0" numFmtId="0" applyNumberFormat="0" applyFont="1" applyFill="1" applyBorder="1"/>
    <xf fontId="118" fillId="0" borderId="0" numFmtId="0" applyNumberFormat="0" applyFont="1" applyFill="1" applyBorder="1"/>
    <xf fontId="17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3" fillId="0" borderId="0" numFmtId="239" applyNumberFormat="1" applyFont="0" applyFill="0" applyBorder="0" applyProtection="0"/>
    <xf fontId="10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163" applyNumberFormat="1" applyFont="1" applyFill="1" applyBorder="1">
      <alignment horizontal="left"/>
    </xf>
    <xf fontId="2" fillId="0" borderId="0" numFmtId="0" applyNumberFormat="1" applyFont="1" applyFill="1" applyBorder="1"/>
    <xf fontId="10" fillId="0" borderId="0" numFmtId="163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119" fillId="0" borderId="0" numFmtId="163" applyNumberFormat="0" applyFont="1" applyFill="0" applyBorder="0" applyProtection="0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20" fillId="0" borderId="0" numFmtId="0" applyNumberFormat="0" applyFont="1" applyFill="0" applyBorder="0" applyProtection="0">
      <alignment vertical="top" wrapText="1"/>
    </xf>
    <xf fontId="3" fillId="0" borderId="0" numFmtId="240" applyNumberFormat="1" applyFont="0" applyFill="0" applyBorder="0" applyProtection="0"/>
    <xf fontId="3" fillId="0" borderId="0" numFmtId="241" applyNumberFormat="1" applyFont="0" applyFill="0" applyBorder="0" applyProtection="0"/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3" fillId="0" borderId="0" numFmtId="242" applyNumberFormat="1" applyFont="0" applyFill="0" applyBorder="0" applyProtection="0"/>
    <xf fontId="121" fillId="0" borderId="0" numFmtId="0" applyNumberFormat="0" applyFont="1" applyFill="0" applyBorder="0" applyProtection="0">
      <alignment vertical="top"/>
    </xf>
    <xf fontId="15" fillId="0" borderId="0" numFmtId="0" applyNumberFormat="1" applyFont="1" applyFill="1" applyBorder="1">
      <protection locked="0"/>
    </xf>
    <xf fontId="15" fillId="0" borderId="0" numFmtId="0" applyNumberFormat="1" applyFont="1" applyFill="1" applyBorder="1">
      <protection locked="0"/>
    </xf>
    <xf fontId="94" fillId="0" borderId="0" numFmtId="2" applyNumberFormat="1" applyFont="0" applyFill="0" applyBorder="0" applyProtection="0"/>
    <xf fontId="94" fillId="0" borderId="0" numFmtId="2" applyNumberFormat="1" applyFont="0" applyFill="0" applyBorder="0" applyProtection="0"/>
    <xf fontId="3" fillId="0" borderId="0" numFmtId="163" applyNumberFormat="1" applyFont="1" applyFill="1" applyBorder="1"/>
    <xf fontId="10" fillId="0" borderId="0" numFmtId="163" applyNumberFormat="1" applyFont="1" applyFill="1" applyBorder="1"/>
    <xf fontId="122" fillId="0" borderId="0" numFmtId="0" applyNumberFormat="1" applyFont="1" applyFill="1" applyBorder="1"/>
    <xf fontId="123" fillId="0" borderId="0" numFmtId="0" applyNumberFormat="0" applyFont="1" applyFill="0" applyBorder="0" applyProtection="0">
      <alignment vertical="top"/>
      <protection locked="0"/>
    </xf>
    <xf fontId="3" fillId="0" borderId="28" numFmtId="0" applyNumberFormat="1" applyFont="1" applyFill="1" applyBorder="1"/>
    <xf fontId="3" fillId="0" borderId="0" numFmtId="15" applyNumberFormat="1" applyFont="1" applyFill="1" applyBorder="1">
      <alignment vertical="center"/>
    </xf>
    <xf fontId="3" fillId="0" borderId="0" numFmtId="15" applyNumberFormat="1" applyFont="1" applyFill="1" applyBorder="1">
      <alignment vertical="center"/>
    </xf>
    <xf fontId="3" fillId="0" borderId="0" numFmtId="15" applyNumberFormat="1" applyFont="1" applyFill="1" applyBorder="1">
      <alignment vertical="center"/>
    </xf>
    <xf fontId="3" fillId="0" borderId="0" numFmtId="15" applyNumberFormat="1" applyFont="1" applyFill="1" applyBorder="1">
      <alignment vertical="center"/>
    </xf>
    <xf fontId="3" fillId="0" borderId="0" numFmtId="15" applyNumberFormat="1" applyFont="1" applyFill="1" applyBorder="1">
      <alignment vertical="center"/>
    </xf>
    <xf fontId="3" fillId="0" borderId="0" numFmtId="15" applyNumberFormat="1" applyFont="1" applyFill="1" applyBorder="1">
      <alignment vertical="center"/>
    </xf>
    <xf fontId="3" fillId="0" borderId="0" numFmtId="15" applyNumberFormat="1" applyFont="1" applyFill="1" applyBorder="1">
      <alignment vertical="center"/>
    </xf>
    <xf fontId="3" fillId="0" borderId="0" numFmtId="15" applyNumberFormat="1" applyFont="1" applyFill="1" applyBorder="1">
      <alignment vertical="center"/>
    </xf>
    <xf fontId="3" fillId="0" borderId="0" numFmtId="15" applyNumberFormat="1" applyFont="1" applyFill="1" applyBorder="1">
      <alignment vertical="center"/>
    </xf>
    <xf fontId="124" fillId="0" borderId="0" numFmtId="0" applyNumberFormat="1" applyFont="1" applyFill="0" applyBorder="0" applyProtection="0">
      <alignment horizontal="left"/>
    </xf>
    <xf fontId="3" fillId="0" borderId="0" numFmtId="0" applyNumberFormat="0" applyFont="0" applyFill="1" applyBorder="1">
      <alignment wrapText="1"/>
    </xf>
    <xf fontId="125" fillId="90" borderId="7" numFmtId="0" applyNumberFormat="0" applyFont="1" applyFill="1" applyBorder="0">
      <alignment horizontal="left"/>
    </xf>
    <xf fontId="52" fillId="0" borderId="0" numFmtId="234" applyNumberFormat="0" applyFont="1" applyFill="0" applyBorder="0" applyProtection="0"/>
    <xf fontId="29" fillId="28" borderId="14" numFmtId="243" applyNumberFormat="0" applyFont="1" applyFill="1" applyBorder="1" applyProtection="0">
      <alignment horizontal="center"/>
    </xf>
    <xf fontId="29" fillId="28" borderId="14" numFmtId="243" applyNumberFormat="0" applyFont="1" applyFill="1" applyBorder="1" applyProtection="0">
      <alignment horizontal="center"/>
    </xf>
    <xf fontId="29" fillId="28" borderId="14" numFmtId="243" applyNumberFormat="0" applyFont="1" applyFill="1" applyBorder="1" applyProtection="0">
      <alignment horizontal="center"/>
    </xf>
    <xf fontId="29" fillId="28" borderId="14" numFmtId="243" applyNumberFormat="0" applyFont="1" applyFill="1" applyBorder="1" applyProtection="0">
      <alignment horizontal="center"/>
    </xf>
    <xf fontId="29" fillId="28" borderId="14" numFmtId="243" applyNumberFormat="0" applyFont="1" applyFill="1" applyBorder="1" applyProtection="0">
      <alignment horizontal="center"/>
    </xf>
    <xf fontId="29" fillId="28" borderId="14" numFmtId="243" applyNumberFormat="0" applyFont="1" applyFill="1" applyBorder="1" applyProtection="0">
      <alignment horizontal="center"/>
    </xf>
    <xf fontId="29" fillId="28" borderId="14" numFmtId="243" applyNumberFormat="0" applyFont="1" applyFill="1" applyBorder="1" applyProtection="0">
      <alignment horizontal="center"/>
    </xf>
    <xf fontId="29" fillId="28" borderId="14" numFmtId="243" applyNumberFormat="0" applyFont="1" applyFill="1" applyBorder="1" applyProtection="0">
      <alignment horizontal="center"/>
    </xf>
    <xf fontId="29" fillId="28" borderId="14" numFmtId="243" applyNumberFormat="0" applyFont="1" applyFill="1" applyBorder="1" applyProtection="0">
      <alignment horizontal="center"/>
    </xf>
    <xf fontId="29" fillId="28" borderId="14" numFmtId="243" applyNumberFormat="0" applyFont="1" applyFill="1" applyBorder="1" applyProtection="0">
      <alignment horizontal="center"/>
    </xf>
    <xf fontId="29" fillId="28" borderId="14" numFmtId="243" applyNumberFormat="0" applyFont="1" applyFill="1" applyBorder="1" applyProtection="0">
      <alignment horizontal="center"/>
    </xf>
    <xf fontId="29" fillId="28" borderId="14" numFmtId="243" applyNumberFormat="0" applyFont="1" applyFill="1" applyBorder="1" applyProtection="0">
      <alignment horizontal="center"/>
    </xf>
    <xf fontId="29" fillId="28" borderId="14" numFmtId="243" applyNumberFormat="0" applyFont="1" applyFill="1" applyBorder="1" applyProtection="0">
      <alignment horizontal="center"/>
    </xf>
    <xf fontId="126" fillId="0" borderId="21" numFmtId="0" applyNumberFormat="0" applyFont="1" applyFill="0" applyBorder="1" applyProtection="0"/>
    <xf fontId="126" fillId="0" borderId="21" numFmtId="0" applyNumberFormat="0" applyFont="1" applyFill="0" applyBorder="1" applyProtection="0"/>
    <xf fontId="126" fillId="0" borderId="21" numFmtId="0" applyNumberFormat="0" applyFont="1" applyFill="0" applyBorder="1" applyProtection="0"/>
    <xf fontId="126" fillId="0" borderId="21" numFmtId="0" applyNumberFormat="0" applyFont="1" applyFill="0" applyBorder="1" applyProtection="0"/>
    <xf fontId="126" fillId="0" borderId="21" numFmtId="0" applyNumberFormat="0" applyFont="1" applyFill="0" applyBorder="1" applyProtection="0"/>
    <xf fontId="126" fillId="0" borderId="21" numFmtId="0" applyNumberFormat="0" applyFont="1" applyFill="0" applyBorder="1" applyProtection="0"/>
    <xf fontId="126" fillId="0" borderId="21" numFmtId="0" applyNumberFormat="0" applyFont="1" applyFill="0" applyBorder="1" applyProtection="0"/>
    <xf fontId="126" fillId="0" borderId="21" numFmtId="0" applyNumberFormat="0" applyFont="1" applyFill="0" applyBorder="1" applyProtection="0"/>
    <xf fontId="126" fillId="0" borderId="21" numFmtId="0" applyNumberFormat="0" applyFont="1" applyFill="0" applyBorder="1" applyProtection="0"/>
    <xf fontId="126" fillId="0" borderId="21" numFmtId="0" applyNumberFormat="0" applyFont="1" applyFill="0" applyBorder="1" applyProtection="0"/>
    <xf fontId="126" fillId="0" borderId="21" numFmtId="0" applyNumberFormat="0" applyFont="1" applyFill="0" applyBorder="1" applyProtection="0"/>
    <xf fontId="126" fillId="0" borderId="21" numFmtId="0" applyNumberFormat="0" applyFont="1" applyFill="0" applyBorder="1" applyProtection="0"/>
    <xf fontId="2" fillId="39" borderId="14" numFmtId="202" applyNumberFormat="1" applyFont="1" applyFill="1" applyBorder="0">
      <alignment horizontal="center" vertical="center"/>
    </xf>
    <xf fontId="127" fillId="0" borderId="0" numFmtId="37" applyNumberFormat="1" applyFont="1" applyFill="0" applyBorder="0" applyProtection="0"/>
    <xf fontId="47" fillId="0" borderId="0" numFmtId="244" applyNumberFormat="1" applyFont="1" applyFill="0" applyBorder="0" applyProtection="0"/>
    <xf fontId="128" fillId="68" borderId="0" numFmtId="0" applyNumberFormat="0" applyFont="1" applyFill="1" applyBorder="0" applyProtection="0"/>
    <xf fontId="128" fillId="68" borderId="0" numFmtId="0" applyNumberFormat="0" applyFont="1" applyFill="1" applyBorder="0" applyProtection="0"/>
    <xf fontId="3" fillId="0" borderId="0" numFmtId="163" applyNumberFormat="1" applyFont="1" applyFill="1" applyBorder="1"/>
    <xf fontId="128" fillId="68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128" fillId="68" borderId="0" numFmtId="0" applyNumberFormat="0" applyFont="1" applyFill="1" applyBorder="0" applyProtection="0"/>
    <xf fontId="10" fillId="0" borderId="0" numFmtId="163" applyNumberFormat="1" applyFont="1" applyFill="1" applyBorder="1"/>
    <xf fontId="129" fillId="0" borderId="0" numFmtId="213" applyNumberFormat="0" applyFont="1" applyFill="0" applyBorder="0" applyProtection="0">
      <alignment horizontal="center"/>
    </xf>
    <xf fontId="4" fillId="2" borderId="0" numFmtId="38" applyNumberFormat="0" applyFont="1" applyFill="1" applyBorder="0" applyProtection="0"/>
    <xf fontId="4" fillId="2" borderId="0" numFmtId="38" applyNumberFormat="0" applyFont="1" applyFill="1" applyBorder="0" applyProtection="0"/>
    <xf fontId="4" fillId="2" borderId="0" numFmtId="38" applyNumberFormat="0" applyFont="1" applyFill="1" applyBorder="0" applyProtection="0"/>
    <xf fontId="130" fillId="0" borderId="0" numFmtId="3" applyNumberFormat="1" applyFont="1" applyFill="1" applyBorder="1"/>
    <xf fontId="3" fillId="0" borderId="0" numFmtId="0" applyNumberFormat="1" applyFont="1" applyFill="1" applyBorder="1"/>
    <xf fontId="131" fillId="0" borderId="0" numFmtId="1" applyNumberFormat="0" applyFont="1" applyFill="1" applyBorder="1">
      <alignment vertical="top"/>
    </xf>
    <xf fontId="3" fillId="0" borderId="0" numFmtId="0" applyNumberFormat="1" applyFont="1" applyFill="1" applyBorder="1"/>
    <xf fontId="132" fillId="0" borderId="0" numFmtId="0" applyNumberFormat="0" applyFont="1" applyFill="1" applyBorder="1">
      <alignment horizontal="right"/>
    </xf>
    <xf fontId="133" fillId="0" borderId="0" numFmtId="0" applyNumberFormat="0" applyFont="1" applyFill="1" applyBorder="1">
      <alignment horizontal="right"/>
    </xf>
    <xf fontId="133" fillId="0" borderId="0" numFmtId="0" applyNumberFormat="0" applyFont="1" applyFill="1" applyBorder="1">
      <alignment horizontal="left"/>
    </xf>
    <xf fontId="132" fillId="0" borderId="0" numFmtId="0" applyNumberFormat="0" applyFont="1" applyFill="1" applyBorder="1">
      <alignment horizontal="left"/>
    </xf>
    <xf fontId="134" fillId="0" borderId="0" numFmtId="0" applyNumberFormat="0" applyFont="1" applyFill="1" applyBorder="1">
      <alignment horizontal="left" vertical="top"/>
    </xf>
    <xf fontId="3" fillId="3" borderId="14" numFmtId="161" applyNumberFormat="0" applyFont="0" applyFill="1" applyBorder="0" applyProtection="0"/>
    <xf fontId="3" fillId="3" borderId="14" numFmtId="161" applyNumberFormat="0" applyFont="0" applyFill="1" applyBorder="0" applyProtection="0"/>
    <xf fontId="3" fillId="3" borderId="14" numFmtId="161" applyNumberFormat="0" applyFont="0" applyFill="1" applyBorder="0" applyProtection="0"/>
    <xf fontId="3" fillId="3" borderId="14" numFmtId="161" applyNumberFormat="0" applyFont="0" applyFill="1" applyBorder="0" applyProtection="0"/>
    <xf fontId="3" fillId="3" borderId="14" numFmtId="161" applyNumberFormat="0" applyFont="0" applyFill="1" applyBorder="0" applyProtection="0"/>
    <xf fontId="3" fillId="3" borderId="14" numFmtId="161" applyNumberFormat="0" applyFont="0" applyFill="1" applyBorder="0" applyProtection="0"/>
    <xf fontId="3" fillId="3" borderId="14" numFmtId="161" applyNumberFormat="0" applyFont="0" applyFill="1" applyBorder="0" applyProtection="0"/>
    <xf fontId="3" fillId="3" borderId="14" numFmtId="161" applyNumberFormat="0" applyFont="0" applyFill="1" applyBorder="0" applyProtection="0"/>
    <xf fontId="135" fillId="0" borderId="0" numFmtId="167" applyNumberFormat="1" applyFont="1" applyFill="1" applyBorder="1">
      <alignment vertical="center"/>
    </xf>
    <xf fontId="91" fillId="0" borderId="0" numFmtId="0" applyNumberFormat="1" applyFont="0" applyFill="0" applyBorder="0" applyProtection="0">
      <alignment horizontal="right"/>
    </xf>
    <xf fontId="136" fillId="3" borderId="0" numFmtId="167" applyNumberFormat="0" applyFont="0" applyFill="1" applyBorder="1"/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8" fillId="0" borderId="0" numFmtId="0" applyNumberFormat="1" applyFont="1" applyFill="1" applyBorder="1">
      <alignment horizontal="left"/>
    </xf>
    <xf fontId="39" fillId="0" borderId="29" numFmtId="0" applyNumberFormat="0" applyFont="1" applyFill="1" applyBorder="1" applyProtection="0">
      <alignment horizontal="left" vertical="center"/>
    </xf>
    <xf fontId="39" fillId="0" borderId="29" numFmtId="0" applyNumberFormat="0" applyFont="1" applyFill="1" applyBorder="1" applyProtection="0">
      <alignment horizontal="left" vertical="center"/>
    </xf>
    <xf fontId="39" fillId="0" borderId="29" numFmtId="0" applyNumberFormat="0" applyFont="1" applyFill="1" applyBorder="1" applyProtection="0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39" fillId="0" borderId="2" numFmtId="0" applyNumberFormat="1" applyFont="1" applyFill="1" applyBorder="1">
      <alignment horizontal="left" vertical="center"/>
    </xf>
    <xf fontId="10" fillId="0" borderId="0" numFmtId="163" applyNumberFormat="1" applyFont="1" applyFill="1" applyBorder="1"/>
    <xf fontId="139" fillId="0" borderId="0" numFmtId="0" applyNumberFormat="1" applyFont="1" applyFill="1" applyBorder="1"/>
    <xf fontId="140" fillId="0" borderId="30" numFmtId="0" applyNumberFormat="0" applyFont="1" applyFill="0" applyBorder="1" applyProtection="0"/>
    <xf fontId="3" fillId="0" borderId="0" numFmtId="0" applyNumberFormat="1" applyFont="1" applyFill="1" applyBorder="1"/>
    <xf fontId="3" fillId="0" borderId="0" numFmtId="163" applyNumberFormat="1" applyFont="1" applyFill="1" applyBorder="1"/>
    <xf fontId="140" fillId="0" borderId="31" numFmtId="163" applyNumberFormat="0" applyFont="1" applyFill="0" applyBorder="1" applyProtection="0"/>
    <xf fontId="140" fillId="0" borderId="30" numFmtId="0" applyNumberFormat="0" applyFont="1" applyFill="0" applyBorder="1" applyProtection="0"/>
    <xf fontId="10" fillId="0" borderId="0" numFmtId="163" applyNumberFormat="1" applyFont="1" applyFill="1" applyBorder="1"/>
    <xf fontId="141" fillId="0" borderId="32" numFmtId="0" applyNumberFormat="0" applyFont="1" applyFill="0" applyBorder="1" applyProtection="0"/>
    <xf fontId="3" fillId="0" borderId="0" numFmtId="0" applyNumberFormat="1" applyFont="1" applyFill="1" applyBorder="1"/>
    <xf fontId="3" fillId="0" borderId="0" numFmtId="163" applyNumberFormat="1" applyFont="1" applyFill="1" applyBorder="1"/>
    <xf fontId="141" fillId="0" borderId="32" numFmtId="163" applyNumberFormat="0" applyFont="1" applyFill="0" applyBorder="1" applyProtection="0"/>
    <xf fontId="141" fillId="0" borderId="32" numFmtId="0" applyNumberFormat="0" applyFont="1" applyFill="0" applyBorder="1" applyProtection="0"/>
    <xf fontId="10" fillId="0" borderId="0" numFmtId="163" applyNumberFormat="1" applyFont="1" applyFill="1" applyBorder="1"/>
    <xf fontId="142" fillId="0" borderId="33" numFmtId="0" applyNumberFormat="0" applyFont="1" applyFill="0" applyBorder="1" applyProtection="0"/>
    <xf fontId="3" fillId="0" borderId="0" numFmtId="0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42" fillId="0" borderId="33" numFmtId="0" applyNumberFormat="0" applyFont="1" applyFill="0" applyBorder="1" applyProtection="0"/>
    <xf fontId="10" fillId="0" borderId="0" numFmtId="163" applyNumberFormat="1" applyFont="1" applyFill="1" applyBorder="1"/>
    <xf fontId="142" fillId="0" borderId="0" numFmtId="0" applyNumberFormat="0" applyFont="1" applyFill="0" applyBorder="0" applyProtection="0"/>
    <xf fontId="3" fillId="0" borderId="0" numFmtId="0" applyNumberFormat="1" applyFont="1" applyFill="1" applyBorder="1"/>
    <xf fontId="142" fillId="0" borderId="0" numFmtId="0" applyNumberFormat="0" applyFont="1" applyFill="0" applyBorder="0" applyProtection="0"/>
    <xf fontId="10" fillId="0" borderId="0" numFmtId="163" applyNumberFormat="1" applyFont="1" applyFill="1" applyBorder="1"/>
    <xf fontId="3" fillId="0" borderId="0" numFmtId="163" applyNumberFormat="1" applyFont="1" applyFill="1" applyBorder="1"/>
    <xf fontId="143" fillId="0" borderId="0" numFmtId="163" applyNumberFormat="1" applyFont="1" applyFill="1" applyBorder="1">
      <alignment vertical="top"/>
    </xf>
    <xf fontId="144" fillId="0" borderId="0" numFmtId="0" applyNumberFormat="1" applyFont="1" applyFill="1" applyBorder="1">
      <alignment horizontal="center"/>
    </xf>
    <xf fontId="145" fillId="0" borderId="0" numFmtId="0" applyNumberFormat="1" applyFont="1" applyFill="1" applyBorder="1"/>
    <xf fontId="45" fillId="0" borderId="0" numFmtId="0" applyNumberFormat="1" applyFont="1" applyFill="1" applyBorder="1"/>
    <xf fontId="45" fillId="0" borderId="0" numFmtId="0" applyNumberFormat="1" applyFont="1" applyFill="1" applyBorder="1"/>
    <xf fontId="6" fillId="0" borderId="0" numFmtId="3" applyNumberFormat="1" applyFont="1" applyFill="1" applyBorder="1">
      <alignment vertical="top"/>
    </xf>
    <xf fontId="3" fillId="0" borderId="0" numFmtId="163" applyNumberFormat="1" applyFont="1" applyFill="1" applyBorder="1"/>
    <xf fontId="146" fillId="0" borderId="0" numFmtId="169" applyNumberFormat="1" applyFont="1" applyFill="1" applyBorder="1">
      <alignment vertical="top"/>
    </xf>
    <xf fontId="10" fillId="0" borderId="0" numFmtId="163" applyNumberFormat="1" applyFont="1" applyFill="1" applyBorder="1"/>
    <xf fontId="147" fillId="1" borderId="34" numFmtId="2" applyNumberFormat="1" applyFont="1" applyFill="1" applyBorder="1">
      <alignment horizontal="left"/>
      <protection locked="0"/>
    </xf>
    <xf fontId="64" fillId="0" borderId="0" numFmtId="0" applyNumberFormat="1" applyFont="1" applyFill="1" applyBorder="1"/>
    <xf fontId="64" fillId="0" borderId="0" numFmtId="0" applyNumberFormat="1" applyFont="1" applyFill="1" applyBorder="1">
      <alignment horizontal="center"/>
    </xf>
    <xf fontId="111" fillId="0" borderId="0" numFmtId="0" applyNumberFormat="1" applyFont="1" applyFill="1" applyBorder="1"/>
    <xf fontId="148" fillId="0" borderId="35" numFmtId="0" applyNumberFormat="0" applyFont="1" applyFill="0" applyBorder="0" applyProtection="0">
      <alignment horizontal="left"/>
    </xf>
    <xf fontId="149" fillId="91" borderId="0" numFmtId="0" applyNumberFormat="1" applyFont="1" applyFill="1" applyBorder="1"/>
    <xf fontId="150" fillId="92" borderId="0" numFmtId="0" applyNumberFormat="1" applyFont="1" applyFill="1" applyBorder="1"/>
    <xf fontId="150" fillId="92" borderId="0" numFmtId="0" applyNumberFormat="1" applyFont="1" applyFill="1" applyBorder="1"/>
    <xf fontId="15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37" fillId="0" borderId="14" numFmtId="0" applyNumberFormat="1" applyFont="1" applyFill="1" applyBorder="1">
      <alignment horizontal="center" vertical="center" wrapText="1"/>
    </xf>
    <xf fontId="152" fillId="0" borderId="0" numFmtId="0" applyNumberFormat="1" applyFont="1" applyFill="1" applyBorder="1"/>
    <xf fontId="64" fillId="93" borderId="14" numFmtId="0" applyNumberFormat="1" applyFont="1" applyFill="1" applyBorder="1">
      <alignment horizontal="center" vertical="center" wrapText="1"/>
      <protection locked="0"/>
    </xf>
    <xf fontId="64" fillId="93" borderId="14" numFmtId="163" applyNumberFormat="1" applyFont="1" applyFill="1" applyBorder="1">
      <alignment horizontal="center" vertical="center" wrapText="1"/>
      <protection locked="0"/>
    </xf>
    <xf fontId="64" fillId="93" borderId="14" numFmtId="163" applyNumberFormat="1" applyFont="1" applyFill="1" applyBorder="1">
      <alignment horizontal="center" vertical="center" wrapText="1"/>
      <protection locked="0"/>
    </xf>
    <xf fontId="64" fillId="93" borderId="14" numFmtId="0" applyNumberFormat="1" applyFont="1" applyFill="1" applyBorder="1">
      <alignment horizontal="center" vertical="center" wrapText="1"/>
      <protection locked="0"/>
    </xf>
    <xf fontId="153" fillId="5" borderId="0" numFmtId="170" applyNumberFormat="0" applyFont="1" applyFill="1" applyBorder="0" applyProtection="0">
      <protection locked="0"/>
    </xf>
    <xf fontId="153" fillId="5" borderId="0" numFmtId="170" applyNumberFormat="0" applyFont="1" applyFill="1" applyBorder="0" applyProtection="0">
      <protection locked="0"/>
    </xf>
    <xf fontId="154" fillId="0" borderId="14" numFmtId="2" applyNumberFormat="1" applyFont="1" applyFill="1" applyBorder="1">
      <alignment horizontal="center" vertical="center"/>
    </xf>
    <xf fontId="55" fillId="0" borderId="0" numFmtId="0" applyNumberFormat="0" applyFont="1" applyFill="0" applyBorder="0" applyProtection="0">
      <alignment vertical="top"/>
      <protection locked="0"/>
    </xf>
    <xf fontId="55" fillId="0" borderId="0" numFmtId="0" applyNumberFormat="0" applyFont="1" applyFill="0" applyBorder="0" applyProtection="0">
      <alignment vertical="top"/>
      <protection locked="0"/>
    </xf>
    <xf fontId="155" fillId="0" borderId="0" numFmtId="0" applyNumberFormat="0" applyFont="1" applyFill="0" applyBorder="0" applyProtection="0">
      <alignment vertical="top"/>
      <protection locked="0"/>
    </xf>
    <xf fontId="156" fillId="0" borderId="0" numFmtId="0" applyNumberFormat="1" applyFont="0" applyFill="0" applyBorder="0" applyProtection="0"/>
    <xf fontId="37" fillId="0" borderId="0" numFmtId="0" applyNumberFormat="1" applyFont="1" applyFill="1" applyBorder="1"/>
    <xf fontId="23" fillId="0" borderId="0" numFmtId="196" applyNumberFormat="1" applyFont="1" applyFill="1" applyBorder="1"/>
    <xf fontId="60" fillId="0" borderId="0" numFmtId="0" applyNumberFormat="1" applyFont="1" applyFill="1" applyBorder="1"/>
    <xf fontId="157" fillId="0" borderId="0" numFmtId="2" applyNumberFormat="1" applyFont="1" applyFill="1" applyBorder="1"/>
    <xf fontId="157" fillId="0" borderId="0" numFmtId="2" applyNumberFormat="1" applyFont="1" applyFill="1" applyBorder="1"/>
    <xf fontId="158" fillId="0" borderId="0" numFmtId="163" applyNumberFormat="0" applyFont="1" applyFill="0" applyBorder="0" applyProtection="0">
      <alignment vertical="top"/>
      <protection locked="0"/>
    </xf>
    <xf fontId="158" fillId="0" borderId="0" numFmtId="163" applyNumberFormat="0" applyFont="1" applyFill="0" applyBorder="0" applyProtection="0">
      <alignment vertical="top"/>
      <protection locked="0"/>
    </xf>
    <xf fontId="3" fillId="0" borderId="0" numFmtId="163" applyNumberFormat="1" applyFont="1" applyFill="1" applyBorder="1"/>
    <xf fontId="159" fillId="74" borderId="16" numFmtId="0" applyNumberFormat="0" applyFont="1" applyFill="1" applyBorder="1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4" fillId="94" borderId="14" numFmtId="10" applyNumberFormat="0" applyFont="1" applyFill="1" applyBorder="0" applyProtection="0"/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159" fillId="74" borderId="16" numFmtId="0" applyNumberFormat="0" applyFont="1" applyFill="1" applyBorder="1" applyProtection="0"/>
    <xf fontId="160" fillId="74" borderId="17" numFmtId="0" applyNumberFormat="0" applyFont="1" applyFill="1" applyBorder="1" applyProtection="0"/>
    <xf fontId="160" fillId="74" borderId="17" numFmtId="0" applyNumberFormat="0" applyFont="1" applyFill="1" applyBorder="1" applyProtection="0"/>
    <xf fontId="160" fillId="74" borderId="17" numFmtId="0" applyNumberFormat="0" applyFont="1" applyFill="1" applyBorder="1" applyProtection="0"/>
    <xf fontId="160" fillId="74" borderId="17" numFmtId="0" applyNumberFormat="0" applyFont="1" applyFill="1" applyBorder="1" applyProtection="0"/>
    <xf fontId="159" fillId="74" borderId="16" numFmtId="0" applyNumberFormat="0" applyFont="1" applyFill="1" applyBorder="1" applyProtection="0"/>
    <xf fontId="159" fillId="74" borderId="16" numFmtId="0" applyNumberFormat="0" applyFont="1" applyFill="1" applyBorder="1" applyProtection="0"/>
    <xf fontId="3" fillId="4" borderId="14" numFmtId="234" applyNumberFormat="0" applyFont="0" applyFill="1" applyBorder="1">
      <protection locked="0"/>
    </xf>
    <xf fontId="159" fillId="74" borderId="16" numFmtId="0" applyNumberFormat="0" applyFont="1" applyFill="1" applyBorder="1" applyProtection="0"/>
    <xf fontId="3" fillId="4" borderId="14" numFmtId="234" applyNumberFormat="0" applyFont="0" applyFill="1" applyBorder="1">
      <protection locked="0"/>
    </xf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3" fillId="4" borderId="14" numFmtId="234" applyNumberFormat="0" applyFont="0" applyFill="1" applyBorder="1">
      <protection locked="0"/>
    </xf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3" fillId="4" borderId="14" numFmtId="234" applyNumberFormat="0" applyFont="0" applyFill="1" applyBorder="1">
      <protection locked="0"/>
    </xf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160" fillId="74" borderId="17" numFmtId="163" applyNumberFormat="0" applyFont="1" applyFill="1" applyBorder="1" applyProtection="0"/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74" borderId="16" numFmtId="0" applyNumberFormat="0" applyFont="1" applyFill="1" applyBorder="1" applyProtection="0"/>
    <xf fontId="3" fillId="4" borderId="14" numFmtId="234" applyNumberFormat="0" applyFont="0" applyFill="1" applyBorder="1">
      <protection locked="0"/>
    </xf>
    <xf fontId="159" fillId="74" borderId="16" numFmtId="0" applyNumberFormat="0" applyFont="1" applyFill="1" applyBorder="1" applyProtection="0"/>
    <xf fontId="159" fillId="74" borderId="16" numFmtId="0" applyNumberFormat="0" applyFont="1" applyFill="1" applyBorder="1" applyProtection="0"/>
    <xf fontId="159" fillId="74" borderId="16" numFmtId="0" applyNumberFormat="0" applyFont="1" applyFill="1" applyBorder="1" applyProtection="0"/>
    <xf fontId="3" fillId="4" borderId="14" numFmtId="234" applyNumberFormat="0" applyFont="0" applyFill="1" applyBorder="1">
      <protection locked="0"/>
    </xf>
    <xf fontId="159" fillId="74" borderId="16" numFmtId="0" applyNumberFormat="0" applyFont="1" applyFill="1" applyBorder="1" applyProtection="0"/>
    <xf fontId="159" fillId="74" borderId="16" numFmtId="0" applyNumberFormat="0" applyFont="1" applyFill="1" applyBorder="1" applyProtection="0"/>
    <xf fontId="159" fillId="74" borderId="16" numFmtId="0" applyNumberFormat="0" applyFont="1" applyFill="1" applyBorder="1" applyProtection="0"/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159" fillId="28" borderId="16" numFmtId="0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3" fillId="4" borderId="14" numFmtId="234" applyNumberFormat="0" applyFont="0" applyFill="1" applyBorder="1">
      <protection locked="0"/>
    </xf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10" fillId="0" borderId="0" numFmtId="163" applyNumberFormat="1" applyFont="1" applyFill="1" applyBorder="1"/>
    <xf fontId="3" fillId="4" borderId="14" numFmtId="234" applyNumberFormat="0" applyFont="0" applyFill="1" applyBorder="1">
      <protection locked="0"/>
    </xf>
    <xf fontId="159" fillId="28" borderId="16" numFmtId="0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3" fillId="4" borderId="14" numFmtId="234" applyNumberFormat="0" applyFont="0" applyFill="1" applyBorder="1">
      <protection locked="0"/>
    </xf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160" fillId="74" borderId="16" numFmtId="163" applyNumberFormat="0" applyFont="1" applyFill="1" applyBorder="1" applyProtection="0"/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3" fillId="4" borderId="14" numFmtId="234" applyNumberFormat="0" applyFont="0" applyFill="1" applyBorder="1">
      <protection locked="0"/>
    </xf>
    <xf fontId="161" fillId="4" borderId="28" numFmtId="0" applyNumberFormat="0" applyFont="1" applyFill="1" applyBorder="0">
      <alignment horizontal="center" vertical="center"/>
      <protection locked="0"/>
    </xf>
    <xf fontId="162" fillId="0" borderId="0" numFmtId="10" applyNumberFormat="1" applyFont="1" applyFill="1" applyBorder="1">
      <protection locked="0"/>
    </xf>
    <xf fontId="163" fillId="0" borderId="0" numFmtId="245" applyNumberFormat="1" applyFont="1" applyFill="0" applyBorder="0" applyProtection="0"/>
    <xf fontId="163" fillId="0" borderId="0" numFmtId="246" applyNumberFormat="1" applyFont="1" applyFill="0" applyBorder="0" applyProtection="0"/>
    <xf fontId="163" fillId="0" borderId="0" numFmtId="247" applyNumberFormat="1" applyFont="1" applyFill="0" applyBorder="0" applyProtection="0"/>
    <xf fontId="159" fillId="74" borderId="16" numFmtId="0" applyNumberFormat="0" applyFont="1" applyFill="1" applyBorder="1" applyProtection="0"/>
    <xf fontId="52" fillId="0" borderId="0" numFmtId="0" applyNumberFormat="0" applyFont="1" applyFill="0" applyBorder="0">
      <protection locked="0"/>
    </xf>
    <xf fontId="162" fillId="0" borderId="0" numFmtId="15" applyNumberFormat="1" applyFont="1" applyFill="1" applyBorder="1">
      <protection locked="0"/>
    </xf>
    <xf fontId="162" fillId="0" borderId="20" numFmtId="2" applyNumberFormat="1" applyFont="1" applyFill="1" applyBorder="1">
      <protection locked="0"/>
    </xf>
    <xf fontId="162" fillId="0" borderId="20" numFmtId="2" applyNumberFormat="1" applyFont="1" applyFill="1" applyBorder="1">
      <protection locked="0"/>
    </xf>
    <xf fontId="164" fillId="94" borderId="0" numFmtId="248" applyNumberFormat="0" applyFont="0" applyFill="1" applyBorder="0">
      <alignment horizontal="right"/>
      <protection locked="0"/>
    </xf>
    <xf fontId="5" fillId="0" borderId="0" numFmtId="169" applyNumberFormat="1" applyFont="1" applyFill="1" applyBorder="1">
      <alignment vertical="top"/>
    </xf>
    <xf fontId="5" fillId="2" borderId="0" numFmtId="169" applyNumberFormat="1" applyFont="1" applyFill="1" applyBorder="1">
      <alignment vertical="top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3" fillId="0" borderId="0" numFmtId="163" applyNumberFormat="1" applyFont="1" applyFill="1" applyBorder="1"/>
    <xf fontId="5" fillId="3" borderId="0" numFmtId="249" applyNumberFormat="1" applyFont="1" applyFill="1" applyBorder="1">
      <alignment vertical="top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162" fillId="0" borderId="0" numFmtId="0" applyNumberFormat="1" applyFont="1" applyFill="1" applyBorder="1">
      <protection locked="0"/>
    </xf>
    <xf fontId="36" fillId="0" borderId="0" numFmtId="3" applyNumberFormat="1" applyFont="1" applyFill="1" applyBorder="1"/>
    <xf fontId="165" fillId="0" borderId="36" numFmtId="250" applyNumberFormat="1" applyFont="1" applyFill="1" applyBorder="1">
      <alignment horizontal="center"/>
    </xf>
    <xf fontId="166" fillId="0" borderId="37" numFmtId="251" applyNumberFormat="1" applyFont="0" applyFill="0" applyBorder="0" applyProtection="0"/>
    <xf fontId="167" fillId="0" borderId="0" numFmtId="0" applyNumberFormat="0" applyFont="1" applyFill="0" applyBorder="0" applyProtection="0">
      <alignment vertical="top"/>
      <protection locked="0"/>
    </xf>
    <xf fontId="168" fillId="0" borderId="0" numFmtId="0" applyNumberFormat="1" applyFont="1" applyFill="1" applyBorder="1">
      <alignment vertical="center"/>
    </xf>
    <xf fontId="168" fillId="0" borderId="0" numFmtId="0" applyNumberFormat="1" applyFont="1" applyFill="1" applyBorder="1">
      <alignment vertical="center"/>
    </xf>
    <xf fontId="168" fillId="0" borderId="0" numFmtId="0" applyNumberFormat="1" applyFont="1" applyFill="1" applyBorder="1">
      <alignment vertical="center"/>
    </xf>
    <xf fontId="168" fillId="0" borderId="0" numFmtId="0" applyNumberFormat="1" applyFont="1" applyFill="1" applyBorder="1">
      <alignment vertical="center"/>
    </xf>
    <xf fontId="168" fillId="0" borderId="0" numFmtId="0" applyNumberFormat="1" applyFont="1" applyFill="1" applyBorder="1">
      <alignment vertical="center"/>
    </xf>
    <xf fontId="168" fillId="0" borderId="0" numFmtId="0" applyNumberFormat="1" applyFont="1" applyFill="1" applyBorder="1">
      <alignment vertical="center"/>
    </xf>
    <xf fontId="168" fillId="0" borderId="0" numFmtId="0" applyNumberFormat="1" applyFont="1" applyFill="1" applyBorder="1">
      <alignment vertical="center"/>
    </xf>
    <xf fontId="168" fillId="0" borderId="0" numFmtId="0" applyNumberFormat="1" applyFont="1" applyFill="1" applyBorder="1">
      <alignment vertical="center"/>
    </xf>
    <xf fontId="168" fillId="0" borderId="0" numFmtId="0" applyNumberFormat="1" applyFont="1" applyFill="1" applyBorder="1">
      <alignment vertical="center"/>
    </xf>
    <xf fontId="168" fillId="0" borderId="0" numFmtId="0" applyNumberFormat="1" applyFont="1" applyFill="1" applyBorder="1">
      <alignment vertical="center"/>
    </xf>
    <xf fontId="168" fillId="0" borderId="0" numFmtId="0" applyNumberFormat="1" applyFont="1" applyFill="1" applyBorder="1">
      <alignment vertical="center"/>
    </xf>
    <xf fontId="169" fillId="0" borderId="0" numFmtId="161" applyNumberFormat="1" applyFont="1" applyFill="0" applyBorder="0" applyProtection="0">
      <alignment vertical="top"/>
    </xf>
    <xf fontId="37" fillId="0" borderId="0" numFmtId="252" applyNumberFormat="1" applyFont="1" applyFill="0" applyBorder="0">
      <alignment horizontal="right"/>
      <protection locked="0"/>
    </xf>
    <xf fontId="47" fillId="0" borderId="14" numFmtId="0" applyNumberFormat="0" applyFont="1" applyFill="1" applyBorder="1">
      <alignment horizontal="right"/>
      <protection locked="0"/>
    </xf>
    <xf fontId="47" fillId="0" borderId="14" numFmtId="0" applyNumberFormat="0" applyFont="1" applyFill="1" applyBorder="1">
      <alignment horizontal="right"/>
      <protection locked="0"/>
    </xf>
    <xf fontId="47" fillId="0" borderId="14" numFmtId="0" applyNumberFormat="0" applyFont="1" applyFill="1" applyBorder="1">
      <alignment horizontal="right"/>
      <protection locked="0"/>
    </xf>
    <xf fontId="47" fillId="0" borderId="14" numFmtId="0" applyNumberFormat="0" applyFont="1" applyFill="1" applyBorder="1">
      <alignment horizontal="right"/>
      <protection locked="0"/>
    </xf>
    <xf fontId="47" fillId="0" borderId="14" numFmtId="0" applyNumberFormat="0" applyFont="1" applyFill="1" applyBorder="1">
      <alignment horizontal="right"/>
      <protection locked="0"/>
    </xf>
    <xf fontId="47" fillId="0" borderId="14" numFmtId="0" applyNumberFormat="0" applyFont="1" applyFill="1" applyBorder="1">
      <alignment horizontal="right"/>
      <protection locked="0"/>
    </xf>
    <xf fontId="47" fillId="0" borderId="14" numFmtId="0" applyNumberFormat="0" applyFont="1" applyFill="1" applyBorder="1">
      <alignment horizontal="right"/>
      <protection locked="0"/>
    </xf>
    <xf fontId="47" fillId="0" borderId="14" numFmtId="0" applyNumberFormat="0" applyFont="1" applyFill="1" applyBorder="1">
      <alignment horizontal="right"/>
      <protection locked="0"/>
    </xf>
    <xf fontId="47" fillId="0" borderId="14" numFmtId="0" applyNumberFormat="0" applyFont="1" applyFill="1" applyBorder="1">
      <alignment horizontal="right"/>
      <protection locked="0"/>
    </xf>
    <xf fontId="47" fillId="0" borderId="14" numFmtId="0" applyNumberFormat="0" applyFont="1" applyFill="1" applyBorder="1">
      <alignment horizontal="right"/>
      <protection locked="0"/>
    </xf>
    <xf fontId="47" fillId="0" borderId="14" numFmtId="0" applyNumberFormat="0" applyFont="1" applyFill="1" applyBorder="1">
      <alignment horizontal="right"/>
      <protection locked="0"/>
    </xf>
    <xf fontId="47" fillId="0" borderId="14" numFmtId="0" applyNumberFormat="0" applyFont="1" applyFill="1" applyBorder="1">
      <alignment horizontal="right"/>
      <protection locked="0"/>
    </xf>
    <xf fontId="47" fillId="0" borderId="14" numFmtId="0" applyNumberFormat="0" applyFont="1" applyFill="1" applyBorder="1">
      <alignment horizontal="right"/>
      <protection locked="0"/>
    </xf>
    <xf fontId="170" fillId="95" borderId="38" numFmtId="0" applyNumberFormat="1" applyFont="1" applyFill="1" applyBorder="1">
      <alignment horizontal="left" vertical="center" wrapText="1"/>
    </xf>
    <xf fontId="170" fillId="95" borderId="38" numFmtId="0" applyNumberFormat="1" applyFont="1" applyFill="1" applyBorder="1">
      <alignment horizontal="left" vertical="center" wrapText="1"/>
    </xf>
    <xf fontId="170" fillId="95" borderId="38" numFmtId="0" applyNumberFormat="1" applyFont="1" applyFill="1" applyBorder="1">
      <alignment horizontal="left" vertical="center" wrapText="1"/>
    </xf>
    <xf fontId="170" fillId="95" borderId="38" numFmtId="0" applyNumberFormat="1" applyFont="1" applyFill="1" applyBorder="1">
      <alignment horizontal="left" vertical="center" wrapText="1"/>
    </xf>
    <xf fontId="170" fillId="95" borderId="38" numFmtId="0" applyNumberFormat="1" applyFont="1" applyFill="1" applyBorder="1">
      <alignment horizontal="left" vertical="center" wrapText="1"/>
    </xf>
    <xf fontId="170" fillId="95" borderId="38" numFmtId="0" applyNumberFormat="1" applyFont="1" applyFill="1" applyBorder="1">
      <alignment horizontal="left" vertical="center" wrapText="1"/>
    </xf>
    <xf fontId="170" fillId="95" borderId="38" numFmtId="0" applyNumberFormat="1" applyFont="1" applyFill="1" applyBorder="1">
      <alignment horizontal="left" vertical="center" wrapText="1"/>
    </xf>
    <xf fontId="104" fillId="96" borderId="38" numFmtId="3" applyNumberFormat="1" applyFont="1" applyFill="1" applyBorder="1">
      <protection locked="0"/>
    </xf>
    <xf fontId="104" fillId="4" borderId="14" numFmtId="3" applyNumberFormat="1" applyFont="1" applyFill="1" applyBorder="1">
      <protection locked="0"/>
    </xf>
    <xf fontId="104" fillId="4" borderId="14" numFmtId="3" applyNumberFormat="1" applyFont="1" applyFill="1" applyBorder="1">
      <protection locked="0"/>
    </xf>
    <xf fontId="104" fillId="4" borderId="14" numFmtId="3" applyNumberFormat="1" applyFont="1" applyFill="1" applyBorder="1">
      <protection locked="0"/>
    </xf>
    <xf fontId="104" fillId="4" borderId="14" numFmtId="3" applyNumberFormat="1" applyFont="1" applyFill="1" applyBorder="1">
      <protection locked="0"/>
    </xf>
    <xf fontId="104" fillId="4" borderId="14" numFmtId="3" applyNumberFormat="1" applyFont="1" applyFill="1" applyBorder="1">
      <protection locked="0"/>
    </xf>
    <xf fontId="104" fillId="4" borderId="14" numFmtId="3" applyNumberFormat="1" applyFont="1" applyFill="1" applyBorder="1">
      <protection locked="0"/>
    </xf>
    <xf fontId="104" fillId="4" borderId="14" numFmtId="3" applyNumberFormat="1" applyFont="1" applyFill="1" applyBorder="1">
      <protection locked="0"/>
    </xf>
    <xf fontId="104" fillId="4" borderId="14" numFmtId="3" applyNumberFormat="1" applyFont="1" applyFill="1" applyBorder="1">
      <protection locked="0"/>
    </xf>
    <xf fontId="104" fillId="4" borderId="14" numFmtId="3" applyNumberFormat="1" applyFont="1" applyFill="1" applyBorder="1">
      <protection locked="0"/>
    </xf>
    <xf fontId="104" fillId="4" borderId="14" numFmtId="3" applyNumberFormat="1" applyFont="1" applyFill="1" applyBorder="1">
      <protection locked="0"/>
    </xf>
    <xf fontId="104" fillId="4" borderId="14" numFmtId="3" applyNumberFormat="1" applyFont="1" applyFill="1" applyBorder="1">
      <protection locked="0"/>
    </xf>
    <xf fontId="104" fillId="96" borderId="38" numFmtId="3" applyNumberFormat="1" applyFont="1" applyFill="1" applyBorder="1">
      <protection locked="0"/>
    </xf>
    <xf fontId="104" fillId="96" borderId="38" numFmtId="3" applyNumberFormat="1" applyFont="1" applyFill="1" applyBorder="1">
      <protection locked="0"/>
    </xf>
    <xf fontId="104" fillId="96" borderId="38" numFmtId="3" applyNumberFormat="1" applyFont="1" applyFill="1" applyBorder="1">
      <protection locked="0"/>
    </xf>
    <xf fontId="171" fillId="97" borderId="38" numFmtId="253" applyNumberFormat="1" applyFont="1" applyFill="1" applyBorder="1">
      <alignment horizontal="left"/>
      <protection locked="0"/>
    </xf>
    <xf fontId="171" fillId="95" borderId="14" numFmtId="253" applyNumberFormat="1" applyFont="1" applyFill="1" applyBorder="1">
      <alignment horizontal="left"/>
      <protection locked="0"/>
    </xf>
    <xf fontId="171" fillId="95" borderId="14" numFmtId="253" applyNumberFormat="1" applyFont="1" applyFill="1" applyBorder="1">
      <alignment horizontal="left"/>
      <protection locked="0"/>
    </xf>
    <xf fontId="171" fillId="95" borderId="14" numFmtId="253" applyNumberFormat="1" applyFont="1" applyFill="1" applyBorder="1">
      <alignment horizontal="left"/>
      <protection locked="0"/>
    </xf>
    <xf fontId="171" fillId="95" borderId="14" numFmtId="253" applyNumberFormat="1" applyFont="1" applyFill="1" applyBorder="1">
      <alignment horizontal="left"/>
      <protection locked="0"/>
    </xf>
    <xf fontId="171" fillId="95" borderId="14" numFmtId="253" applyNumberFormat="1" applyFont="1" applyFill="1" applyBorder="1">
      <alignment horizontal="left"/>
      <protection locked="0"/>
    </xf>
    <xf fontId="171" fillId="95" borderId="14" numFmtId="253" applyNumberFormat="1" applyFont="1" applyFill="1" applyBorder="1">
      <alignment horizontal="left"/>
      <protection locked="0"/>
    </xf>
    <xf fontId="171" fillId="95" borderId="14" numFmtId="253" applyNumberFormat="1" applyFont="1" applyFill="1" applyBorder="1">
      <alignment horizontal="left"/>
      <protection locked="0"/>
    </xf>
    <xf fontId="171" fillId="95" borderId="14" numFmtId="253" applyNumberFormat="1" applyFont="1" applyFill="1" applyBorder="1">
      <alignment horizontal="left"/>
      <protection locked="0"/>
    </xf>
    <xf fontId="171" fillId="95" borderId="14" numFmtId="253" applyNumberFormat="1" applyFont="1" applyFill="1" applyBorder="1">
      <alignment horizontal="left"/>
      <protection locked="0"/>
    </xf>
    <xf fontId="171" fillId="95" borderId="14" numFmtId="253" applyNumberFormat="1" applyFont="1" applyFill="1" applyBorder="1">
      <alignment horizontal="left"/>
      <protection locked="0"/>
    </xf>
    <xf fontId="171" fillId="95" borderId="14" numFmtId="253" applyNumberFormat="1" applyFont="1" applyFill="1" applyBorder="1">
      <alignment horizontal="left"/>
      <protection locked="0"/>
    </xf>
    <xf fontId="171" fillId="97" borderId="38" numFmtId="253" applyNumberFormat="1" applyFont="1" applyFill="1" applyBorder="1">
      <alignment horizontal="left"/>
      <protection locked="0"/>
    </xf>
    <xf fontId="171" fillId="97" borderId="38" numFmtId="253" applyNumberFormat="1" applyFont="1" applyFill="1" applyBorder="1">
      <alignment horizontal="left"/>
      <protection locked="0"/>
    </xf>
    <xf fontId="171" fillId="97" borderId="38" numFmtId="253" applyNumberFormat="1" applyFont="1" applyFill="1" applyBorder="1">
      <alignment horizontal="left"/>
      <protection locked="0"/>
    </xf>
    <xf fontId="171" fillId="97" borderId="38" numFmtId="254" applyNumberFormat="1" applyFont="1" applyFill="1" applyBorder="1">
      <protection locked="0"/>
    </xf>
    <xf fontId="171" fillId="95" borderId="14" numFmtId="255" applyNumberFormat="1" applyFont="1" applyFill="1" applyBorder="1">
      <protection locked="0"/>
    </xf>
    <xf fontId="171" fillId="95" borderId="14" numFmtId="255" applyNumberFormat="1" applyFont="1" applyFill="1" applyBorder="1">
      <protection locked="0"/>
    </xf>
    <xf fontId="171" fillId="95" borderId="14" numFmtId="255" applyNumberFormat="1" applyFont="1" applyFill="1" applyBorder="1">
      <protection locked="0"/>
    </xf>
    <xf fontId="171" fillId="95" borderId="14" numFmtId="255" applyNumberFormat="1" applyFont="1" applyFill="1" applyBorder="1">
      <protection locked="0"/>
    </xf>
    <xf fontId="171" fillId="95" borderId="14" numFmtId="255" applyNumberFormat="1" applyFont="1" applyFill="1" applyBorder="1">
      <protection locked="0"/>
    </xf>
    <xf fontId="171" fillId="95" borderId="14" numFmtId="255" applyNumberFormat="1" applyFont="1" applyFill="1" applyBorder="1">
      <protection locked="0"/>
    </xf>
    <xf fontId="171" fillId="95" borderId="14" numFmtId="255" applyNumberFormat="1" applyFont="1" applyFill="1" applyBorder="1">
      <protection locked="0"/>
    </xf>
    <xf fontId="171" fillId="95" borderId="14" numFmtId="255" applyNumberFormat="1" applyFont="1" applyFill="1" applyBorder="1">
      <protection locked="0"/>
    </xf>
    <xf fontId="171" fillId="95" borderId="14" numFmtId="255" applyNumberFormat="1" applyFont="1" applyFill="1" applyBorder="1">
      <protection locked="0"/>
    </xf>
    <xf fontId="171" fillId="95" borderId="14" numFmtId="255" applyNumberFormat="1" applyFont="1" applyFill="1" applyBorder="1">
      <protection locked="0"/>
    </xf>
    <xf fontId="171" fillId="95" borderId="14" numFmtId="255" applyNumberFormat="1" applyFont="1" applyFill="1" applyBorder="1">
      <protection locked="0"/>
    </xf>
    <xf fontId="171" fillId="97" borderId="38" numFmtId="254" applyNumberFormat="1" applyFont="1" applyFill="1" applyBorder="1">
      <protection locked="0"/>
    </xf>
    <xf fontId="171" fillId="97" borderId="38" numFmtId="254" applyNumberFormat="1" applyFont="1" applyFill="1" applyBorder="1">
      <protection locked="0"/>
    </xf>
    <xf fontId="171" fillId="97" borderId="38" numFmtId="254" applyNumberFormat="1" applyFont="1" applyFill="1" applyBorder="1">
      <protection locked="0"/>
    </xf>
    <xf fontId="171" fillId="97" borderId="38" numFmtId="0" applyNumberFormat="1" applyFont="1" applyFill="1" applyBorder="1">
      <alignment horizontal="center"/>
      <protection locked="0"/>
    </xf>
    <xf fontId="171" fillId="95" borderId="14" numFmtId="0" applyNumberFormat="1" applyFont="1" applyFill="1" applyBorder="1">
      <alignment horizontal="center"/>
      <protection locked="0"/>
    </xf>
    <xf fontId="171" fillId="95" borderId="14" numFmtId="0" applyNumberFormat="1" applyFont="1" applyFill="1" applyBorder="1">
      <alignment horizontal="center"/>
      <protection locked="0"/>
    </xf>
    <xf fontId="171" fillId="95" borderId="14" numFmtId="0" applyNumberFormat="1" applyFont="1" applyFill="1" applyBorder="1">
      <alignment horizontal="center"/>
      <protection locked="0"/>
    </xf>
    <xf fontId="171" fillId="95" borderId="14" numFmtId="0" applyNumberFormat="1" applyFont="1" applyFill="1" applyBorder="1">
      <alignment horizontal="center"/>
      <protection locked="0"/>
    </xf>
    <xf fontId="171" fillId="95" borderId="14" numFmtId="0" applyNumberFormat="1" applyFont="1" applyFill="1" applyBorder="1">
      <alignment horizontal="center"/>
      <protection locked="0"/>
    </xf>
    <xf fontId="171" fillId="95" borderId="14" numFmtId="0" applyNumberFormat="1" applyFont="1" applyFill="1" applyBorder="1">
      <alignment horizontal="center"/>
      <protection locked="0"/>
    </xf>
    <xf fontId="171" fillId="95" borderId="14" numFmtId="0" applyNumberFormat="1" applyFont="1" applyFill="1" applyBorder="1">
      <alignment horizontal="center"/>
      <protection locked="0"/>
    </xf>
    <xf fontId="171" fillId="95" borderId="14" numFmtId="0" applyNumberFormat="1" applyFont="1" applyFill="1" applyBorder="1">
      <alignment horizontal="center"/>
      <protection locked="0"/>
    </xf>
    <xf fontId="171" fillId="95" borderId="14" numFmtId="0" applyNumberFormat="1" applyFont="1" applyFill="1" applyBorder="1">
      <alignment horizontal="center"/>
      <protection locked="0"/>
    </xf>
    <xf fontId="171" fillId="95" borderId="14" numFmtId="0" applyNumberFormat="1" applyFont="1" applyFill="1" applyBorder="1">
      <alignment horizontal="center"/>
      <protection locked="0"/>
    </xf>
    <xf fontId="171" fillId="95" borderId="14" numFmtId="0" applyNumberFormat="1" applyFont="1" applyFill="1" applyBorder="1">
      <alignment horizontal="center"/>
      <protection locked="0"/>
    </xf>
    <xf fontId="171" fillId="97" borderId="38" numFmtId="0" applyNumberFormat="1" applyFont="1" applyFill="1" applyBorder="1">
      <alignment horizontal="center"/>
      <protection locked="0"/>
    </xf>
    <xf fontId="171" fillId="97" borderId="38" numFmtId="0" applyNumberFormat="1" applyFont="1" applyFill="1" applyBorder="1">
      <alignment horizontal="center"/>
      <protection locked="0"/>
    </xf>
    <xf fontId="171" fillId="97" borderId="38" numFmtId="0" applyNumberFormat="1" applyFont="1" applyFill="1" applyBorder="1">
      <alignment horizontal="center"/>
      <protection locked="0"/>
    </xf>
    <xf fontId="172" fillId="98" borderId="4" numFmtId="0" applyNumberFormat="1" applyFont="1" applyFill="1" applyBorder="1">
      <alignment horizontal="left" vertical="center" wrapText="1"/>
    </xf>
    <xf fontId="172" fillId="98" borderId="4" numFmtId="0" applyNumberFormat="1" applyFont="1" applyFill="1" applyBorder="1">
      <alignment horizontal="left" vertical="center" wrapText="1"/>
    </xf>
    <xf fontId="35" fillId="0" borderId="14" numFmtId="256" applyNumberFormat="1" applyFont="1" applyFill="1" applyBorder="1">
      <alignment horizontal="right" vertical="center" wrapText="1"/>
    </xf>
    <xf fontId="6" fillId="2" borderId="0" numFmtId="0" applyNumberFormat="1" applyFont="1" applyFill="1" applyBorder="1"/>
    <xf fontId="3" fillId="99" borderId="14" numFmtId="193" applyNumberFormat="1" applyFont="1" applyFill="1" applyBorder="1">
      <alignment vertical="center"/>
    </xf>
    <xf fontId="161" fillId="95" borderId="39" numFmtId="10" applyNumberFormat="0" applyFont="1" applyFill="1" applyBorder="1">
      <alignment horizontal="center"/>
    </xf>
    <xf fontId="3" fillId="0" borderId="4" numFmtId="257" applyNumberFormat="1" applyFont="0" applyFill="0" applyBorder="0" applyProtection="0"/>
    <xf fontId="3" fillId="0" borderId="4" numFmtId="257" applyNumberFormat="1" applyFont="0" applyFill="0" applyBorder="0" applyProtection="0"/>
    <xf fontId="3" fillId="0" borderId="0" numFmtId="258" applyNumberFormat="1" applyFont="0" applyFill="0" applyBorder="0" applyProtection="0"/>
    <xf fontId="3" fillId="0" borderId="0" numFmtId="259" applyNumberFormat="1" applyFont="0" applyFill="0" applyBorder="0" applyProtection="0"/>
    <xf fontId="173" fillId="0" borderId="0" numFmtId="0" applyNumberFormat="1" applyFont="1" applyFill="1" applyBorder="1" applyProtection="0">
      <alignment vertical="center"/>
      <protection locked="0"/>
    </xf>
    <xf fontId="173" fillId="0" borderId="0" numFmtId="0" applyNumberFormat="0" applyFont="1" applyFill="1" applyBorder="1" applyProtection="0">
      <alignment vertical="top"/>
      <protection locked="0"/>
    </xf>
    <xf fontId="174" fillId="0" borderId="40" numFmtId="0" applyNumberFormat="1" applyFont="1" applyFill="1" applyBorder="1"/>
    <xf fontId="174" fillId="0" borderId="40" numFmtId="0" applyNumberFormat="1" applyFont="1" applyFill="1" applyBorder="1"/>
    <xf fontId="175" fillId="0" borderId="0" numFmtId="38" applyNumberFormat="1" applyFont="1" applyFill="1" applyBorder="1"/>
    <xf fontId="176" fillId="0" borderId="0" numFmtId="38" applyNumberFormat="1" applyFont="1" applyFill="1" applyBorder="1"/>
    <xf fontId="177" fillId="0" borderId="0" numFmtId="38" applyNumberFormat="1" applyFont="1" applyFill="1" applyBorder="1"/>
    <xf fontId="178" fillId="0" borderId="0" numFmtId="38" applyNumberFormat="1" applyFont="1" applyFill="1" applyBorder="1"/>
    <xf fontId="179" fillId="0" borderId="0" numFmtId="0" applyNumberFormat="1" applyFont="1" applyFill="1" applyBorder="1"/>
    <xf fontId="179" fillId="0" borderId="0" numFmtId="0" applyNumberFormat="1" applyFont="1" applyFill="1" applyBorder="1"/>
    <xf fontId="180" fillId="100" borderId="25" numFmtId="191" applyNumberFormat="1" applyFont="1" applyFill="1" applyBorder="0">
      <alignment horizontal="left" indent="1"/>
    </xf>
    <xf fontId="3" fillId="0" borderId="0" numFmtId="0" applyNumberFormat="1" applyFont="1" applyFill="1" applyBorder="1"/>
    <xf fontId="4" fillId="0" borderId="0" numFmtId="192" applyNumberFormat="1" applyFont="1" applyFill="0" applyBorder="0" applyProtection="0"/>
    <xf fontId="2" fillId="0" borderId="0" numFmtId="204" applyNumberFormat="1" applyFont="1" applyFill="0" applyBorder="1"/>
    <xf fontId="62" fillId="0" borderId="0" numFmtId="196" applyNumberFormat="1" applyFont="1" applyFill="0" applyBorder="1"/>
    <xf fontId="2" fillId="0" borderId="0" numFmtId="204" applyNumberFormat="1" applyFont="1" applyFill="0" applyBorder="1"/>
    <xf fontId="2" fillId="0" borderId="0" numFmtId="208" applyNumberFormat="1" applyFont="1" applyFill="0" applyBorder="1"/>
    <xf fontId="62" fillId="0" borderId="0" numFmtId="196" applyNumberFormat="1" applyFont="1" applyFill="0" applyBorder="1"/>
    <xf fontId="181" fillId="0" borderId="41" numFmtId="0" applyNumberFormat="0" applyFont="1" applyFill="0" applyBorder="1" applyProtection="0"/>
    <xf fontId="3" fillId="0" borderId="0" numFmtId="0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181" fillId="0" borderId="41" numFmtId="0" applyNumberFormat="0" applyFont="1" applyFill="0" applyBorder="1" applyProtection="0"/>
    <xf fontId="10" fillId="0" borderId="0" numFmtId="163" applyNumberFormat="1" applyFont="1" applyFill="1" applyBorder="1"/>
    <xf fontId="63" fillId="0" borderId="0" numFmtId="162" applyNumberFormat="1" applyFont="1" applyFill="1" applyBorder="1"/>
    <xf fontId="1" fillId="0" borderId="0" numFmtId="0" applyNumberFormat="1" applyFont="1" applyFill="1" applyBorder="1"/>
    <xf fontId="182" fillId="0" borderId="0" numFmtId="161" applyNumberFormat="1" applyFont="1" applyFill="1" applyBorder="1"/>
    <xf fontId="59" fillId="0" borderId="0" numFmtId="0" applyNumberFormat="1" applyFont="0" applyFill="0" applyBorder="0" applyProtection="0">
      <alignment horizontal="center" vertical="center"/>
    </xf>
    <xf fontId="3" fillId="0" borderId="0" numFmtId="0" applyNumberFormat="1" applyFont="1" applyFill="1" applyBorder="1">
      <alignment horizontal="center"/>
    </xf>
    <xf fontId="165" fillId="0" borderId="36" numFmtId="14" applyNumberFormat="1" applyFont="1" applyFill="1" applyBorder="1">
      <alignment horizontal="center"/>
    </xf>
    <xf fontId="165" fillId="0" borderId="36" numFmtId="260" applyNumberFormat="1" applyFont="1" applyFill="1" applyBorder="1"/>
    <xf fontId="37" fillId="0" borderId="0" numFmtId="38" applyNumberFormat="1" applyFont="0" applyFill="0" applyBorder="0" applyProtection="0"/>
    <xf fontId="1" fillId="0" borderId="0" numFmtId="4" applyNumberFormat="1" applyFont="0" applyFill="0" applyBorder="0" applyProtection="0"/>
    <xf fontId="3" fillId="0" borderId="0" numFmtId="0" applyNumberFormat="1" applyFont="0" applyFill="0" applyBorder="0" applyProtection="0"/>
    <xf fontId="3" fillId="0" borderId="0" numFmtId="0" applyNumberFormat="1" applyFont="0" applyFill="0" applyBorder="0" applyProtection="0"/>
    <xf fontId="183" fillId="0" borderId="0" numFmtId="202" applyNumberFormat="1" applyFont="0" applyFill="0" applyBorder="0" applyProtection="0"/>
    <xf fontId="183" fillId="0" borderId="0" numFmtId="213" applyNumberFormat="1" applyFont="0" applyFill="0" applyBorder="0" applyProtection="0"/>
    <xf fontId="36" fillId="0" borderId="42" numFmtId="2" applyNumberFormat="1" applyFont="0" applyFill="0" applyBorder="0"/>
    <xf fontId="157" fillId="0" borderId="0" numFmtId="261" applyNumberFormat="1" applyFont="1" applyFill="1" applyBorder="1"/>
    <xf fontId="36" fillId="0" borderId="42" numFmtId="2" applyNumberFormat="1" applyFont="0" applyFill="0" applyBorder="0"/>
    <xf fontId="36" fillId="0" borderId="42" numFmtId="2" applyNumberFormat="1" applyFont="0" applyFill="0" applyBorder="0"/>
    <xf fontId="184" fillId="0" borderId="0" numFmtId="39" applyNumberFormat="0" applyFont="1" applyFill="0" applyBorder="0" applyProtection="0">
      <alignment horizontal="left" vertical="top" wrapText="1"/>
    </xf>
    <xf fontId="185" fillId="0" borderId="14" numFmtId="262" applyNumberFormat="1" applyFont="1" applyFill="1" applyBorder="1">
      <alignment horizontal="right"/>
      <protection locked="0"/>
    </xf>
    <xf fontId="185" fillId="0" borderId="14" numFmtId="262" applyNumberFormat="1" applyFont="1" applyFill="1" applyBorder="1">
      <alignment horizontal="right"/>
      <protection locked="0"/>
    </xf>
    <xf fontId="185" fillId="0" borderId="14" numFmtId="262" applyNumberFormat="1" applyFont="1" applyFill="1" applyBorder="1">
      <alignment horizontal="right"/>
      <protection locked="0"/>
    </xf>
    <xf fontId="185" fillId="0" borderId="14" numFmtId="262" applyNumberFormat="1" applyFont="1" applyFill="1" applyBorder="1">
      <alignment horizontal="right"/>
      <protection locked="0"/>
    </xf>
    <xf fontId="185" fillId="0" borderId="14" numFmtId="262" applyNumberFormat="1" applyFont="1" applyFill="1" applyBorder="1">
      <alignment horizontal="right"/>
      <protection locked="0"/>
    </xf>
    <xf fontId="185" fillId="0" borderId="14" numFmtId="262" applyNumberFormat="1" applyFont="1" applyFill="1" applyBorder="1">
      <alignment horizontal="right"/>
      <protection locked="0"/>
    </xf>
    <xf fontId="185" fillId="0" borderId="14" numFmtId="262" applyNumberFormat="1" applyFont="1" applyFill="1" applyBorder="1">
      <alignment horizontal="right"/>
      <protection locked="0"/>
    </xf>
    <xf fontId="185" fillId="0" borderId="14" numFmtId="262" applyNumberFormat="1" applyFont="1" applyFill="1" applyBorder="1">
      <alignment horizontal="right"/>
      <protection locked="0"/>
    </xf>
    <xf fontId="186" fillId="0" borderId="7" numFmtId="0" applyNumberFormat="1" applyFont="1" applyFill="1" applyBorder="1"/>
    <xf fontId="3" fillId="0" borderId="0" numFmtId="0" applyNumberFormat="1" applyFont="0" applyFill="0" applyBorder="0" applyProtection="0"/>
    <xf fontId="3" fillId="0" borderId="0" numFmtId="0" applyNumberFormat="1" applyFont="0" applyFill="0" applyBorder="0" applyProtection="0"/>
    <xf fontId="183" fillId="0" borderId="0" numFmtId="263" applyNumberFormat="1" applyFont="0" applyFill="0" applyBorder="0" applyProtection="0"/>
    <xf fontId="183" fillId="0" borderId="0" numFmtId="226" applyNumberFormat="1" applyFont="0" applyFill="0" applyBorder="0" applyProtection="0"/>
    <xf fontId="3" fillId="0" borderId="0" numFmtId="263" applyNumberFormat="1" applyFont="0" applyFill="0" applyBorder="0" applyProtection="0"/>
    <xf fontId="3" fillId="0" borderId="0" numFmtId="226" applyNumberFormat="1" applyFont="0" applyFill="0" applyBorder="0" applyProtection="0"/>
    <xf fontId="8" fillId="0" borderId="0" numFmtId="264" applyNumberFormat="1" applyFont="0" applyFill="0" applyBorder="0" applyProtection="0"/>
    <xf fontId="8" fillId="0" borderId="0" numFmtId="265" applyNumberFormat="1" applyFont="0" applyFill="0" applyBorder="0" applyProtection="0"/>
    <xf fontId="8" fillId="0" borderId="0" numFmtId="266" applyNumberFormat="1" applyFont="0" applyFill="0" applyBorder="0" applyProtection="0"/>
    <xf fontId="90" fillId="0" borderId="0" numFmtId="267" applyNumberFormat="1" applyFont="0" applyFill="0" applyBorder="0" applyProtection="0">
      <alignment horizontal="right"/>
    </xf>
    <xf fontId="90" fillId="0" borderId="0" numFmtId="268" applyNumberFormat="1" applyFont="0" applyFill="0" applyBorder="0" applyProtection="0">
      <alignment horizontal="right"/>
    </xf>
    <xf fontId="63" fillId="0" borderId="0" numFmtId="269" applyNumberFormat="1" applyFont="1" applyFill="0" applyBorder="0" applyProtection="0">
      <alignment horizontal="right"/>
    </xf>
    <xf fontId="63" fillId="0" borderId="0" numFmtId="270" applyNumberFormat="1" applyFont="1" applyFill="0" applyBorder="0" applyProtection="0">
      <alignment horizontal="right"/>
    </xf>
    <xf fontId="31" fillId="0" borderId="0" numFmtId="238" applyNumberFormat="1" applyFont="0" applyFill="0" applyBorder="0" applyProtection="0"/>
    <xf fontId="187" fillId="0" borderId="0" numFmtId="161" applyNumberFormat="1" applyFont="1" applyFill="1" applyBorder="1">
      <alignment vertical="center"/>
    </xf>
    <xf fontId="187" fillId="0" borderId="0" numFmtId="161" applyNumberFormat="1" applyFont="1" applyFill="1" applyBorder="1">
      <alignment vertical="center"/>
    </xf>
    <xf fontId="2" fillId="0" borderId="7" numFmtId="3" applyNumberFormat="1" applyFont="0" applyFill="1" applyBorder="0">
      <alignment horizontal="center" vertical="center"/>
    </xf>
    <xf fontId="188" fillId="101" borderId="0" numFmtId="0" applyNumberFormat="0" applyFont="1" applyFill="1" applyBorder="0" applyProtection="0"/>
    <xf fontId="188" fillId="101" borderId="0" numFmtId="0" applyNumberFormat="0" applyFont="1" applyFill="1" applyBorder="0" applyProtection="0"/>
    <xf fontId="3" fillId="0" borderId="0" numFmtId="163" applyNumberFormat="1" applyFont="1" applyFill="1" applyBorder="1"/>
    <xf fontId="188" fillId="101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188" fillId="101" borderId="0" numFmtId="0" applyNumberFormat="0" applyFont="1" applyFill="1" applyBorder="0" applyProtection="0"/>
    <xf fontId="10" fillId="0" borderId="0" numFmtId="163" applyNumberFormat="1" applyFont="1" applyFill="1" applyBorder="1"/>
    <xf fontId="189" fillId="0" borderId="0" numFmtId="0" applyNumberFormat="1" applyFont="1" applyFill="1" applyBorder="1">
      <alignment horizontal="left"/>
    </xf>
    <xf fontId="190" fillId="0" borderId="0" numFmtId="0" applyNumberFormat="1" applyFont="1" applyFill="1" applyBorder="1">
      <alignment horizontal="left"/>
    </xf>
    <xf fontId="191" fillId="0" borderId="0" numFmtId="37" applyNumberFormat="1" applyFont="1" applyFill="1" applyBorder="1"/>
    <xf fontId="37" fillId="0" borderId="0" numFmtId="0" applyNumberFormat="1" applyFont="1" applyFill="1" applyBorder="1"/>
    <xf fontId="73" fillId="2" borderId="14" numFmtId="0" applyNumberFormat="1" applyFont="0" applyFill="1" applyBorder="0">
      <alignment horizontal="center" vertical="center"/>
    </xf>
    <xf fontId="63" fillId="0" borderId="0" numFmtId="37" applyNumberFormat="1" applyFont="1" applyFill="1" applyBorder="1">
      <alignment vertical="center"/>
    </xf>
    <xf fontId="37" fillId="0" borderId="4" numFmtId="0" applyNumberFormat="1" applyFont="1" applyFill="1" applyBorder="1"/>
    <xf fontId="37" fillId="0" borderId="4" numFmtId="0" applyNumberFormat="1" applyFont="1" applyFill="1" applyBorder="1"/>
    <xf fontId="37" fillId="0" borderId="4" numFmtId="0" applyNumberFormat="1" applyFont="1" applyFill="1" applyBorder="1"/>
    <xf fontId="77" fillId="0" borderId="43" numFmtId="0" applyNumberFormat="1" applyFont="1" applyFill="1" applyBorder="1"/>
    <xf fontId="192" fillId="0" borderId="0" numFmtId="215" applyNumberFormat="1" applyFont="1" applyFill="1" applyBorder="1">
      <alignment vertical="center"/>
    </xf>
    <xf fontId="60" fillId="0" borderId="0" numFmtId="0" applyNumberFormat="0" applyFont="1" applyFill="0" applyBorder="0" applyProtection="0"/>
    <xf fontId="3" fillId="0" borderId="0" numFmtId="0" applyNumberFormat="1" applyFont="1" applyFill="1" applyBorder="1"/>
    <xf fontId="16" fillId="0" borderId="0" numFmtId="256" applyNumberFormat="1" applyFont="1" applyFill="1" applyBorder="1"/>
    <xf fontId="8" fillId="0" borderId="0" numFmtId="27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93" fillId="0" borderId="0" numFmtId="172" applyNumberFormat="1" applyFont="1" applyFill="1" applyBorder="1"/>
    <xf fontId="22" fillId="5" borderId="2" numFmtId="37" applyNumberFormat="1" applyFont="1" applyFill="1" applyBorder="0">
      <alignment horizontal="left" indent="2" vertical="center"/>
    </xf>
    <xf fontId="22" fillId="5" borderId="2" numFmtId="37" applyNumberFormat="1" applyFont="1" applyFill="1" applyBorder="0">
      <alignment horizontal="left" indent="2" vertical="center"/>
    </xf>
    <xf fontId="22" fillId="5" borderId="2" numFmtId="37" applyNumberFormat="1" applyFont="1" applyFill="1" applyBorder="0">
      <alignment horizontal="left" indent="2" vertical="center"/>
    </xf>
    <xf fontId="22" fillId="5" borderId="2" numFmtId="37" applyNumberFormat="1" applyFont="1" applyFill="1" applyBorder="0">
      <alignment horizontal="left" indent="2" vertical="center"/>
    </xf>
    <xf fontId="22" fillId="5" borderId="2" numFmtId="37" applyNumberFormat="1" applyFont="1" applyFill="1" applyBorder="0">
      <alignment horizontal="left" indent="2" vertical="center"/>
    </xf>
    <xf fontId="22" fillId="5" borderId="2" numFmtId="37" applyNumberFormat="1" applyFont="1" applyFill="1" applyBorder="0">
      <alignment horizontal="left" indent="2" vertical="center"/>
    </xf>
    <xf fontId="22" fillId="5" borderId="2" numFmtId="37" applyNumberFormat="1" applyFont="1" applyFill="1" applyBorder="0">
      <alignment horizontal="left" indent="2" vertical="center"/>
    </xf>
    <xf fontId="22" fillId="5" borderId="2" numFmtId="37" applyNumberFormat="1" applyFont="1" applyFill="1" applyBorder="0">
      <alignment horizontal="left" indent="2" vertical="center"/>
    </xf>
    <xf fontId="22" fillId="5" borderId="2" numFmtId="37" applyNumberFormat="1" applyFont="1" applyFill="1" applyBorder="0">
      <alignment horizontal="left" indent="2" vertical="center"/>
    </xf>
    <xf fontId="22" fillId="5" borderId="2" numFmtId="37" applyNumberFormat="1" applyFont="1" applyFill="1" applyBorder="0">
      <alignment horizontal="left" indent="2" vertical="center"/>
    </xf>
    <xf fontId="22" fillId="5" borderId="2" numFmtId="37" applyNumberFormat="1" applyFont="1" applyFill="1" applyBorder="0">
      <alignment horizontal="left" indent="2" vertical="center"/>
    </xf>
    <xf fontId="22" fillId="5" borderId="2" numFmtId="37" applyNumberFormat="1" applyFont="1" applyFill="1" applyBorder="0">
      <alignment horizontal="left" indent="2" vertical="center"/>
    </xf>
    <xf fontId="10" fillId="0" borderId="0" numFmtId="163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72" applyNumberFormat="1" applyFont="1" applyFill="1" applyBorder="1"/>
    <xf fontId="0" fillId="0" borderId="0" numFmtId="0" applyNumberFormat="1" applyFont="1" applyFill="1" applyBorder="1"/>
    <xf fontId="10" fillId="0" borderId="0" numFmtId="163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7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72" applyNumberFormat="1" applyFont="1" applyFill="1" applyBorder="1"/>
    <xf fontId="0" fillId="0" borderId="0" numFmtId="0" applyNumberFormat="1" applyFont="1" applyFill="1" applyBorder="1"/>
    <xf fontId="10" fillId="0" borderId="0" numFmtId="172" applyNumberFormat="1" applyFont="1" applyFill="1" applyBorder="1"/>
    <xf fontId="10" fillId="0" borderId="0" numFmtId="163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72" applyNumberFormat="1" applyFont="1" applyFill="1" applyBorder="1"/>
    <xf fontId="194" fillId="0" borderId="0" numFmtId="172" applyNumberFormat="1" applyFont="1" applyFill="1" applyBorder="1"/>
    <xf fontId="3" fillId="0" borderId="0" numFmtId="172" applyNumberFormat="1" applyFont="1" applyFill="1" applyBorder="1"/>
    <xf fontId="10" fillId="0" borderId="0" numFmtId="163" applyNumberFormat="1" applyFont="1" applyFill="1" applyBorder="1"/>
    <xf fontId="3" fillId="0" borderId="0" numFmtId="0" applyNumberFormat="1" applyFont="1" applyFill="1" applyBorder="1"/>
    <xf fontId="2" fillId="0" borderId="0" numFmtId="172" applyNumberFormat="1" applyFont="1" applyFill="1" applyBorder="1"/>
    <xf fontId="3" fillId="0" borderId="0" numFmtId="0" applyNumberFormat="1" applyFont="1" applyFill="1" applyBorder="1"/>
    <xf fontId="0" fillId="0" borderId="0" numFmtId="17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95" fillId="0" borderId="0" numFmtId="39" applyNumberFormat="1" applyFont="1" applyFill="1" applyBorder="1">
      <alignment horizontal="center" vertical="center" wrapText="1"/>
    </xf>
    <xf fontId="196" fillId="0" borderId="0" numFmtId="39" applyNumberFormat="0" applyFont="1" applyFill="0" applyBorder="1">
      <alignment horizontal="left" vertical="top" wrapText="1"/>
    </xf>
    <xf fontId="197" fillId="0" borderId="0" numFmtId="0" applyNumberFormat="1" applyFont="1" applyFill="1" applyBorder="1">
      <alignment horizontal="left" vertical="top" wrapText="1"/>
    </xf>
    <xf fontId="197" fillId="0" borderId="0" numFmtId="4" applyNumberFormat="1" applyFont="1" applyFill="0" applyBorder="0" applyProtection="0">
      <alignment horizontal="right" vertical="top" wrapText="1"/>
    </xf>
    <xf fontId="198" fillId="0" borderId="0" numFmtId="0" applyNumberFormat="1" applyFont="1" applyFill="1" applyBorder="1">
      <alignment horizontal="right"/>
    </xf>
    <xf fontId="3" fillId="0" borderId="0" numFmtId="0" applyNumberFormat="1" applyFont="1" applyFill="1" applyBorder="1"/>
    <xf fontId="113" fillId="0" borderId="0" numFmtId="0" applyNumberFormat="1" applyFont="1" applyFill="1" applyBorder="1"/>
    <xf fontId="3" fillId="0" borderId="0" numFmtId="163" applyNumberFormat="1" applyFont="1" applyFill="1" applyBorder="1"/>
    <xf fontId="3" fillId="0" borderId="0" numFmtId="0" applyNumberFormat="1" applyFont="1" applyFill="1" applyBorder="1"/>
    <xf fontId="37" fillId="0" borderId="0" numFmtId="0" applyNumberFormat="1" applyFont="1" applyFill="1" applyBorder="1"/>
    <xf fontId="199" fillId="0" borderId="0" numFmtId="0" applyNumberFormat="1" applyFont="1" applyFill="1" applyBorder="1"/>
    <xf fontId="17" fillId="0" borderId="0" numFmtId="0" applyNumberFormat="1" applyFont="1" applyFill="1" applyBorder="1"/>
    <xf fontId="36" fillId="0" borderId="0" numFmtId="0" applyNumberFormat="1" applyFont="1" applyFill="1" applyBorder="1"/>
    <xf fontId="3" fillId="0" borderId="0" numFmtId="163" applyNumberFormat="1" applyFont="1" applyFill="1" applyBorder="1"/>
    <xf fontId="36" fillId="0" borderId="0" numFmtId="163" applyNumberFormat="1" applyFont="1" applyFill="1" applyBorder="1"/>
    <xf fontId="10" fillId="0" borderId="0" numFmtId="163" applyNumberFormat="1" applyFont="1" applyFill="1" applyBorder="1"/>
    <xf fontId="1" fillId="5" borderId="0" numFmtId="0" applyNumberFormat="1" applyFont="1" applyFill="1" applyBorder="1"/>
    <xf fontId="200" fillId="0" borderId="0" numFmtId="0" applyNumberFormat="1" applyFont="1" applyFill="1" applyBorder="1"/>
    <xf fontId="201" fillId="0" borderId="0" numFmtId="0" applyNumberFormat="1" applyFont="1" applyFill="1" applyBorder="1"/>
    <xf fontId="202" fillId="0" borderId="0" numFmtId="0" applyNumberFormat="1" applyFont="1" applyFill="1" applyBorder="1"/>
    <xf fontId="109" fillId="0" borderId="0" numFmtId="0" applyNumberFormat="1" applyFont="1" applyFill="1" applyBorder="1"/>
    <xf fontId="1" fillId="0" borderId="0" numFmtId="0" applyNumberFormat="1" applyFont="1" applyFill="1" applyBorder="1"/>
    <xf fontId="2" fillId="64" borderId="44" numFmtId="0" applyNumberFormat="0" applyFont="0" applyFill="1" applyBorder="1" applyProtection="0"/>
    <xf fontId="3" fillId="0" borderId="0" numFmtId="0" applyNumberFormat="1" applyFont="1" applyFill="1" applyBorder="1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4" fillId="64" borderId="17" numFmtId="0" applyNumberFormat="0" applyFont="0" applyFill="1" applyBorder="1" applyProtection="0"/>
    <xf fontId="4" fillId="64" borderId="17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3" fillId="0" borderId="0" numFmtId="0" applyNumberFormat="1" applyFont="1" applyFill="1" applyBorder="1"/>
    <xf fontId="2" fillId="94" borderId="44" numFmtId="0" applyNumberFormat="0" applyFont="0" applyFill="1" applyBorder="1" applyProtection="0"/>
    <xf fontId="2" fillId="94" borderId="44" numFmtId="172" applyNumberFormat="0" applyFont="0" applyFill="1" applyBorder="1" applyProtection="0"/>
    <xf fontId="3" fillId="0" borderId="0" numFmtId="163" applyNumberFormat="1" applyFont="1" applyFill="1" applyBorder="1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0" borderId="0" numFmtId="163" applyNumberFormat="1" applyFont="1" applyFill="1" applyBorder="1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64" borderId="44" numFmtId="0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0" borderId="0" numFmtId="163" applyNumberFormat="1" applyFont="1" applyFill="1" applyBorder="1"/>
    <xf fontId="2" fillId="6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3" fillId="0" borderId="0" numFmtId="0" applyNumberFormat="1" applyFont="1" applyFill="1" applyBorder="1"/>
    <xf fontId="3" fillId="0" borderId="0" numFmtId="163" applyNumberFormat="1" applyFont="1" applyFill="1" applyBorder="1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0" borderId="0" numFmtId="163" applyNumberFormat="1" applyFont="1" applyFill="1" applyBorder="1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64" borderId="44" numFmtId="0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63" applyNumberFormat="0" applyFont="0" applyFill="1" applyBorder="1" applyProtection="0"/>
    <xf fontId="2" fillId="94" borderId="44" numFmtId="163" applyNumberFormat="0" applyFont="0" applyFill="1" applyBorder="1" applyProtection="0"/>
    <xf fontId="2" fillId="94" borderId="44" numFmtId="163" applyNumberFormat="0" applyFont="0" applyFill="1" applyBorder="1" applyProtection="0"/>
    <xf fontId="2" fillId="94" borderId="44" numFmtId="163" applyNumberFormat="0" applyFont="0" applyFill="1" applyBorder="1" applyProtection="0"/>
    <xf fontId="2" fillId="94" borderId="44" numFmtId="163" applyNumberFormat="0" applyFont="0" applyFill="1" applyBorder="1" applyProtection="0"/>
    <xf fontId="2" fillId="94" borderId="44" numFmtId="163" applyNumberFormat="0" applyFont="0" applyFill="1" applyBorder="1" applyProtection="0"/>
    <xf fontId="2" fillId="94" borderId="44" numFmtId="163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0" borderId="0" numFmtId="163" applyNumberFormat="1" applyFont="1" applyFill="1" applyBorder="1"/>
    <xf fontId="2" fillId="64" borderId="44" numFmtId="0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64" borderId="44" numFmtId="0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2" fillId="94" borderId="44" numFmtId="172" applyNumberFormat="0" applyFont="0" applyFill="1" applyBorder="1" applyProtection="0"/>
    <xf fontId="10" fillId="0" borderId="0" numFmtId="163" applyNumberFormat="1" applyFont="1" applyFill="1" applyBorder="1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4" fillId="64" borderId="17" numFmtId="0" applyNumberFormat="0" applyFont="0" applyFill="1" applyBorder="1" applyProtection="0"/>
    <xf fontId="4" fillId="64" borderId="17" numFmtId="0" applyNumberFormat="0" applyFont="0" applyFill="1" applyBorder="1" applyProtection="0"/>
    <xf fontId="4" fillId="64" borderId="17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4" fillId="64" borderId="17" numFmtId="163" applyNumberFormat="0" applyFont="0" applyFill="1" applyBorder="1" applyProtection="0"/>
    <xf fontId="10" fillId="0" borderId="0" numFmtId="163" applyNumberFormat="1" applyFont="1" applyFill="1" applyBorder="1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2" fillId="64" borderId="44" numFmtId="0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3" fillId="64" borderId="44" numFmtId="163" applyNumberFormat="0" applyFont="0" applyFill="1" applyBorder="1" applyProtection="0"/>
    <xf fontId="2" fillId="64" borderId="44" numFmtId="0" applyNumberFormat="0" applyFont="0" applyFill="1" applyBorder="1" applyProtection="0"/>
    <xf fontId="203" fillId="0" borderId="0" numFmtId="0" applyNumberFormat="1" applyFont="1" applyFill="1" applyBorder="1"/>
    <xf fontId="2" fillId="64" borderId="44" numFmtId="0" applyNumberFormat="0" applyFont="0" applyFill="1" applyBorder="1" applyProtection="0"/>
    <xf fontId="204" fillId="0" borderId="0" numFmtId="0" applyNumberFormat="1" applyFont="1" applyFill="1" applyBorder="1"/>
    <xf fontId="63" fillId="0" borderId="0" numFmtId="272" applyNumberFormat="1" applyFont="1" applyFill="1" applyBorder="0" applyProtection="0">
      <alignment horizontal="right"/>
    </xf>
    <xf fontId="163" fillId="102" borderId="0" numFmtId="272" applyNumberFormat="1" applyFont="1" applyFill="1" applyBorder="0" applyProtection="0">
      <alignment horizontal="right"/>
    </xf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57" fillId="0" borderId="2" numFmtId="272" applyNumberFormat="1" applyFont="1" applyFill="1" applyBorder="0"/>
    <xf fontId="63" fillId="0" borderId="0" numFmtId="272" applyNumberFormat="1" applyFont="1" applyFill="1" applyBorder="0" applyProtection="0">
      <alignment horizontal="right"/>
    </xf>
    <xf fontId="63" fillId="0" borderId="0" numFmtId="273" applyNumberFormat="1" applyFont="1" applyFill="1" applyBorder="0" applyProtection="0">
      <alignment horizontal="right"/>
    </xf>
    <xf fontId="205" fillId="102" borderId="0" numFmtId="273" applyNumberFormat="1" applyFont="1" applyFill="1" applyBorder="1" applyProtection="0">
      <alignment horizontal="right"/>
    </xf>
    <xf fontId="187" fillId="0" borderId="0" numFmtId="37" applyNumberFormat="1" applyFont="1" applyFill="0" applyBorder="0" applyProtection="0">
      <alignment horizontal="right"/>
    </xf>
    <xf fontId="36" fillId="0" borderId="0" numFmtId="274" applyNumberFormat="1" applyFont="1" applyFill="1" applyBorder="0" applyProtection="0">
      <protection hidden="1" locked="0"/>
    </xf>
    <xf fontId="95" fillId="0" borderId="36" numFmtId="275" applyNumberFormat="1" applyFont="1" applyFill="1" applyBorder="1"/>
    <xf fontId="206" fillId="0" borderId="14" numFmtId="276" applyNumberFormat="1" applyFont="1" applyFill="1" applyBorder="0">
      <alignment horizontal="center"/>
    </xf>
    <xf fontId="206" fillId="0" borderId="14" numFmtId="276" applyNumberFormat="1" applyFont="1" applyFill="1" applyBorder="0">
      <alignment horizontal="center"/>
    </xf>
    <xf fontId="206" fillId="0" borderId="14" numFmtId="276" applyNumberFormat="1" applyFont="1" applyFill="1" applyBorder="0">
      <alignment horizontal="center"/>
    </xf>
    <xf fontId="206" fillId="0" borderId="14" numFmtId="276" applyNumberFormat="1" applyFont="1" applyFill="1" applyBorder="0">
      <alignment horizontal="center"/>
    </xf>
    <xf fontId="206" fillId="0" borderId="14" numFmtId="276" applyNumberFormat="1" applyFont="1" applyFill="1" applyBorder="0">
      <alignment horizontal="center"/>
    </xf>
    <xf fontId="206" fillId="0" borderId="14" numFmtId="276" applyNumberFormat="1" applyFont="1" applyFill="1" applyBorder="0">
      <alignment horizontal="center"/>
    </xf>
    <xf fontId="206" fillId="0" borderId="14" numFmtId="276" applyNumberFormat="1" applyFont="1" applyFill="1" applyBorder="0">
      <alignment horizontal="center"/>
    </xf>
    <xf fontId="206" fillId="0" borderId="14" numFmtId="276" applyNumberFormat="1" applyFont="1" applyFill="1" applyBorder="0">
      <alignment horizontal="center"/>
    </xf>
    <xf fontId="207" fillId="0" borderId="14" numFmtId="277" applyNumberFormat="1" applyFont="1" applyFill="1" applyBorder="0">
      <alignment horizontal="center"/>
    </xf>
    <xf fontId="207" fillId="0" borderId="14" numFmtId="277" applyNumberFormat="1" applyFont="1" applyFill="1" applyBorder="0">
      <alignment horizontal="center"/>
    </xf>
    <xf fontId="207" fillId="0" borderId="14" numFmtId="277" applyNumberFormat="1" applyFont="1" applyFill="1" applyBorder="0">
      <alignment horizontal="center"/>
    </xf>
    <xf fontId="207" fillId="0" borderId="14" numFmtId="277" applyNumberFormat="1" applyFont="1" applyFill="1" applyBorder="0">
      <alignment horizontal="center"/>
    </xf>
    <xf fontId="207" fillId="0" borderId="14" numFmtId="277" applyNumberFormat="1" applyFont="1" applyFill="1" applyBorder="0">
      <alignment horizontal="center"/>
    </xf>
    <xf fontId="207" fillId="0" borderId="14" numFmtId="277" applyNumberFormat="1" applyFont="1" applyFill="1" applyBorder="0">
      <alignment horizontal="center"/>
    </xf>
    <xf fontId="207" fillId="0" borderId="14" numFmtId="277" applyNumberFormat="1" applyFont="1" applyFill="1" applyBorder="0">
      <alignment horizontal="center"/>
    </xf>
    <xf fontId="207" fillId="0" borderId="14" numFmtId="277" applyNumberFormat="1" applyFont="1" applyFill="1" applyBorder="0">
      <alignment horizontal="center"/>
    </xf>
    <xf fontId="165" fillId="0" borderId="36" numFmtId="275" applyNumberFormat="1" applyFont="1" applyFill="1" applyBorder="1"/>
    <xf fontId="63" fillId="0" borderId="0" numFmtId="245" applyNumberFormat="1" applyFont="1" applyFill="0" applyBorder="0" applyProtection="0"/>
    <xf fontId="63" fillId="0" borderId="0" numFmtId="246" applyNumberFormat="1" applyFont="1" applyFill="0" applyBorder="0" applyProtection="0"/>
    <xf fontId="63" fillId="0" borderId="0" numFmtId="247" applyNumberFormat="1" applyFont="1" applyFill="0" applyBorder="0" applyProtection="0"/>
    <xf fontId="2" fillId="0" borderId="0" numFmtId="278" applyNumberFormat="1" applyFont="0" applyFill="0" applyBorder="0" applyProtection="0"/>
    <xf fontId="2" fillId="0" borderId="0" numFmtId="279" applyNumberFormat="1" applyFont="0" applyFill="0" applyBorder="0" applyProtection="0"/>
    <xf fontId="208" fillId="0" borderId="0" numFmtId="9" applyNumberFormat="1" applyFont="0" applyFill="0" applyBorder="0" applyProtection="0"/>
    <xf fontId="2" fillId="0" borderId="0" numFmtId="280" applyNumberFormat="1" applyFont="0" applyFill="0" applyBorder="0" applyProtection="0"/>
    <xf fontId="194" fillId="0" borderId="0" numFmtId="278" applyNumberFormat="1" applyFont="0" applyFill="0" applyBorder="0" applyProtection="0"/>
    <xf fontId="2" fillId="0" borderId="0" numFmtId="281" applyNumberFormat="1" applyFont="0" applyFill="0" applyBorder="0" applyProtection="0"/>
    <xf fontId="194" fillId="0" borderId="0" numFmtId="279" applyNumberFormat="1" applyFont="0" applyFill="0" applyBorder="0" applyProtection="0"/>
    <xf fontId="209" fillId="0" borderId="0" numFmtId="282" applyNumberFormat="1" applyFont="0" applyFill="0" applyBorder="0" applyProtection="0"/>
    <xf fontId="37" fillId="0" borderId="0" numFmtId="38" applyNumberFormat="1" applyFont="0" applyFill="0" applyBorder="0" applyProtection="0"/>
    <xf fontId="3" fillId="0" borderId="0" numFmtId="283" applyNumberFormat="1" applyFont="0" applyFill="0" applyBorder="0" applyProtection="0"/>
    <xf fontId="37" fillId="0" borderId="0" numFmtId="40" applyNumberFormat="1" applyFont="0" applyFill="0" applyBorder="0" applyProtection="0"/>
    <xf fontId="3" fillId="0" borderId="0" numFmtId="284" applyNumberFormat="1" applyFont="0" applyFill="0" applyBorder="0" applyProtection="0"/>
    <xf fontId="109" fillId="0" borderId="0" numFmtId="0" applyNumberFormat="0" applyFont="0" applyFill="1" applyBorder="0" applyProtection="0">
      <alignment horizontal="left"/>
    </xf>
    <xf fontId="109" fillId="97" borderId="0" numFmtId="0" applyNumberFormat="0" applyFont="0" applyFill="1" applyBorder="0" applyProtection="0">
      <alignment horizontal="left"/>
    </xf>
    <xf fontId="36" fillId="0" borderId="0" numFmtId="285" applyNumberFormat="1" applyFont="1" applyFill="1" applyBorder="1">
      <alignment horizontal="left"/>
    </xf>
    <xf fontId="3" fillId="0" borderId="0" numFmtId="0" applyNumberFormat="1" applyFont="1" applyFill="1" applyBorder="1"/>
    <xf fontId="121" fillId="0" borderId="0" numFmtId="3" applyNumberFormat="1" applyFont="1" applyFill="1" applyBorder="1">
      <alignment vertical="top"/>
    </xf>
    <xf fontId="210" fillId="0" borderId="0" numFmtId="0" applyNumberFormat="1" applyFont="1" applyFill="1" applyBorder="1"/>
    <xf fontId="127" fillId="0" borderId="14" numFmtId="286" applyNumberFormat="1" applyFont="1" applyFill="1" applyBorder="1">
      <alignment horizontal="right" vertical="center" wrapText="1"/>
    </xf>
    <xf fontId="127" fillId="0" borderId="14" numFmtId="286" applyNumberFormat="1" applyFont="1" applyFill="1" applyBorder="1">
      <alignment horizontal="right" vertical="center" wrapText="1"/>
    </xf>
    <xf fontId="127" fillId="0" borderId="14" numFmtId="286" applyNumberFormat="1" applyFont="1" applyFill="1" applyBorder="1">
      <alignment horizontal="right" vertical="center" wrapText="1"/>
    </xf>
    <xf fontId="127" fillId="0" borderId="14" numFmtId="286" applyNumberFormat="1" applyFont="1" applyFill="1" applyBorder="1">
      <alignment horizontal="right" vertical="center" wrapText="1"/>
    </xf>
    <xf fontId="127" fillId="0" borderId="14" numFmtId="286" applyNumberFormat="1" applyFont="1" applyFill="1" applyBorder="1">
      <alignment horizontal="right" vertical="center" wrapText="1"/>
    </xf>
    <xf fontId="127" fillId="0" borderId="14" numFmtId="286" applyNumberFormat="1" applyFont="1" applyFill="1" applyBorder="1">
      <alignment horizontal="right" vertical="center" wrapText="1"/>
    </xf>
    <xf fontId="127" fillId="0" borderId="14" numFmtId="286" applyNumberFormat="1" applyFont="1" applyFill="1" applyBorder="1">
      <alignment horizontal="right" vertical="center" wrapText="1"/>
    </xf>
    <xf fontId="127" fillId="0" borderId="14" numFmtId="286" applyNumberFormat="1" applyFont="1" applyFill="1" applyBorder="1">
      <alignment horizontal="right" vertical="center" wrapText="1"/>
    </xf>
    <xf fontId="127" fillId="0" borderId="14" numFmtId="286" applyNumberFormat="1" applyFont="1" applyFill="1" applyBorder="1">
      <alignment horizontal="right" vertical="center" wrapText="1"/>
    </xf>
    <xf fontId="211" fillId="0" borderId="0" numFmtId="236" applyNumberFormat="1" applyFont="1" applyFill="1" applyBorder="1"/>
    <xf fontId="37" fillId="0" borderId="0" numFmtId="38" applyNumberFormat="1" applyFont="0" applyFill="0" applyBorder="0" applyProtection="0"/>
    <xf fontId="37" fillId="0" borderId="0" numFmtId="40" applyNumberFormat="1" applyFont="0" applyFill="0" applyBorder="0" applyProtection="0"/>
    <xf fontId="212" fillId="79" borderId="45" numFmtId="0" applyNumberFormat="0" applyFont="1" applyFill="1" applyBorder="1" applyProtection="0"/>
    <xf fontId="212" fillId="80" borderId="45" numFmtId="0" applyNumberFormat="0" applyFont="1" applyFill="1" applyBorder="1" applyProtection="0"/>
    <xf fontId="212" fillId="80" borderId="45" numFmtId="0" applyNumberFormat="0" applyFont="1" applyFill="1" applyBorder="1" applyProtection="0"/>
    <xf fontId="212" fillId="80" borderId="45" numFmtId="0" applyNumberFormat="0" applyFont="1" applyFill="1" applyBorder="1" applyProtection="0"/>
    <xf fontId="212" fillId="80" borderId="45" numFmtId="0" applyNumberFormat="0" applyFont="1" applyFill="1" applyBorder="1" applyProtection="0"/>
    <xf fontId="212" fillId="79" borderId="45" numFmtId="0" applyNumberFormat="0" applyFont="1" applyFill="1" applyBorder="1" applyProtection="0"/>
    <xf fontId="212" fillId="79" borderId="45" numFmtId="0" applyNumberFormat="0" applyFont="1" applyFill="1" applyBorder="1" applyProtection="0"/>
    <xf fontId="212" fillId="79" borderId="45" numFmtId="0" applyNumberFormat="0" applyFont="1" applyFill="1" applyBorder="1" applyProtection="0"/>
    <xf fontId="212" fillId="79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80" borderId="45" numFmtId="163" applyNumberFormat="0" applyFont="1" applyFill="1" applyBorder="1" applyProtection="0"/>
    <xf fontId="212" fillId="80" borderId="45" numFmtId="163" applyNumberFormat="0" applyFont="1" applyFill="1" applyBorder="1" applyProtection="0"/>
    <xf fontId="212" fillId="80" borderId="45" numFmtId="163" applyNumberFormat="0" applyFont="1" applyFill="1" applyBorder="1" applyProtection="0"/>
    <xf fontId="212" fillId="80" borderId="45" numFmtId="163" applyNumberFormat="0" applyFont="1" applyFill="1" applyBorder="1" applyProtection="0"/>
    <xf fontId="212" fillId="80" borderId="45" numFmtId="163" applyNumberFormat="0" applyFont="1" applyFill="1" applyBorder="1" applyProtection="0"/>
    <xf fontId="212" fillId="80" borderId="45" numFmtId="163" applyNumberFormat="0" applyFont="1" applyFill="1" applyBorder="1" applyProtection="0"/>
    <xf fontId="212" fillId="2" borderId="45" numFmtId="0" applyNumberFormat="0" applyFont="1" applyFill="1" applyBorder="1" applyProtection="0"/>
    <xf fontId="212" fillId="79" borderId="45" numFmtId="0" applyNumberFormat="0" applyFont="1" applyFill="1" applyBorder="1" applyProtection="0"/>
    <xf fontId="212" fillId="79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80" borderId="45" numFmtId="163" applyNumberFormat="0" applyFont="1" applyFill="1" applyBorder="1" applyProtection="0"/>
    <xf fontId="212" fillId="80" borderId="45" numFmtId="163" applyNumberFormat="0" applyFont="1" applyFill="1" applyBorder="1" applyProtection="0"/>
    <xf fontId="212" fillId="80" borderId="45" numFmtId="163" applyNumberFormat="0" applyFont="1" applyFill="1" applyBorder="1" applyProtection="0"/>
    <xf fontId="212" fillId="80" borderId="45" numFmtId="163" applyNumberFormat="0" applyFont="1" applyFill="1" applyBorder="1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12" fillId="2" borderId="45" numFmtId="0" applyNumberFormat="0" applyFont="1" applyFill="1" applyBorder="1" applyProtection="0"/>
    <xf fontId="212" fillId="79" borderId="45" numFmtId="0" applyNumberFormat="0" applyFont="1" applyFill="1" applyBorder="1" applyProtection="0"/>
    <xf fontId="212" fillId="79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79" borderId="45" numFmtId="0" applyNumberFormat="0" applyFont="1" applyFill="1" applyBorder="1" applyProtection="0"/>
    <xf fontId="212" fillId="79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79" borderId="45" numFmtId="0" applyNumberFormat="0" applyFont="1" applyFill="1" applyBorder="1" applyProtection="0"/>
    <xf fontId="212" fillId="79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79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79" borderId="45" numFmtId="163" applyNumberFormat="0" applyFont="1" applyFill="1" applyBorder="1" applyProtection="0"/>
    <xf fontId="212" fillId="79" borderId="45" numFmtId="163" applyNumberFormat="0" applyFont="1" applyFill="1" applyBorder="1" applyProtection="0"/>
    <xf fontId="212" fillId="79" borderId="45" numFmtId="163" applyNumberFormat="0" applyFont="1" applyFill="1" applyBorder="1" applyProtection="0"/>
    <xf fontId="212" fillId="79" borderId="45" numFmtId="163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79" borderId="45" numFmtId="163" applyNumberFormat="0" applyFont="1" applyFill="1" applyBorder="1" applyProtection="0"/>
    <xf fontId="212" fillId="79" borderId="45" numFmtId="163" applyNumberFormat="0" applyFont="1" applyFill="1" applyBorder="1" applyProtection="0"/>
    <xf fontId="212" fillId="79" borderId="45" numFmtId="163" applyNumberFormat="0" applyFont="1" applyFill="1" applyBorder="1" applyProtection="0"/>
    <xf fontId="212" fillId="79" borderId="45" numFmtId="163" applyNumberFormat="0" applyFont="1" applyFill="1" applyBorder="1" applyProtection="0"/>
    <xf fontId="212" fillId="2" borderId="45" numFmtId="0" applyNumberFormat="0" applyFont="1" applyFill="1" applyBorder="1" applyProtection="0"/>
    <xf fontId="212" fillId="79" borderId="45" numFmtId="163" applyNumberFormat="0" applyFont="1" applyFill="1" applyBorder="1" applyProtection="0"/>
    <xf fontId="212" fillId="79" borderId="45" numFmtId="163" applyNumberFormat="0" applyFont="1" applyFill="1" applyBorder="1" applyProtection="0"/>
    <xf fontId="212" fillId="79" borderId="45" numFmtId="163" applyNumberFormat="0" applyFont="1" applyFill="1" applyBorder="1" applyProtection="0"/>
    <xf fontId="212" fillId="79" borderId="45" numFmtId="163" applyNumberFormat="0" applyFont="1" applyFill="1" applyBorder="1" applyProtection="0"/>
    <xf fontId="212" fillId="79" borderId="45" numFmtId="163" applyNumberFormat="0" applyFont="1" applyFill="1" applyBorder="1" applyProtection="0"/>
    <xf fontId="212" fillId="79" borderId="45" numFmtId="163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80" borderId="45" numFmtId="0" applyNumberFormat="0" applyFont="1" applyFill="1" applyBorder="1" applyProtection="0"/>
    <xf fontId="212" fillId="80" borderId="45" numFmtId="0" applyNumberFormat="0" applyFont="1" applyFill="1" applyBorder="1" applyProtection="0"/>
    <xf fontId="212" fillId="80" borderId="45" numFmtId="0" applyNumberFormat="0" applyFont="1" applyFill="1" applyBorder="1" applyProtection="0"/>
    <xf fontId="19" fillId="5" borderId="0" numFmtId="40" applyNumberFormat="1" applyFont="1" applyFill="1" applyBorder="1">
      <alignment horizontal="right"/>
    </xf>
    <xf fontId="213" fillId="95" borderId="0" numFmtId="0" applyNumberFormat="1" applyFont="1" applyFill="1" applyBorder="1">
      <alignment horizontal="center"/>
    </xf>
    <xf fontId="83" fillId="103" borderId="0" numFmtId="0" applyNumberFormat="1" applyFont="1" applyFill="1" applyBorder="1"/>
    <xf fontId="214" fillId="5" borderId="0" numFmtId="0" applyNumberFormat="1" applyFont="1" applyFill="1" applyBorder="0">
      <alignment horizontal="centerContinuous"/>
    </xf>
    <xf fontId="215" fillId="103" borderId="0" numFmtId="0" applyNumberFormat="1" applyFont="1" applyFill="1" applyBorder="0">
      <alignment horizontal="centerContinuous"/>
    </xf>
    <xf fontId="10" fillId="0" borderId="0" numFmtId="163" applyNumberFormat="1" applyFont="1" applyFill="1" applyBorder="1"/>
    <xf fontId="39" fillId="0" borderId="0" numFmtId="0" applyNumberFormat="0" applyFont="1" applyFill="0" applyBorder="0" applyProtection="0"/>
    <xf fontId="4" fillId="76" borderId="0" numFmtId="0" applyNumberFormat="1" applyFont="1" applyFill="0" applyBorder="0" applyProtection="0">
      <alignment horizontal="center"/>
    </xf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7" fillId="0" borderId="0" numFmtId="0" applyNumberFormat="1" applyFont="1" applyFill="1" applyBorder="1">
      <alignment horizontal="centerContinuous"/>
    </xf>
    <xf fontId="218" fillId="0" borderId="0" numFmtId="1" applyNumberFormat="1" applyFont="1" applyFill="1" applyBorder="1" applyProtection="0">
      <alignment horizontal="right" vertical="center"/>
    </xf>
    <xf fontId="45" fillId="2" borderId="0" numFmtId="0" applyNumberFormat="1" applyFont="1" applyFill="1" applyBorder="1">
      <alignment vertical="center"/>
    </xf>
    <xf fontId="219" fillId="0" borderId="0" numFmtId="0" applyNumberFormat="1" applyFont="1" applyFill="1" applyBorder="1">
      <alignment horizontal="center"/>
    </xf>
    <xf fontId="220" fillId="0" borderId="9" numFmtId="49" applyNumberFormat="1" applyFont="1" applyFill="0" applyBorder="1" applyProtection="0">
      <alignment vertical="center"/>
    </xf>
    <xf fontId="3" fillId="0" borderId="0" numFmtId="161" applyNumberFormat="1" applyFont="1" applyFill="0" applyBorder="0" applyProtection="0">
      <alignment vertical="top"/>
    </xf>
    <xf fontId="3" fillId="0" borderId="0" numFmtId="287" applyNumberFormat="1" applyFont="0" applyFill="0" applyBorder="0" applyProtection="0"/>
    <xf fontId="3" fillId="0" borderId="0" numFmtId="288" applyNumberFormat="1" applyFont="0" applyFill="0" applyBorder="0" applyProtection="0"/>
    <xf fontId="2" fillId="0" borderId="0" numFmtId="289" applyNumberFormat="1" applyFont="0" applyFill="0" applyBorder="0" applyProtection="0"/>
    <xf fontId="187" fillId="0" borderId="0" numFmtId="167" applyNumberFormat="1" applyFont="1" applyFill="1" applyBorder="1"/>
    <xf fontId="31" fillId="0" borderId="0" numFmtId="9" applyNumberFormat="1" applyFont="0" applyFill="0" applyBorder="0" applyProtection="0"/>
    <xf fontId="1" fillId="0" borderId="0" numFmtId="290" applyNumberFormat="1" applyFont="0" applyFill="0" applyBorder="1" applyProtection="0"/>
    <xf fontId="31" fillId="0" borderId="0" numFmtId="161" applyNumberFormat="1" applyFont="0" applyFill="0" applyBorder="0" applyProtection="0"/>
    <xf fontId="3" fillId="0" borderId="0" numFmtId="10" applyNumberFormat="1" applyFont="0" applyFill="0" applyBorder="0" applyProtection="0"/>
    <xf fontId="3" fillId="0" borderId="0" numFmtId="10" applyNumberFormat="1" applyFont="0" applyFill="0" applyBorder="0" applyProtection="0"/>
    <xf fontId="90" fillId="0" borderId="0" numFmtId="291" applyNumberFormat="1" applyFont="0" applyFill="0" applyBorder="0" applyProtection="0">
      <alignment horizontal="right"/>
    </xf>
    <xf fontId="63" fillId="0" borderId="0" numFmtId="292" applyNumberFormat="1" applyFont="1" applyFill="1" applyBorder="0" applyProtection="0">
      <alignment horizontal="right"/>
    </xf>
    <xf fontId="163" fillId="102" borderId="0" numFmtId="292" applyNumberFormat="1" applyFont="1" applyFill="1" applyBorder="1" applyProtection="0">
      <alignment horizontal="right"/>
    </xf>
    <xf fontId="63" fillId="0" borderId="0" numFmtId="292" applyNumberFormat="1" applyFont="0" applyFill="1" applyBorder="0" applyProtection="0">
      <alignment horizontal="right"/>
    </xf>
    <xf fontId="2" fillId="0" borderId="0" numFmtId="9" applyNumberFormat="1" applyFont="0" applyFill="0" applyBorder="0" applyProtection="0"/>
    <xf fontId="19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10" fillId="0" borderId="0" numFmtId="163" applyNumberFormat="1" applyFont="1" applyFill="1" applyBorder="1"/>
    <xf fontId="10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10" fillId="0" borderId="0" numFmtId="163" applyNumberFormat="1" applyFont="1" applyFill="1" applyBorder="1"/>
    <xf fontId="194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135" fillId="0" borderId="0" numFmtId="293" applyNumberFormat="1" applyFont="1" applyFill="1" applyBorder="0"/>
    <xf fontId="3" fillId="0" borderId="0" numFmtId="161" applyNumberFormat="1" applyFont="0" applyFill="0" applyBorder="0" applyProtection="0"/>
    <xf fontId="3" fillId="0" borderId="0" numFmtId="10" applyNumberFormat="1" applyFont="0" applyFill="0" applyBorder="0" applyProtection="0"/>
    <xf fontId="63" fillId="0" borderId="0" numFmtId="294" applyNumberFormat="1" applyFont="1" applyFill="0" applyBorder="0" applyProtection="0"/>
    <xf fontId="63" fillId="0" borderId="0" numFmtId="293" applyNumberFormat="1" applyFont="1" applyFill="0" applyBorder="0" applyProtection="0"/>
    <xf fontId="63" fillId="0" borderId="0" numFmtId="295" applyNumberFormat="1" applyFont="1" applyFill="0" applyBorder="0" applyProtection="0"/>
    <xf fontId="63" fillId="0" borderId="0" numFmtId="296" applyNumberFormat="1" applyFont="1" applyFill="0" applyBorder="0" applyProtection="0"/>
    <xf fontId="1" fillId="0" borderId="0" numFmtId="9" applyNumberFormat="1" applyFont="0" applyFill="0" applyBorder="1" applyProtection="0"/>
    <xf fontId="37" fillId="0" borderId="0" numFmtId="0" applyNumberFormat="1" applyFont="1" applyFill="0" applyBorder="0">
      <alignment horizontal="right"/>
      <protection locked="0"/>
    </xf>
    <xf fontId="63" fillId="0" borderId="0" numFmtId="39" applyNumberFormat="1" applyFont="1" applyFill="1" applyBorder="1">
      <alignment vertical="center"/>
    </xf>
    <xf fontId="17" fillId="5" borderId="0" numFmtId="0" applyNumberFormat="1" applyFont="1" applyFill="1" applyBorder="1">
      <alignment horizontal="centerContinuous"/>
    </xf>
    <xf fontId="3" fillId="0" borderId="0" numFmtId="0" applyNumberFormat="1" applyFont="1" applyFill="1" applyBorder="1">
      <protection locked="0"/>
    </xf>
    <xf fontId="3" fillId="0" borderId="0" numFmtId="0" applyNumberFormat="1" applyFont="1" applyFill="1" applyBorder="1">
      <protection locked="0"/>
    </xf>
    <xf fontId="221" fillId="0" borderId="14" numFmtId="0" applyNumberFormat="0" applyFont="1" applyFill="0" applyBorder="1" applyProtection="0">
      <alignment vertical="center"/>
    </xf>
    <xf fontId="221" fillId="0" borderId="14" numFmtId="0" applyNumberFormat="0" applyFont="1" applyFill="0" applyBorder="1" applyProtection="0">
      <alignment vertical="center"/>
    </xf>
    <xf fontId="221" fillId="0" borderId="14" numFmtId="0" applyNumberFormat="0" applyFont="1" applyFill="0" applyBorder="1" applyProtection="0">
      <alignment vertical="center"/>
    </xf>
    <xf fontId="221" fillId="0" borderId="14" numFmtId="0" applyNumberFormat="0" applyFont="1" applyFill="0" applyBorder="1" applyProtection="0">
      <alignment vertical="center"/>
    </xf>
    <xf fontId="221" fillId="0" borderId="14" numFmtId="0" applyNumberFormat="0" applyFont="1" applyFill="0" applyBorder="1" applyProtection="0">
      <alignment vertical="center"/>
    </xf>
    <xf fontId="221" fillId="0" borderId="14" numFmtId="0" applyNumberFormat="0" applyFont="1" applyFill="0" applyBorder="1" applyProtection="0">
      <alignment vertical="center"/>
    </xf>
    <xf fontId="221" fillId="0" borderId="14" numFmtId="0" applyNumberFormat="0" applyFont="1" applyFill="0" applyBorder="1" applyProtection="0">
      <alignment vertical="center"/>
    </xf>
    <xf fontId="221" fillId="0" borderId="14" numFmtId="0" applyNumberFormat="0" applyFont="1" applyFill="0" applyBorder="1" applyProtection="0">
      <alignment vertical="center"/>
    </xf>
    <xf fontId="221" fillId="0" borderId="14" numFmtId="0" applyNumberFormat="0" applyFont="1" applyFill="0" applyBorder="1" applyProtection="0">
      <alignment vertical="center"/>
    </xf>
    <xf fontId="221" fillId="0" borderId="14" numFmtId="0" applyNumberFormat="0" applyFont="1" applyFill="0" applyBorder="1" applyProtection="0">
      <alignment vertical="center"/>
    </xf>
    <xf fontId="221" fillId="0" borderId="14" numFmtId="0" applyNumberFormat="0" applyFont="1" applyFill="0" applyBorder="1" applyProtection="0">
      <alignment vertical="center"/>
    </xf>
    <xf fontId="221" fillId="0" borderId="14" numFmtId="0" applyNumberFormat="0" applyFont="1" applyFill="0" applyBorder="1" applyProtection="0">
      <alignment vertical="center"/>
    </xf>
    <xf fontId="63" fillId="0" borderId="0" numFmtId="167" applyNumberFormat="1" applyFont="1" applyFill="1" applyBorder="1"/>
    <xf fontId="2" fillId="0" borderId="0" numFmtId="204" applyNumberFormat="1" applyFont="1" applyFill="0" applyBorder="1"/>
    <xf fontId="62" fillId="0" borderId="0" numFmtId="196" applyNumberFormat="1" applyFont="1" applyFill="0" applyBorder="1"/>
    <xf fontId="2" fillId="0" borderId="0" numFmtId="204" applyNumberFormat="1" applyFont="1" applyFill="0" applyBorder="1"/>
    <xf fontId="2" fillId="0" borderId="0" numFmtId="208" applyNumberFormat="1" applyFont="1" applyFill="0" applyBorder="1"/>
    <xf fontId="62" fillId="0" borderId="0" numFmtId="196" applyNumberFormat="1" applyFont="1" applyFill="0" applyBorder="1"/>
    <xf fontId="127" fillId="0" borderId="0" numFmtId="297" applyNumberFormat="1" applyFont="1" applyFill="1" applyBorder="1"/>
    <xf fontId="105" fillId="0" borderId="2" numFmtId="4" applyNumberFormat="1" applyFont="1" applyFill="1" applyBorder="1">
      <alignment horizontal="right" vertical="top"/>
    </xf>
    <xf fontId="222" fillId="0" borderId="2" numFmtId="4" applyNumberFormat="1" applyFont="1" applyFill="1" applyBorder="1">
      <alignment horizontal="right" vertical="top"/>
    </xf>
    <xf fontId="127" fillId="0" borderId="0" numFmtId="297" applyNumberFormat="1" applyFont="1" applyFill="1" applyBorder="1">
      <alignment vertical="top"/>
    </xf>
    <xf fontId="223" fillId="0" borderId="46" numFmtId="298" applyNumberFormat="1" applyFont="1" applyFill="1" applyBorder="0">
      <alignment horizontal="right"/>
      <protection locked="0"/>
    </xf>
    <xf fontId="107" fillId="0" borderId="4" numFmtId="3" applyNumberFormat="0" applyFont="1" applyFill="1" applyBorder="1">
      <alignment vertical="top"/>
    </xf>
    <xf fontId="107" fillId="0" borderId="4" numFmtId="3" applyNumberFormat="0" applyFont="1" applyFill="1" applyBorder="1">
      <alignment vertical="top"/>
    </xf>
    <xf fontId="3" fillId="0" borderId="0" numFmtId="0" applyNumberFormat="1" applyFont="1" applyFill="1" applyBorder="1"/>
    <xf fontId="4" fillId="0" borderId="0" numFmtId="0" applyNumberFormat="1" applyFont="1" applyFill="1" applyBorder="1"/>
    <xf fontId="19" fillId="0" borderId="0" numFmtId="182" applyNumberFormat="1" applyFont="1" applyFill="1" applyBorder="1"/>
    <xf fontId="37" fillId="0" borderId="0" numFmtId="9" applyNumberFormat="1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" fillId="2" borderId="47" numFmtId="0" applyNumberFormat="0" applyFont="0" applyFill="0" applyBorder="0" applyProtection="0"/>
    <xf fontId="37" fillId="0" borderId="0" numFmtId="0" applyNumberFormat="0" applyFont="0" applyFill="0" applyBorder="0" applyProtection="0">
      <alignment horizontal="left"/>
    </xf>
    <xf fontId="224" fillId="0" borderId="0" numFmtId="0" applyNumberFormat="1" applyFont="1" applyFill="1" applyBorder="1">
      <alignment horizontal="left"/>
    </xf>
    <xf fontId="224" fillId="0" borderId="0" numFmtId="0" applyNumberFormat="1" applyFont="1" applyFill="1" applyBorder="1">
      <alignment horizontal="right"/>
    </xf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6" fillId="0" borderId="0" numFmtId="0" applyNumberFormat="1" applyFont="1" applyFill="1" applyBorder="1"/>
    <xf fontId="210" fillId="99" borderId="14" numFmtId="193" applyNumberFormat="1" applyFont="1" applyFill="1" applyBorder="1">
      <alignment horizontal="center" vertical="center" wrapText="1"/>
      <protection locked="0"/>
    </xf>
    <xf fontId="83" fillId="104" borderId="14" numFmtId="0" applyNumberFormat="1" applyFont="1" applyFill="1" applyBorder="1">
      <alignment horizontal="centerContinuous" vertical="center" wrapText="1"/>
      <protection locked="0"/>
    </xf>
    <xf fontId="83" fillId="104" borderId="14" numFmtId="0" applyNumberFormat="1" applyFont="1" applyFill="1" applyBorder="1">
      <alignment horizontal="centerContinuous" vertical="center" wrapText="1"/>
      <protection locked="0"/>
    </xf>
    <xf fontId="83" fillId="104" borderId="14" numFmtId="0" applyNumberFormat="1" applyFont="1" applyFill="1" applyBorder="1">
      <alignment horizontal="centerContinuous" vertical="center" wrapText="1"/>
      <protection locked="0"/>
    </xf>
    <xf fontId="83" fillId="104" borderId="14" numFmtId="0" applyNumberFormat="1" applyFont="1" applyFill="1" applyBorder="1">
      <alignment horizontal="centerContinuous" vertical="center" wrapText="1"/>
      <protection locked="0"/>
    </xf>
    <xf fontId="83" fillId="104" borderId="14" numFmtId="0" applyNumberFormat="1" applyFont="1" applyFill="1" applyBorder="1">
      <alignment horizontal="centerContinuous" vertical="center" wrapText="1"/>
      <protection locked="0"/>
    </xf>
    <xf fontId="83" fillId="104" borderId="14" numFmtId="0" applyNumberFormat="1" applyFont="1" applyFill="1" applyBorder="1">
      <alignment horizontal="centerContinuous" vertical="center" wrapText="1"/>
      <protection locked="0"/>
    </xf>
    <xf fontId="83" fillId="104" borderId="14" numFmtId="0" applyNumberFormat="1" applyFont="1" applyFill="1" applyBorder="1">
      <alignment horizontal="centerContinuous" vertical="center" wrapText="1"/>
      <protection locked="0"/>
    </xf>
    <xf fontId="83" fillId="104" borderId="14" numFmtId="0" applyNumberFormat="1" applyFont="1" applyFill="1" applyBorder="1">
      <alignment horizontal="centerContinuous" vertical="center" wrapText="1"/>
      <protection locked="0"/>
    </xf>
    <xf fontId="83" fillId="104" borderId="14" numFmtId="0" applyNumberFormat="1" applyFont="1" applyFill="1" applyBorder="1">
      <alignment horizontal="centerContinuous" vertical="center" wrapText="1"/>
      <protection locked="0"/>
    </xf>
    <xf fontId="83" fillId="104" borderId="14" numFmtId="0" applyNumberFormat="1" applyFont="1" applyFill="1" applyBorder="1">
      <alignment horizontal="centerContinuous" vertical="center" wrapText="1"/>
      <protection locked="0"/>
    </xf>
    <xf fontId="83" fillId="104" borderId="14" numFmtId="0" applyNumberFormat="1" applyFont="1" applyFill="1" applyBorder="1">
      <alignment horizontal="centerContinuous" vertical="center" wrapText="1"/>
      <protection locked="0"/>
    </xf>
    <xf fontId="3" fillId="0" borderId="0" numFmtId="0" applyNumberFormat="1" applyFont="1" applyFill="1" applyBorder="1">
      <alignment vertical="center"/>
    </xf>
    <xf fontId="37" fillId="0" borderId="0" numFmtId="299" applyNumberFormat="1" applyFont="1" applyFill="0" applyBorder="0">
      <alignment horizontal="right"/>
      <protection locked="0"/>
    </xf>
    <xf fontId="37" fillId="0" borderId="0" numFmtId="300" applyNumberFormat="1" applyFont="1" applyFill="1" applyBorder="1">
      <alignment horizontal="right"/>
      <protection locked="0"/>
    </xf>
    <xf fontId="3" fillId="0" borderId="0" numFmtId="0" applyNumberFormat="1" applyFont="1" applyFill="1" applyBorder="1"/>
    <xf fontId="225" fillId="0" borderId="0" numFmtId="0" applyNumberFormat="0" applyFont="1" applyFill="0" applyBorder="0" applyProtection="0">
      <alignment horizontal="left"/>
      <protection locked="0"/>
    </xf>
    <xf fontId="144" fillId="0" borderId="0" numFmtId="0" applyNumberFormat="1" applyFont="1" applyFill="1" applyBorder="1" applyProtection="0"/>
    <xf fontId="95" fillId="0" borderId="0" numFmtId="0" applyNumberFormat="1" applyFont="1" applyFill="1" applyBorder="1"/>
    <xf fontId="226" fillId="0" borderId="0" numFmtId="0" applyNumberFormat="1" applyFont="1" applyFill="1" applyBorder="1"/>
    <xf fontId="227" fillId="0" borderId="0" numFmtId="0" applyNumberFormat="1" applyFont="1" applyFill="1" applyBorder="1"/>
    <xf fontId="165" fillId="0" borderId="0" numFmtId="0" applyNumberFormat="1" applyFont="1" applyFill="1" applyBorder="1"/>
    <xf fontId="4" fillId="0" borderId="0" numFmtId="0" applyNumberFormat="1" applyFont="1" applyFill="1" applyBorder="1"/>
    <xf fontId="228" fillId="0" borderId="0" numFmtId="0" applyNumberFormat="0" applyFont="1" applyFill="1" applyBorder="0" applyProtection="0"/>
    <xf fontId="228" fillId="0" borderId="0" numFmtId="301" applyNumberFormat="1" applyFont="1" applyFill="1" applyBorder="0" applyProtection="0"/>
    <xf fontId="109" fillId="0" borderId="0" numFmtId="3" applyNumberFormat="1" applyFont="1" applyFill="1" applyBorder="1"/>
    <xf fontId="229" fillId="10" borderId="0" numFmtId="286" applyNumberFormat="1" applyFont="1" applyFill="1" applyBorder="1">
      <alignment horizontal="centerContinuous" wrapText="1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0" fillId="0" borderId="48" numFmtId="0" applyNumberFormat="1" applyFont="1" applyFill="1" applyBorder="1">
      <alignment horizontal="centerContinuous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2" fillId="0" borderId="0" numFmtId="0" applyNumberFormat="1" applyFont="1" applyFill="1" applyBorder="1">
      <alignment horizontal="left" vertical="top"/>
    </xf>
    <xf fontId="233" fillId="0" borderId="0" numFmtId="0" applyNumberFormat="1" applyFont="1" applyFill="1" applyBorder="1">
      <alignment horizontal="right" vertical="center"/>
    </xf>
    <xf fontId="232" fillId="0" borderId="0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left" vertical="center"/>
    </xf>
    <xf fontId="233" fillId="0" borderId="0" numFmtId="0" applyNumberFormat="1" applyFont="1" applyFill="1" applyBorder="1">
      <alignment horizontal="right" vertical="center"/>
    </xf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232" fillId="0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right" vertical="center"/>
    </xf>
    <xf fontId="231" fillId="5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left" vertical="top"/>
    </xf>
    <xf fontId="234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left" vertical="center"/>
    </xf>
    <xf fontId="236" fillId="0" borderId="0" numFmtId="0" applyNumberFormat="1" applyFont="1" applyFill="1" applyBorder="1">
      <alignment horizontal="right" vertical="center"/>
    </xf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right" vertical="center"/>
    </xf>
    <xf fontId="231" fillId="5" borderId="0" numFmtId="0" applyNumberFormat="1" applyFont="1" applyFill="1" applyBorder="1">
      <alignment horizontal="right" vertical="center"/>
    </xf>
    <xf fontId="231" fillId="5" borderId="0" numFmtId="0" applyNumberFormat="1" applyFont="1" applyFill="1" applyBorder="1">
      <alignment horizontal="right" vertical="center"/>
    </xf>
    <xf fontId="231" fillId="5" borderId="0" numFmtId="0" applyNumberFormat="1" applyFont="1" applyFill="1" applyBorder="1">
      <alignment horizontal="right" vertical="center"/>
    </xf>
    <xf fontId="231" fillId="5" borderId="0" numFmtId="0" applyNumberFormat="1" applyFont="1" applyFill="1" applyBorder="1">
      <alignment horizontal="right" vertical="center"/>
    </xf>
    <xf fontId="231" fillId="5" borderId="0" numFmtId="0" applyNumberFormat="1" applyFont="1" applyFill="1" applyBorder="1">
      <alignment horizontal="right" vertical="center"/>
    </xf>
    <xf fontId="231" fillId="5" borderId="0" numFmtId="0" applyNumberFormat="1" applyFont="1" applyFill="1" applyBorder="1">
      <alignment horizontal="right" vertical="center"/>
    </xf>
    <xf fontId="231" fillId="5" borderId="0" numFmtId="0" applyNumberFormat="1" applyFont="1" applyFill="1" applyBorder="1">
      <alignment horizontal="right" vertical="center"/>
    </xf>
    <xf fontId="231" fillId="5" borderId="0" numFmtId="0" applyNumberFormat="1" applyFont="1" applyFill="1" applyBorder="1">
      <alignment horizontal="right" vertical="center"/>
    </xf>
    <xf fontId="237" fillId="0" borderId="0" numFmtId="0" applyNumberFormat="1" applyFont="1" applyFill="1" applyBorder="1">
      <alignment horizontal="right" vertical="top"/>
    </xf>
    <xf fontId="183" fillId="0" borderId="14" numFmtId="0" applyNumberFormat="1" applyFont="1" applyFill="1" applyBorder="1">
      <alignment horizontal="center" vertical="top"/>
    </xf>
    <xf fontId="237" fillId="0" borderId="0" numFmtId="0" applyNumberFormat="1" applyFont="1" applyFill="1" applyBorder="1">
      <alignment horizontal="right" vertical="top"/>
    </xf>
    <xf fontId="237" fillId="0" borderId="0" numFmtId="0" applyNumberFormat="1" applyFont="1" applyFill="1" applyBorder="1">
      <alignment horizontal="right" vertical="top"/>
    </xf>
    <xf fontId="234" fillId="0" borderId="0" numFmtId="0" applyNumberFormat="1" applyFont="1" applyFill="1" applyBorder="1">
      <alignment horizontal="right" vertical="top"/>
    </xf>
    <xf fontId="237" fillId="0" borderId="0" numFmtId="0" applyNumberFormat="1" applyFont="1" applyFill="1" applyBorder="1">
      <alignment horizontal="right" vertical="top"/>
    </xf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righ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183" fillId="0" borderId="0" numFmtId="0" applyNumberFormat="1" applyFont="1" applyFill="1" applyBorder="1">
      <alignment horizontal="left"/>
    </xf>
    <xf fontId="231" fillId="0" borderId="14" numFmtId="0" applyNumberFormat="1" applyFont="1" applyFill="1" applyBorder="1">
      <alignment horizontal="center" vertical="center"/>
    </xf>
    <xf fontId="232" fillId="0" borderId="14" numFmtId="0" applyNumberFormat="1" applyFont="1" applyFill="1" applyBorder="1">
      <alignment horizontal="center" vertical="center"/>
    </xf>
    <xf fontId="231" fillId="0" borderId="14" numFmtId="0" applyNumberFormat="1" applyFont="1" applyFill="1" applyBorder="1">
      <alignment horizontal="center" vertical="center"/>
    </xf>
    <xf fontId="231" fillId="0" borderId="14" numFmtId="0" applyNumberFormat="1" applyFont="1" applyFill="1" applyBorder="1">
      <alignment horizontal="center" vertical="center"/>
    </xf>
    <xf fontId="238" fillId="0" borderId="0" numFmtId="0" applyNumberFormat="1" applyFont="1" applyFill="1" applyBorder="1">
      <alignment horizontal="right" vertical="top"/>
    </xf>
    <xf fontId="239" fillId="0" borderId="14" numFmtId="0" applyNumberFormat="1" applyFont="1" applyFill="1" applyBorder="1">
      <alignment horizontal="right" vertical="center"/>
    </xf>
    <xf fontId="232" fillId="0" borderId="14" numFmtId="0" applyNumberFormat="1" applyFont="1" applyFill="1" applyBorder="1">
      <alignment horizontal="center" vertical="center"/>
    </xf>
    <xf fontId="239" fillId="0" borderId="14" numFmtId="0" applyNumberFormat="1" applyFont="1" applyFill="1" applyBorder="1">
      <alignment horizontal="left" vertical="center"/>
    </xf>
    <xf fontId="239" fillId="0" borderId="14" numFmtId="0" applyNumberFormat="1" applyFont="1" applyFill="1" applyBorder="1">
      <alignment horizontal="left" vertical="center"/>
    </xf>
    <xf fontId="239" fillId="0" borderId="14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top"/>
    </xf>
    <xf fontId="18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9" fillId="0" borderId="14" numFmtId="0" applyNumberFormat="1" applyFont="1" applyFill="1" applyBorder="1">
      <alignment horizontal="right" vertical="center"/>
    </xf>
    <xf fontId="239" fillId="0" borderId="15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183" fillId="0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right" vertical="center"/>
    </xf>
    <xf fontId="231" fillId="5" borderId="0" numFmtId="0" applyNumberFormat="1" applyFont="1" applyFill="1" applyBorder="1">
      <alignment horizontal="right" vertical="center"/>
    </xf>
    <xf fontId="183" fillId="0" borderId="0" numFmtId="0" applyNumberFormat="1" applyFont="1" applyFill="1" applyBorder="1">
      <alignment horizontal="left" vertical="top"/>
    </xf>
    <xf fontId="240" fillId="0" borderId="14" numFmtId="0" applyNumberFormat="1" applyFont="1" applyFill="1" applyBorder="1">
      <alignment horizontal="left" vertical="center"/>
    </xf>
    <xf fontId="240" fillId="0" borderId="14" numFmtId="0" applyNumberFormat="1" applyFont="1" applyFill="1" applyBorder="1">
      <alignment horizontal="left" vertical="center"/>
    </xf>
    <xf fontId="240" fillId="0" borderId="14" numFmtId="0" applyNumberFormat="1" applyFont="1" applyFill="1" applyBorder="1">
      <alignment horizontal="left" vertical="center"/>
    </xf>
    <xf fontId="232" fillId="0" borderId="49" numFmtId="0" applyNumberFormat="1" applyFont="1" applyFill="1" applyBorder="1">
      <alignment horizontal="center" vertical="center"/>
    </xf>
    <xf fontId="239" fillId="0" borderId="15" numFmtId="0" applyNumberFormat="1" applyFont="1" applyFill="1" applyBorder="1">
      <alignment horizontal="left" vertical="top"/>
    </xf>
    <xf fontId="239" fillId="0" borderId="14" numFmtId="0" applyNumberFormat="1" applyFont="1" applyFill="1" applyBorder="1">
      <alignment horizontal="right" vertical="center"/>
    </xf>
    <xf fontId="239" fillId="0" borderId="14" numFmtId="0" applyNumberFormat="1" applyFont="1" applyFill="1" applyBorder="1">
      <alignment horizontal="right" vertical="center"/>
    </xf>
    <xf fontId="239" fillId="0" borderId="14" numFmtId="0" applyNumberFormat="1" applyFont="1" applyFill="1" applyBorder="1">
      <alignment horizontal="right" vertical="center"/>
    </xf>
    <xf fontId="236" fillId="0" borderId="9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center" vertical="center"/>
    </xf>
    <xf fontId="19" fillId="0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center" vertical="center"/>
    </xf>
    <xf fontId="232" fillId="0" borderId="14" numFmtId="0" applyNumberFormat="1" applyFont="1" applyFill="1" applyBorder="1">
      <alignment horizontal="center" vertical="top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6" fillId="0" borderId="9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right" vertical="center"/>
    </xf>
    <xf fontId="231" fillId="5" borderId="0" numFmtId="0" applyNumberFormat="1" applyFont="1" applyFill="1" applyBorder="1">
      <alignment horizontal="right" vertical="center"/>
    </xf>
    <xf fontId="241" fillId="0" borderId="0" numFmtId="0" applyNumberFormat="1" applyFont="1" applyFill="1" applyBorder="1">
      <alignment horizontal="center" vertical="center"/>
    </xf>
    <xf fontId="242" fillId="5" borderId="0" numFmtId="0" applyNumberFormat="1" applyFont="1" applyFill="1" applyBorder="1">
      <alignment horizontal="left" vertical="center"/>
    </xf>
    <xf fontId="243" fillId="5" borderId="0" numFmtId="0" applyNumberFormat="1" applyFont="1" applyFill="1" applyBorder="1">
      <alignment horizontal="left" vertical="top"/>
    </xf>
    <xf fontId="243" fillId="5" borderId="0" numFmtId="0" applyNumberFormat="1" applyFont="1" applyFill="1" applyBorder="1">
      <alignment horizontal="left" vertical="top"/>
    </xf>
    <xf fontId="18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32" fillId="0" borderId="14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2" fillId="0" borderId="14" numFmtId="0" applyNumberFormat="1" applyFont="1" applyFill="1" applyBorder="1">
      <alignment horizontal="center" vertical="center"/>
    </xf>
    <xf fontId="239" fillId="0" borderId="0" numFmtId="0" applyNumberFormat="1" applyFont="1" applyFill="1" applyBorder="1">
      <alignment horizontal="left"/>
    </xf>
    <xf fontId="232" fillId="0" borderId="14" numFmtId="0" applyNumberFormat="1" applyFont="1" applyFill="1" applyBorder="1">
      <alignment horizontal="center" vertical="top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center" vertical="center"/>
    </xf>
    <xf fontId="244" fillId="0" borderId="0" numFmtId="0" applyNumberFormat="1" applyFont="1" applyFill="1" applyBorder="1">
      <alignment horizontal="center" vertical="top"/>
    </xf>
    <xf fontId="243" fillId="0" borderId="14" numFmtId="0" applyNumberFormat="1" applyFont="1" applyFill="1" applyBorder="1">
      <alignment horizontal="center" vertical="center"/>
    </xf>
    <xf fontId="243" fillId="0" borderId="0" numFmtId="0" applyNumberFormat="1" applyFont="1" applyFill="1" applyBorder="1">
      <alignment horizontal="center" vertical="center"/>
    </xf>
    <xf fontId="232" fillId="0" borderId="14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45" fillId="0" borderId="0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243" fillId="0" borderId="2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center" vertical="center"/>
    </xf>
    <xf fontId="243" fillId="0" borderId="2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43" fillId="5" borderId="0" numFmtId="0" applyNumberFormat="1" applyFont="1" applyFill="1" applyBorder="1">
      <alignment horizontal="left" vertical="top"/>
    </xf>
    <xf fontId="243" fillId="5" borderId="0" numFmtId="0" applyNumberFormat="1" applyFont="1" applyFill="1" applyBorder="1">
      <alignment horizontal="left" vertical="top"/>
    </xf>
    <xf fontId="19" fillId="5" borderId="0" numFmtId="0" applyNumberFormat="1" applyFont="1" applyFill="1" applyBorder="1">
      <alignment horizontal="center"/>
    </xf>
    <xf fontId="19" fillId="5" borderId="0" numFmtId="0" applyNumberFormat="1" applyFont="1" applyFill="1" applyBorder="1">
      <alignment horizontal="left" vertical="top"/>
    </xf>
    <xf fontId="246" fillId="5" borderId="0" numFmtId="0" applyNumberFormat="1" applyFont="1" applyFill="1" applyBorder="1">
      <alignment horizontal="center" vertical="top"/>
    </xf>
    <xf fontId="246" fillId="5" borderId="0" numFmtId="0" applyNumberFormat="1" applyFont="1" applyFill="1" applyBorder="1">
      <alignment horizontal="center" vertical="top"/>
    </xf>
    <xf fontId="183" fillId="0" borderId="0" numFmtId="0" applyNumberFormat="1" applyFont="1" applyFill="1" applyBorder="1">
      <alignment horizontal="right" vertical="top"/>
    </xf>
    <xf fontId="244" fillId="0" borderId="0" numFmtId="0" applyNumberFormat="1" applyFont="1" applyFill="1" applyBorder="1">
      <alignment horizontal="right" vertical="center"/>
    </xf>
    <xf fontId="232" fillId="0" borderId="14" numFmtId="0" applyNumberFormat="1" applyFont="1" applyFill="1" applyBorder="1">
      <alignment horizontal="left" vertical="top"/>
    </xf>
    <xf fontId="244" fillId="0" borderId="0" numFmtId="0" applyNumberFormat="1" applyFont="1" applyFill="1" applyBorder="1">
      <alignment horizontal="right" vertical="center"/>
    </xf>
    <xf fontId="244" fillId="0" borderId="0" numFmtId="0" applyNumberFormat="1" applyFont="1" applyFill="1" applyBorder="1">
      <alignment horizontal="right" vertical="center"/>
    </xf>
    <xf fontId="244" fillId="0" borderId="0" numFmtId="0" applyNumberFormat="1" applyFont="1" applyFill="1" applyBorder="1">
      <alignment horizontal="right" vertical="center"/>
    </xf>
    <xf fontId="247" fillId="0" borderId="0" numFmtId="0" applyNumberFormat="1" applyFont="1" applyFill="1" applyBorder="1">
      <alignment horizontal="center" vertical="center"/>
    </xf>
    <xf fontId="232" fillId="0" borderId="34" numFmtId="0" applyNumberFormat="1" applyFont="1" applyFill="1" applyBorder="1">
      <alignment horizontal="center" vertical="center"/>
    </xf>
    <xf fontId="236" fillId="0" borderId="15" numFmtId="0" applyNumberFormat="1" applyFont="1" applyFill="1" applyBorder="1">
      <alignment horizontal="left" vertical="top"/>
    </xf>
    <xf fontId="239" fillId="0" borderId="34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center" vertical="center"/>
    </xf>
    <xf fontId="183" fillId="0" borderId="0" numFmtId="0" applyNumberFormat="1" applyFont="1" applyFill="1" applyBorder="1">
      <alignment horizontal="left"/>
    </xf>
    <xf fontId="231" fillId="0" borderId="0" numFmtId="0" applyNumberFormat="1" applyFont="1" applyFill="1" applyBorder="1">
      <alignment horizontal="left" vertical="center"/>
    </xf>
    <xf fontId="232" fillId="0" borderId="14" numFmtId="0" applyNumberFormat="1" applyFont="1" applyFill="1" applyBorder="1">
      <alignment horizontal="right" vertical="top"/>
    </xf>
    <xf fontId="232" fillId="0" borderId="14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center" vertical="center"/>
    </xf>
    <xf fontId="243" fillId="0" borderId="1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231" fillId="0" borderId="2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231" fillId="0" borderId="2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center" vertical="center"/>
    </xf>
    <xf fontId="231" fillId="0" borderId="2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center" vertical="center"/>
    </xf>
    <xf fontId="246" fillId="5" borderId="0" numFmtId="0" applyNumberFormat="1" applyFont="1" applyFill="1" applyBorder="1">
      <alignment horizontal="center" vertical="top"/>
    </xf>
    <xf fontId="246" fillId="5" borderId="0" numFmtId="0" applyNumberFormat="1" applyFont="1" applyFill="1" applyBorder="1">
      <alignment horizontal="center" vertical="top"/>
    </xf>
    <xf fontId="19" fillId="5" borderId="0" numFmtId="0" applyNumberFormat="1" applyFont="1" applyFill="1" applyBorder="1">
      <alignment horizontal="right"/>
    </xf>
    <xf fontId="231" fillId="5" borderId="0" numFmtId="0" applyNumberFormat="1" applyFont="1" applyFill="1" applyBorder="1">
      <alignment horizontal="center" vertical="top"/>
    </xf>
    <xf fontId="243" fillId="5" borderId="0" numFmtId="0" applyNumberFormat="1" applyFont="1" applyFill="1" applyBorder="1">
      <alignment horizontal="left" vertical="top"/>
    </xf>
    <xf fontId="243" fillId="5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43" fillId="0" borderId="0" numFmtId="0" applyNumberFormat="1" applyFont="1" applyFill="1" applyBorder="1">
      <alignment horizontal="center" vertical="center"/>
    </xf>
    <xf fontId="183" fillId="0" borderId="0" numFmtId="0" applyNumberFormat="1" applyFont="1" applyFill="1" applyBorder="1">
      <alignment horizontal="left" vertical="top"/>
    </xf>
    <xf fontId="232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center" vertical="center"/>
    </xf>
    <xf fontId="243" fillId="0" borderId="14" numFmtId="0" applyNumberFormat="1" applyFont="1" applyFill="1" applyBorder="1">
      <alignment horizontal="center" vertical="center"/>
    </xf>
    <xf fontId="236" fillId="0" borderId="9" numFmtId="0" applyNumberFormat="1" applyFont="1" applyFill="1" applyBorder="1">
      <alignment horizontal="center" vertical="center"/>
    </xf>
    <xf fontId="248" fillId="0" borderId="15" numFmtId="0" applyNumberFormat="1" applyFont="1" applyFill="1" applyBorder="1">
      <alignment horizontal="right" vertical="top"/>
    </xf>
    <xf fontId="239" fillId="0" borderId="0" numFmtId="0" applyNumberFormat="1" applyFont="1" applyFill="1" applyBorder="1">
      <alignment horizontal="center" vertical="top"/>
    </xf>
    <xf fontId="239" fillId="0" borderId="49" numFmtId="0" applyNumberFormat="1" applyFont="1" applyFill="1" applyBorder="1">
      <alignment horizontal="right" vertical="center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center" vertical="center"/>
    </xf>
    <xf fontId="183" fillId="0" borderId="0" numFmtId="0" applyNumberFormat="1" applyFont="1" applyFill="1" applyBorder="1">
      <alignment horizontal="right"/>
    </xf>
    <xf fontId="232" fillId="0" borderId="14" numFmtId="0" applyNumberFormat="1" applyFont="1" applyFill="1" applyBorder="1">
      <alignment horizontal="right" vertical="top"/>
    </xf>
    <xf fontId="19" fillId="0" borderId="14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center" vertical="center"/>
    </xf>
    <xf fontId="236" fillId="0" borderId="15" numFmtId="0" applyNumberFormat="1" applyFont="1" applyFill="1" applyBorder="1">
      <alignment horizontal="left" vertical="top"/>
    </xf>
    <xf fontId="232" fillId="0" borderId="14" numFmtId="0" applyNumberFormat="1" applyFont="1" applyFill="1" applyBorder="1">
      <alignment horizontal="right" vertical="top"/>
    </xf>
    <xf fontId="3" fillId="0" borderId="0" numFmtId="0" applyNumberFormat="1" applyFont="1" applyFill="1" applyBorder="1"/>
    <xf fontId="19" fillId="5" borderId="0" numFmtId="0" applyNumberFormat="1" applyFont="1" applyFill="1" applyBorder="1">
      <alignment horizontal="center" vertical="top"/>
    </xf>
    <xf fontId="235" fillId="0" borderId="34" numFmtId="0" applyNumberFormat="1" applyFont="1" applyFill="1" applyBorder="1">
      <alignment horizontal="center" vertical="center"/>
    </xf>
    <xf fontId="239" fillId="0" borderId="14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center" vertical="top"/>
    </xf>
    <xf fontId="3" fillId="0" borderId="0" numFmtId="0" applyNumberFormat="1" applyFont="1" applyFill="1" applyBorder="1"/>
    <xf fontId="231" fillId="0" borderId="2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31" fillId="0" borderId="2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43" fillId="5" borderId="0" numFmtId="0" applyNumberFormat="1" applyFont="1" applyFill="1" applyBorder="1">
      <alignment horizontal="left" vertical="top"/>
    </xf>
    <xf fontId="243" fillId="5" borderId="0" numFmtId="0" applyNumberFormat="1" applyFont="1" applyFill="1" applyBorder="1">
      <alignment horizontal="left" vertical="top"/>
    </xf>
    <xf fontId="241" fillId="0" borderId="0" numFmtId="0" applyNumberFormat="1" applyFont="1" applyFill="1" applyBorder="1">
      <alignment horizontal="left" vertical="center"/>
    </xf>
    <xf fontId="242" fillId="5" borderId="0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246" fillId="5" borderId="0" numFmtId="0" applyNumberFormat="1" applyFont="1" applyFill="1" applyBorder="1">
      <alignment horizontal="left" vertical="top"/>
    </xf>
    <xf fontId="183" fillId="0" borderId="0" numFmtId="0" applyNumberFormat="1" applyFont="1" applyFill="1" applyBorder="1">
      <alignment horizontal="left" vertical="top"/>
    </xf>
    <xf fontId="236" fillId="0" borderId="9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left" vertical="center"/>
    </xf>
    <xf fontId="243" fillId="0" borderId="14" numFmtId="0" applyNumberFormat="1" applyFont="1" applyFill="1" applyBorder="1">
      <alignment horizontal="center" vertical="center"/>
    </xf>
    <xf fontId="232" fillId="0" borderId="14" numFmtId="0" applyNumberFormat="1" applyFont="1" applyFill="1" applyBorder="1">
      <alignment horizontal="center" vertical="top"/>
    </xf>
    <xf fontId="239" fillId="0" borderId="14" numFmtId="0" applyNumberFormat="1" applyFont="1" applyFill="1" applyBorder="1">
      <alignment horizontal="right" vertical="top"/>
    </xf>
    <xf fontId="236" fillId="0" borderId="14" numFmtId="0" applyNumberFormat="1" applyFont="1" applyFill="1" applyBorder="1">
      <alignment horizontal="center" vertical="center"/>
    </xf>
    <xf fontId="236" fillId="0" borderId="14" numFmtId="0" applyNumberFormat="1" applyFont="1" applyFill="1" applyBorder="1">
      <alignment horizontal="center" vertical="center"/>
    </xf>
    <xf fontId="236" fillId="0" borderId="14" numFmtId="0" applyNumberFormat="1" applyFont="1" applyFill="1" applyBorder="1">
      <alignment horizontal="center" vertical="center"/>
    </xf>
    <xf fontId="236" fillId="0" borderId="15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183" fillId="0" borderId="0" numFmtId="0" applyNumberFormat="1" applyFont="1" applyFill="1" applyBorder="1">
      <alignment horizontal="left"/>
    </xf>
    <xf fontId="236" fillId="0" borderId="15" numFmtId="0" applyNumberFormat="1" applyFont="1" applyFill="1" applyBorder="1">
      <alignment horizontal="left" vertical="top"/>
    </xf>
    <xf fontId="248" fillId="0" borderId="15" numFmtId="0" applyNumberFormat="1" applyFont="1" applyFill="1" applyBorder="1">
      <alignment horizontal="right" vertical="top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left" vertical="center"/>
    </xf>
    <xf fontId="235" fillId="0" borderId="49" numFmtId="0" applyNumberFormat="1" applyFont="1" applyFill="1" applyBorder="1">
      <alignment horizontal="center" vertical="center"/>
    </xf>
    <xf fontId="231" fillId="0" borderId="2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1" fillId="0" borderId="2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1" fillId="0" borderId="2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46" fillId="5" borderId="0" numFmtId="0" applyNumberFormat="1" applyFont="1" applyFill="1" applyBorder="1">
      <alignment horizontal="left" vertical="top"/>
    </xf>
    <xf fontId="246" fillId="5" borderId="0" numFmtId="0" applyNumberFormat="1" applyFont="1" applyFill="1" applyBorder="1">
      <alignment horizontal="left" vertical="top"/>
    </xf>
    <xf fontId="241" fillId="0" borderId="0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1" fillId="0" borderId="2" numFmtId="0" applyNumberFormat="1" applyFont="1" applyFill="1" applyBorder="1">
      <alignment horizontal="right" vertical="center"/>
    </xf>
    <xf fontId="231" fillId="0" borderId="2" numFmtId="0" applyNumberFormat="1" applyFont="1" applyFill="1" applyBorder="1">
      <alignment horizontal="right" vertical="center"/>
    </xf>
    <xf fontId="231" fillId="0" borderId="2" numFmtId="0" applyNumberFormat="1" applyFont="1" applyFill="1" applyBorder="1">
      <alignment horizontal="right" vertical="center"/>
    </xf>
    <xf fontId="231" fillId="0" borderId="2" numFmtId="0" applyNumberFormat="1" applyFont="1" applyFill="1" applyBorder="1">
      <alignment horizontal="right" vertical="center"/>
    </xf>
    <xf fontId="231" fillId="0" borderId="2" numFmtId="0" applyNumberFormat="1" applyFont="1" applyFill="1" applyBorder="1">
      <alignment horizontal="right" vertical="center"/>
    </xf>
    <xf fontId="231" fillId="0" borderId="2" numFmtId="0" applyNumberFormat="1" applyFont="1" applyFill="1" applyBorder="1">
      <alignment horizontal="right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2" fillId="0" borderId="14" numFmtId="0" applyNumberFormat="1" applyFont="1" applyFill="1" applyBorder="1">
      <alignment horizontal="left" vertical="top"/>
    </xf>
    <xf fontId="248" fillId="0" borderId="15" numFmtId="0" applyNumberFormat="1" applyFont="1" applyFill="1" applyBorder="1">
      <alignment horizontal="right" vertical="top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right" vertical="center"/>
    </xf>
    <xf fontId="183" fillId="0" borderId="0" numFmtId="0" applyNumberFormat="1" applyFont="1" applyFill="1" applyBorder="1">
      <alignment horizontal="left" vertical="center"/>
    </xf>
    <xf fontId="248" fillId="0" borderId="15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center" vertical="center"/>
    </xf>
    <xf fontId="248" fillId="0" borderId="15" numFmtId="0" applyNumberFormat="1" applyFont="1" applyFill="1" applyBorder="1">
      <alignment horizontal="left" vertical="top"/>
    </xf>
    <xf fontId="236" fillId="0" borderId="14" numFmtId="0" applyNumberFormat="1" applyFont="1" applyFill="1" applyBorder="1">
      <alignment horizontal="center" vertical="center"/>
    </xf>
    <xf fontId="236" fillId="0" borderId="14" numFmtId="0" applyNumberFormat="1" applyFont="1" applyFill="1" applyBorder="1">
      <alignment horizontal="center" vertical="center"/>
    </xf>
    <xf fontId="239" fillId="0" borderId="15" numFmtId="0" applyNumberFormat="1" applyFont="1" applyFill="1" applyBorder="1">
      <alignment horizontal="left" vertical="top"/>
    </xf>
    <xf fontId="239" fillId="0" borderId="15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5" fillId="0" borderId="14" numFmtId="0" applyNumberFormat="1" applyFont="1" applyFill="1" applyBorder="1">
      <alignment horizontal="center" vertical="center"/>
    </xf>
    <xf fontId="231" fillId="0" borderId="2" numFmtId="0" applyNumberFormat="1" applyFont="1" applyFill="1" applyBorder="1">
      <alignment horizontal="right" vertical="center"/>
    </xf>
    <xf fontId="235" fillId="0" borderId="14" numFmtId="0" applyNumberFormat="1" applyFont="1" applyFill="1" applyBorder="1">
      <alignment horizontal="center" vertical="center"/>
    </xf>
    <xf fontId="231" fillId="0" borderId="2" numFmtId="0" applyNumberFormat="1" applyFont="1" applyFill="1" applyBorder="1">
      <alignment horizontal="right" vertical="center"/>
    </xf>
    <xf fontId="235" fillId="0" borderId="1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231" fillId="0" borderId="2" numFmtId="0" applyNumberFormat="1" applyFont="1" applyFill="1" applyBorder="1">
      <alignment horizontal="right" vertical="center"/>
    </xf>
    <xf fontId="231" fillId="0" borderId="2" numFmtId="0" applyNumberFormat="1" applyFont="1" applyFill="1" applyBorder="1">
      <alignment horizontal="right" vertical="center"/>
    </xf>
    <xf fontId="241" fillId="0" borderId="0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center" vertical="center"/>
    </xf>
    <xf fontId="232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48" fillId="0" borderId="15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right" vertical="top"/>
    </xf>
    <xf fontId="231" fillId="0" borderId="49" numFmtId="0" applyNumberFormat="1" applyFont="1" applyFill="1" applyBorder="1">
      <alignment horizontal="center" vertical="center"/>
    </xf>
    <xf fontId="236" fillId="0" borderId="15" numFmtId="0" applyNumberFormat="1" applyFont="1" applyFill="1" applyBorder="1">
      <alignment horizontal="right" vertical="top"/>
    </xf>
    <xf fontId="248" fillId="0" borderId="0" numFmtId="0" applyNumberFormat="1" applyFont="1" applyFill="1" applyBorder="1">
      <alignment horizontal="left" vertical="top"/>
    </xf>
    <xf fontId="239" fillId="0" borderId="14" numFmtId="0" applyNumberFormat="1" applyFont="1" applyFill="1" applyBorder="1">
      <alignment horizontal="right" vertical="top"/>
    </xf>
    <xf fontId="239" fillId="0" borderId="14" numFmtId="0" applyNumberFormat="1" applyFont="1" applyFill="1" applyBorder="1">
      <alignment horizontal="right" vertical="top"/>
    </xf>
    <xf fontId="239" fillId="0" borderId="34" numFmtId="0" applyNumberFormat="1" applyFont="1" applyFill="1" applyBorder="1">
      <alignment horizontal="center" vertical="center"/>
    </xf>
    <xf fontId="239" fillId="0" borderId="34" numFmtId="0" applyNumberFormat="1" applyFont="1" applyFill="1" applyBorder="1">
      <alignment horizontal="center" vertical="center"/>
    </xf>
    <xf fontId="239" fillId="0" borderId="34" numFmtId="0" applyNumberFormat="1" applyFont="1" applyFill="1" applyBorder="1">
      <alignment horizontal="center" vertical="center"/>
    </xf>
    <xf fontId="248" fillId="0" borderId="15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5" fillId="0" borderId="3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39" fillId="0" borderId="0" numFmtId="0" applyNumberFormat="1" applyFont="1" applyFill="1" applyBorder="1">
      <alignment horizontal="left" vertical="center"/>
    </xf>
    <xf fontId="235" fillId="0" borderId="3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19" fillId="0" borderId="15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44" fillId="0" borderId="0" numFmtId="0" applyNumberFormat="1" applyFont="1" applyFill="1" applyBorder="1">
      <alignment horizontal="center" vertical="center"/>
    </xf>
    <xf fontId="244" fillId="0" borderId="0" numFmtId="0" applyNumberFormat="1" applyFont="1" applyFill="1" applyBorder="1">
      <alignment horizontal="center" vertical="center"/>
    </xf>
    <xf fontId="244" fillId="0" borderId="0" numFmtId="0" applyNumberFormat="1" applyFont="1" applyFill="1" applyBorder="1">
      <alignment horizontal="center" vertical="center"/>
    </xf>
    <xf fontId="239" fillId="0" borderId="34" numFmtId="0" applyNumberFormat="1" applyFont="1" applyFill="1" applyBorder="1">
      <alignment horizontal="left" vertical="center"/>
    </xf>
    <xf fontId="239" fillId="0" borderId="34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right" vertical="center"/>
    </xf>
    <xf fontId="248" fillId="0" borderId="0" numFmtId="0" applyNumberFormat="1" applyFont="1" applyFill="1" applyBorder="1">
      <alignment horizontal="left" vertical="top"/>
    </xf>
    <xf fontId="248" fillId="0" borderId="0" numFmtId="0" applyNumberFormat="1" applyFont="1" applyFill="1" applyBorder="1">
      <alignment horizontal="left" vertical="top"/>
    </xf>
    <xf fontId="239" fillId="0" borderId="14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center" vertical="center"/>
    </xf>
    <xf fontId="183" fillId="0" borderId="0" numFmtId="0" applyNumberFormat="1" applyFont="1" applyFill="1" applyBorder="1">
      <alignment horizontal="left" vertical="center"/>
    </xf>
    <xf fontId="243" fillId="0" borderId="9" numFmtId="0" applyNumberFormat="1" applyFont="1" applyFill="1" applyBorder="1">
      <alignment horizontal="left" vertical="top"/>
    </xf>
    <xf fontId="231" fillId="0" borderId="2" numFmtId="0" applyNumberFormat="1" applyFont="1" applyFill="1" applyBorder="1">
      <alignment horizontal="left" vertical="top"/>
    </xf>
    <xf fontId="243" fillId="0" borderId="9" numFmtId="0" applyNumberFormat="1" applyFont="1" applyFill="1" applyBorder="1">
      <alignment horizontal="left" vertical="top"/>
    </xf>
    <xf fontId="231" fillId="0" borderId="2" numFmtId="0" applyNumberFormat="1" applyFont="1" applyFill="1" applyBorder="1">
      <alignment horizontal="left" vertical="top"/>
    </xf>
    <xf fontId="243" fillId="0" borderId="9" numFmtId="0" applyNumberFormat="1" applyFont="1" applyFill="1" applyBorder="1">
      <alignment horizontal="left" vertical="top"/>
    </xf>
    <xf fontId="243" fillId="0" borderId="9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center" vertical="center"/>
    </xf>
    <xf fontId="244" fillId="0" borderId="0" numFmtId="0" applyNumberFormat="1" applyFont="1" applyFill="1" applyBorder="1">
      <alignment horizontal="center" vertical="center"/>
    </xf>
    <xf fontId="241" fillId="0" borderId="0" numFmtId="0" applyNumberFormat="1" applyFont="1" applyFill="1" applyBorder="1">
      <alignment horizontal="right" vertical="top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19" fillId="0" borderId="0" numFmtId="0" applyNumberFormat="1" applyFont="1" applyFill="1" applyBorder="1">
      <alignment horizontal="center" vertical="top"/>
    </xf>
    <xf fontId="239" fillId="0" borderId="47" numFmtId="0" applyNumberFormat="1" applyFont="1" applyFill="1" applyBorder="1">
      <alignment horizontal="left" vertical="center"/>
    </xf>
    <xf fontId="239" fillId="0" borderId="47" numFmtId="0" applyNumberFormat="1" applyFont="1" applyFill="1" applyBorder="1">
      <alignment horizontal="left" vertical="center"/>
    </xf>
    <xf fontId="239" fillId="0" borderId="47" numFmtId="0" applyNumberFormat="1" applyFont="1" applyFill="1" applyBorder="1">
      <alignment horizontal="left" vertical="center"/>
    </xf>
    <xf fontId="19" fillId="0" borderId="0" numFmtId="0" applyNumberFormat="1" applyFont="1" applyFill="1" applyBorder="1">
      <alignment horizontal="center" vertical="top"/>
    </xf>
    <xf fontId="19" fillId="0" borderId="0" numFmtId="0" applyNumberFormat="1" applyFont="1" applyFill="1" applyBorder="1">
      <alignment horizontal="center" vertical="top"/>
    </xf>
    <xf fontId="19" fillId="0" borderId="0" numFmtId="0" applyNumberFormat="1" applyFont="1" applyFill="1" applyBorder="1">
      <alignment horizontal="center" vertical="top"/>
    </xf>
    <xf fontId="239" fillId="0" borderId="14" numFmtId="0" applyNumberFormat="1" applyFont="1" applyFill="1" applyBorder="1">
      <alignment horizontal="right" vertical="top"/>
    </xf>
    <xf fontId="239" fillId="0" borderId="14" numFmtId="0" applyNumberFormat="1" applyFont="1" applyFill="1" applyBorder="1">
      <alignment horizontal="right" vertical="top"/>
    </xf>
    <xf fontId="3" fillId="0" borderId="0" numFmtId="0" applyNumberFormat="1" applyFont="1" applyFill="1" applyBorder="1"/>
    <xf fontId="235" fillId="0" borderId="1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36" fillId="0" borderId="0" numFmtId="0" applyNumberFormat="1" applyFont="1" applyFill="1" applyBorder="1">
      <alignment horizontal="right" vertical="top"/>
    </xf>
    <xf fontId="239" fillId="0" borderId="14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5" fillId="0" borderId="34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top"/>
    </xf>
    <xf fontId="243" fillId="0" borderId="15" numFmtId="0" applyNumberFormat="1" applyFont="1" applyFill="1" applyBorder="1">
      <alignment horizontal="left" vertical="center"/>
    </xf>
    <xf fontId="243" fillId="0" borderId="15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center" vertical="top"/>
    </xf>
    <xf fontId="243" fillId="0" borderId="15" numFmtId="0" applyNumberFormat="1" applyFont="1" applyFill="1" applyBorder="1">
      <alignment horizontal="left" vertical="center"/>
    </xf>
    <xf fontId="243" fillId="0" borderId="15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center" vertical="top"/>
    </xf>
    <xf fontId="243" fillId="0" borderId="15" numFmtId="0" applyNumberFormat="1" applyFont="1" applyFill="1" applyBorder="1">
      <alignment horizontal="left" vertical="center"/>
    </xf>
    <xf fontId="243" fillId="0" borderId="15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center"/>
    </xf>
    <xf fontId="19" fillId="0" borderId="0" numFmtId="0" applyNumberFormat="1" applyFont="1" applyFill="1" applyBorder="1">
      <alignment horizontal="center" vertical="top"/>
    </xf>
    <xf fontId="241" fillId="0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center"/>
    </xf>
    <xf fontId="246" fillId="5" borderId="0" numFmtId="0" applyNumberFormat="1" applyFont="1" applyFill="1" applyBorder="1">
      <alignment horizontal="center" vertical="center"/>
    </xf>
    <xf fontId="246" fillId="5" borderId="0" numFmtId="0" applyNumberFormat="1" applyFont="1" applyFill="1" applyBorder="1">
      <alignment horizontal="center" vertical="center"/>
    </xf>
    <xf fontId="183" fillId="0" borderId="9" numFmtId="0" applyNumberFormat="1" applyFont="1" applyFill="1" applyBorder="1">
      <alignment horizontal="center"/>
    </xf>
    <xf fontId="231" fillId="0" borderId="14" numFmtId="0" applyNumberFormat="1" applyFont="1" applyFill="1" applyBorder="1">
      <alignment horizontal="center" vertical="center"/>
    </xf>
    <xf fontId="231" fillId="0" borderId="14" numFmtId="0" applyNumberFormat="1" applyFont="1" applyFill="1" applyBorder="1">
      <alignment horizontal="center" vertical="center"/>
    </xf>
    <xf fontId="238" fillId="0" borderId="9" numFmtId="0" applyNumberFormat="1" applyFont="1" applyFill="1" applyBorder="1">
      <alignment horizontal="center"/>
    </xf>
    <xf fontId="239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center"/>
    </xf>
    <xf fontId="243" fillId="0" borderId="0" numFmtId="0" applyNumberFormat="1" applyFont="1" applyFill="1" applyBorder="1">
      <alignment horizontal="right" vertical="center"/>
    </xf>
    <xf fontId="231" fillId="5" borderId="0" numFmtId="0" applyNumberFormat="1" applyFont="1" applyFill="1" applyBorder="1">
      <alignment horizontal="center" vertical="center"/>
    </xf>
    <xf fontId="243" fillId="0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center"/>
    </xf>
    <xf fontId="245" fillId="0" borderId="0" numFmtId="0" applyNumberFormat="1" applyFont="1" applyFill="1" applyBorder="1">
      <alignment horizontal="center" vertical="center"/>
    </xf>
    <xf fontId="245" fillId="0" borderId="0" numFmtId="0" applyNumberFormat="1" applyFont="1" applyFill="1" applyBorder="1">
      <alignment horizontal="center" vertical="center"/>
    </xf>
    <xf fontId="19" fillId="5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46" fillId="5" borderId="0" numFmtId="0" applyNumberFormat="1" applyFont="1" applyFill="1" applyBorder="1">
      <alignment horizontal="center" vertical="center"/>
    </xf>
    <xf fontId="246" fillId="5" borderId="0" numFmtId="0" applyNumberFormat="1" applyFont="1" applyFill="1" applyBorder="1">
      <alignment horizontal="center" vertical="center"/>
    </xf>
    <xf fontId="246" fillId="5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36" fillId="0" borderId="14" numFmtId="0" applyNumberFormat="1" applyFont="1" applyFill="1" applyBorder="1">
      <alignment horizontal="right" vertical="top"/>
    </xf>
    <xf fontId="236" fillId="0" borderId="0" numFmtId="0" applyNumberFormat="1" applyFont="1" applyFill="1" applyBorder="1">
      <alignment horizontal="right" vertical="center"/>
    </xf>
    <xf fontId="239" fillId="0" borderId="14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183" fillId="0" borderId="0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center" vertical="center"/>
    </xf>
    <xf fontId="239" fillId="0" borderId="14" numFmtId="0" applyNumberFormat="1" applyFont="1" applyFill="1" applyBorder="1">
      <alignment horizontal="left" vertical="top"/>
    </xf>
    <xf fontId="239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34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41" fillId="0" borderId="0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3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236" fillId="0" borderId="15" numFmtId="0" applyNumberFormat="1" applyFont="1" applyFill="1" applyBorder="1">
      <alignment horizontal="left" vertical="top"/>
    </xf>
    <xf fontId="236" fillId="0" borderId="15" numFmtId="0" applyNumberFormat="1" applyFont="1" applyFill="1" applyBorder="1">
      <alignment horizontal="left" vertical="top"/>
    </xf>
    <xf fontId="248" fillId="0" borderId="0" numFmtId="0" applyNumberFormat="1" applyFont="1" applyFill="1" applyBorder="1">
      <alignment horizontal="left" vertical="top"/>
    </xf>
    <xf fontId="239" fillId="0" borderId="0" numFmtId="0" applyNumberFormat="1" applyFont="1" applyFill="1" applyBorder="1">
      <alignment horizontal="left" vertical="center"/>
    </xf>
    <xf fontId="239" fillId="0" borderId="14" numFmtId="0" applyNumberFormat="1" applyFont="1" applyFill="1" applyBorder="1">
      <alignment horizontal="right" vertical="top"/>
    </xf>
    <xf fontId="235" fillId="0" borderId="49" numFmtId="0" applyNumberFormat="1" applyFont="1" applyFill="1" applyBorder="1">
      <alignment horizontal="center" vertical="center"/>
    </xf>
    <xf fontId="183" fillId="0" borderId="0" numFmtId="0" applyNumberFormat="1" applyFont="1" applyFill="1" applyBorder="1">
      <alignment horizontal="left" vertical="top"/>
    </xf>
    <xf fontId="231" fillId="0" borderId="34" numFmtId="0" applyNumberFormat="1" applyFont="1" applyFill="1" applyBorder="1">
      <alignment horizontal="center" vertical="center"/>
    </xf>
    <xf fontId="239" fillId="0" borderId="14" numFmtId="0" applyNumberFormat="1" applyFont="1" applyFill="1" applyBorder="1">
      <alignment horizontal="right" vertical="top"/>
    </xf>
    <xf fontId="236" fillId="0" borderId="0" numFmtId="0" applyNumberFormat="1" applyFont="1" applyFill="1" applyBorder="1">
      <alignment horizontal="right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41" fillId="0" borderId="0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248" fillId="0" borderId="15" numFmtId="0" applyNumberFormat="1" applyFont="1" applyFill="1" applyBorder="1">
      <alignment horizontal="right" vertical="top"/>
    </xf>
    <xf fontId="248" fillId="0" borderId="15" numFmtId="0" applyNumberFormat="1" applyFont="1" applyFill="1" applyBorder="1">
      <alignment horizontal="right" vertical="top"/>
    </xf>
    <xf fontId="236" fillId="0" borderId="0" numFmtId="0" applyNumberFormat="1" applyFont="1" applyFill="1" applyBorder="1">
      <alignment horizontal="right" vertical="center"/>
    </xf>
    <xf fontId="232" fillId="0" borderId="0" numFmtId="0" applyNumberFormat="1" applyFont="1" applyFill="1" applyBorder="1">
      <alignment horizontal="right" vertical="top"/>
    </xf>
    <xf fontId="248" fillId="0" borderId="0" numFmtId="0" applyNumberFormat="1" applyFont="1" applyFill="1" applyBorder="1">
      <alignment horizontal="right" vertical="top"/>
    </xf>
    <xf fontId="239" fillId="0" borderId="9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6" fillId="0" borderId="14" numFmtId="0" applyNumberFormat="1" applyFont="1" applyFill="1" applyBorder="1">
      <alignment horizontal="right" vertical="top"/>
    </xf>
    <xf fontId="236" fillId="0" borderId="0" numFmtId="0" applyNumberFormat="1" applyFont="1" applyFill="1" applyBorder="1">
      <alignment horizontal="right" vertical="center"/>
    </xf>
    <xf fontId="236" fillId="0" borderId="0" numFmtId="0" applyNumberFormat="1" applyFont="1" applyFill="1" applyBorder="1">
      <alignment horizontal="left" vertical="top"/>
    </xf>
    <xf fontId="232" fillId="0" borderId="0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9" fillId="0" borderId="0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236" fillId="0" borderId="0" numFmtId="0" applyNumberFormat="1" applyFont="1" applyFill="1" applyBorder="1">
      <alignment horizontal="right" vertical="center"/>
    </xf>
    <xf fontId="235" fillId="0" borderId="14" numFmtId="0" applyNumberFormat="1" applyFont="1" applyFill="1" applyBorder="1">
      <alignment horizontal="center" vertical="center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1" fillId="0" borderId="0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6" fillId="0" borderId="15" numFmtId="0" applyNumberFormat="1" applyFont="1" applyFill="1" applyBorder="1">
      <alignment horizontal="right" vertical="top"/>
    </xf>
    <xf fontId="236" fillId="0" borderId="15" numFmtId="0" applyNumberFormat="1" applyFont="1" applyFill="1" applyBorder="1">
      <alignment horizontal="right" vertical="top"/>
    </xf>
    <xf fontId="239" fillId="0" borderId="0" numFmtId="0" applyNumberFormat="1" applyFont="1" applyFill="1" applyBorder="1">
      <alignment horizontal="left" vertical="center"/>
    </xf>
    <xf fontId="239" fillId="0" borderId="14" numFmtId="0" applyNumberFormat="1" applyFont="1" applyFill="1" applyBorder="1">
      <alignment horizontal="left" vertical="top"/>
    </xf>
    <xf fontId="232" fillId="0" borderId="0" numFmtId="0" applyNumberFormat="1" applyFont="1" applyFill="1" applyBorder="1">
      <alignment horizontal="right" vertical="top"/>
    </xf>
    <xf fontId="236" fillId="0" borderId="0" numFmtId="0" applyNumberFormat="1" applyFont="1" applyFill="1" applyBorder="1">
      <alignment horizontal="right" vertical="top"/>
    </xf>
    <xf fontId="239" fillId="0" borderId="14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center" vertical="center"/>
    </xf>
    <xf fontId="243" fillId="0" borderId="15" numFmtId="0" applyNumberFormat="1" applyFont="1" applyFill="1" applyBorder="1">
      <alignment horizontal="right" vertical="top"/>
    </xf>
    <xf fontId="239" fillId="0" borderId="0" numFmtId="0" applyNumberFormat="1" applyFont="1" applyFill="1" applyBorder="1">
      <alignment horizontal="left" vertical="center"/>
    </xf>
    <xf fontId="232" fillId="0" borderId="0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right" vertical="top"/>
    </xf>
    <xf fontId="239" fillId="0" borderId="9" numFmtId="0" applyNumberFormat="1" applyFont="1" applyFill="1" applyBorder="1">
      <alignment horizontal="left" vertical="center"/>
    </xf>
    <xf fontId="243" fillId="0" borderId="15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right" vertical="top"/>
    </xf>
    <xf fontId="235" fillId="0" borderId="3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41" fillId="0" borderId="0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48" fillId="0" borderId="0" numFmtId="0" applyNumberFormat="1" applyFont="1" applyFill="1" applyBorder="1">
      <alignment horizontal="right" vertical="top"/>
    </xf>
    <xf fontId="239" fillId="0" borderId="9" numFmtId="0" applyNumberFormat="1" applyFont="1" applyFill="1" applyBorder="1">
      <alignment horizontal="left" vertical="center"/>
    </xf>
    <xf fontId="239" fillId="0" borderId="9" numFmtId="0" applyNumberFormat="1" applyFont="1" applyFill="1" applyBorder="1">
      <alignment horizontal="left" vertical="center"/>
    </xf>
    <xf fontId="239" fillId="0" borderId="0" numFmtId="0" applyNumberFormat="1" applyFont="1" applyFill="1" applyBorder="1">
      <alignment horizontal="left" vertical="center"/>
    </xf>
    <xf fontId="239" fillId="0" borderId="9" numFmtId="0" applyNumberFormat="1" applyFont="1" applyFill="1" applyBorder="1">
      <alignment horizontal="left" vertical="center"/>
    </xf>
    <xf fontId="243" fillId="0" borderId="9" numFmtId="0" applyNumberFormat="1" applyFont="1" applyFill="1" applyBorder="1">
      <alignment horizontal="center" vertical="center"/>
    </xf>
    <xf fontId="231" fillId="0" borderId="34" numFmtId="0" applyNumberFormat="1" applyFont="1" applyFill="1" applyBorder="1">
      <alignment horizontal="center" vertical="center"/>
    </xf>
    <xf fontId="243" fillId="0" borderId="9" numFmtId="0" applyNumberFormat="1" applyFont="1" applyFill="1" applyBorder="1">
      <alignment horizontal="center" vertical="center"/>
    </xf>
    <xf fontId="235" fillId="0" borderId="0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center" vertical="center"/>
    </xf>
    <xf fontId="239" fillId="0" borderId="9" numFmtId="0" applyNumberFormat="1" applyFont="1" applyFill="1" applyBorder="1">
      <alignment horizontal="left" vertical="center"/>
    </xf>
    <xf fontId="239" fillId="0" borderId="9" numFmtId="0" applyNumberFormat="1" applyFont="1" applyFill="1" applyBorder="1">
      <alignment horizontal="left" vertical="center"/>
    </xf>
    <xf fontId="236" fillId="0" borderId="0" numFmtId="0" applyNumberFormat="1" applyFont="1" applyFill="1" applyBorder="1">
      <alignment horizontal="right" vertical="center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35" fillId="0" borderId="34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9" fillId="0" borderId="9" numFmtId="0" applyNumberFormat="1" applyFont="1" applyFill="1" applyBorder="1">
      <alignment horizontal="left" vertical="center"/>
    </xf>
    <xf fontId="235" fillId="0" borderId="49" numFmtId="0" applyNumberFormat="1" applyFont="1" applyFill="1" applyBorder="1">
      <alignment horizontal="center" vertical="center"/>
    </xf>
    <xf fontId="241" fillId="0" borderId="0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236" fillId="0" borderId="0" numFmtId="0" applyNumberFormat="1" applyFont="1" applyFill="1" applyBorder="1">
      <alignment horizontal="right" vertical="top"/>
    </xf>
    <xf fontId="239" fillId="0" borderId="14" numFmtId="0" applyNumberFormat="1" applyFont="1" applyFill="1" applyBorder="1">
      <alignment horizontal="right" vertical="top"/>
    </xf>
    <xf fontId="239" fillId="0" borderId="9" numFmtId="0" applyNumberFormat="1" applyFont="1" applyFill="1" applyBorder="1">
      <alignment horizontal="left" vertical="center"/>
    </xf>
    <xf fontId="236" fillId="0" borderId="0" numFmtId="0" applyNumberFormat="1" applyFont="1" applyFill="1" applyBorder="1">
      <alignment horizontal="right" vertical="top"/>
    </xf>
    <xf fontId="248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center"/>
    </xf>
    <xf fontId="236" fillId="0" borderId="14" numFmtId="0" applyNumberFormat="1" applyFont="1" applyFill="1" applyBorder="1">
      <alignment horizontal="right" vertical="top"/>
    </xf>
    <xf fontId="239" fillId="0" borderId="9" numFmtId="0" applyNumberFormat="1" applyFont="1" applyFill="1" applyBorder="1">
      <alignment horizontal="left" vertical="center"/>
    </xf>
    <xf fontId="236" fillId="0" borderId="0" numFmtId="0" applyNumberFormat="1" applyFont="1" applyFill="1" applyBorder="1">
      <alignment horizontal="right" vertical="center"/>
    </xf>
    <xf fontId="235" fillId="0" borderId="14" numFmtId="0" applyNumberFormat="1" applyFont="1" applyFill="1" applyBorder="1">
      <alignment horizontal="center" vertical="top"/>
    </xf>
    <xf fontId="243" fillId="0" borderId="9" numFmtId="0" applyNumberFormat="1" applyFont="1" applyFill="1" applyBorder="1">
      <alignment horizontal="center" vertical="center"/>
    </xf>
    <xf fontId="235" fillId="0" borderId="0" numFmtId="0" applyNumberFormat="1" applyFont="1" applyFill="1" applyBorder="1">
      <alignment horizontal="center" vertical="top"/>
    </xf>
    <xf fontId="235" fillId="0" borderId="0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center" vertical="center"/>
    </xf>
    <xf fontId="236" fillId="0" borderId="0" numFmtId="0" applyNumberFormat="1" applyFont="1" applyFill="1" applyBorder="1">
      <alignment horizontal="right" vertical="top"/>
    </xf>
    <xf fontId="235" fillId="0" borderId="3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top"/>
    </xf>
    <xf fontId="235" fillId="0" borderId="0" numFmtId="0" applyNumberFormat="1" applyFont="1" applyFill="1" applyBorder="1">
      <alignment horizontal="center" vertical="top"/>
    </xf>
    <xf fontId="235" fillId="0" borderId="3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43" fillId="0" borderId="9" numFmtId="0" applyNumberFormat="1" applyFont="1" applyFill="1" applyBorder="1">
      <alignment horizontal="center" vertical="center"/>
    </xf>
    <xf fontId="243" fillId="0" borderId="9" numFmtId="0" applyNumberFormat="1" applyFont="1" applyFill="1" applyBorder="1">
      <alignment horizontal="center" vertical="center"/>
    </xf>
    <xf fontId="249" fillId="0" borderId="49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6" fillId="0" borderId="0" numFmtId="0" applyNumberFormat="1" applyFont="1" applyFill="1" applyBorder="1">
      <alignment horizontal="right" vertical="top"/>
    </xf>
    <xf fontId="231" fillId="0" borderId="9" numFmtId="0" applyNumberFormat="1" applyFont="1" applyFill="1" applyBorder="1">
      <alignment horizontal="left" vertical="center"/>
    </xf>
    <xf fontId="239" fillId="0" borderId="0" numFmtId="0" applyNumberFormat="1" applyFont="1" applyFill="1" applyBorder="1">
      <alignment horizontal="right" vertical="center"/>
    </xf>
    <xf fontId="239" fillId="0" borderId="14" numFmtId="0" applyNumberFormat="1" applyFont="1" applyFill="1" applyBorder="1">
      <alignment horizontal="right" vertical="top"/>
    </xf>
    <xf fontId="232" fillId="0" borderId="0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center" vertical="top"/>
    </xf>
    <xf fontId="235" fillId="0" borderId="0" numFmtId="0" applyNumberFormat="1" applyFont="1" applyFill="1" applyBorder="1">
      <alignment horizontal="left" vertical="top"/>
    </xf>
    <xf fontId="235" fillId="0" borderId="3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left" vertical="top"/>
    </xf>
    <xf fontId="235" fillId="0" borderId="3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top"/>
    </xf>
    <xf fontId="243" fillId="0" borderId="9" numFmtId="0" applyNumberFormat="1" applyFont="1" applyFill="1" applyBorder="1">
      <alignment horizontal="center" vertical="center"/>
    </xf>
    <xf fontId="239" fillId="0" borderId="0" numFmtId="0" applyNumberFormat="1" applyFont="1" applyFill="1" applyBorder="1">
      <alignment horizontal="right" vertical="center"/>
    </xf>
    <xf fontId="249" fillId="0" borderId="14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43" fillId="0" borderId="9" numFmtId="0" applyNumberFormat="1" applyFont="1" applyFill="1" applyBorder="1">
      <alignment horizontal="center" vertical="center"/>
    </xf>
    <xf fontId="243" fillId="0" borderId="9" numFmtId="0" applyNumberFormat="1" applyFont="1" applyFill="1" applyBorder="1">
      <alignment horizontal="center" vertical="center"/>
    </xf>
    <xf fontId="243" fillId="0" borderId="9" numFmtId="0" applyNumberFormat="1" applyFont="1" applyFill="1" applyBorder="1">
      <alignment horizontal="center" vertical="center"/>
    </xf>
    <xf fontId="243" fillId="0" borderId="9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center" vertical="top"/>
    </xf>
    <xf fontId="239" fillId="0" borderId="0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43" fillId="0" borderId="15" numFmtId="0" applyNumberFormat="1" applyFont="1" applyFill="1" applyBorder="1">
      <alignment horizontal="left" vertical="top"/>
    </xf>
    <xf fontId="235" fillId="0" borderId="34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49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left" vertical="top"/>
    </xf>
    <xf fontId="239" fillId="0" borderId="0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35" fillId="0" borderId="49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235" fillId="0" borderId="0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3" fillId="0" borderId="0" numFmtId="0" applyNumberFormat="1" applyFont="1" applyFill="1" applyBorder="1"/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right" vertical="top"/>
    </xf>
    <xf fontId="239" fillId="0" borderId="9" numFmtId="0" applyNumberFormat="1" applyFont="1" applyFill="1" applyBorder="1">
      <alignment horizontal="left" vertical="center"/>
    </xf>
    <xf fontId="231" fillId="0" borderId="14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43" fillId="0" borderId="15" numFmtId="0" applyNumberFormat="1" applyFont="1" applyFill="1" applyBorder="1">
      <alignment horizontal="left" vertical="top"/>
    </xf>
    <xf fontId="235" fillId="0" borderId="3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35" fillId="0" borderId="3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19" fillId="5" borderId="0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246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9" fillId="0" borderId="0" numFmtId="0" applyNumberFormat="1" applyFont="1" applyFill="1" applyBorder="1">
      <alignment horizontal="left" vertical="top"/>
    </xf>
    <xf fontId="239" fillId="0" borderId="0" numFmtId="0" applyNumberFormat="1" applyFont="1" applyFill="1" applyBorder="1">
      <alignment horizontal="center" vertical="top"/>
    </xf>
    <xf fontId="3" fillId="0" borderId="0" numFmtId="0" applyNumberFormat="1" applyFont="1" applyFill="1" applyBorder="1"/>
    <xf fontId="19" fillId="5" borderId="0" numFmtId="0" applyNumberFormat="1" applyFont="1" applyFill="1" applyBorder="1">
      <alignment horizontal="center" vertical="center"/>
    </xf>
    <xf fontId="183" fillId="0" borderId="0" numFmtId="0" applyNumberFormat="1" applyFont="1" applyFill="1" applyBorder="1">
      <alignment horizontal="center" vertical="center"/>
    </xf>
    <xf fontId="19" fillId="5" borderId="0" numFmtId="0" applyNumberFormat="1" applyFont="1" applyFill="1" applyBorder="1">
      <alignment horizontal="center" vertical="center"/>
    </xf>
    <xf fontId="19" fillId="5" borderId="0" numFmtId="0" applyNumberFormat="1" applyFont="1" applyFill="1" applyBorder="1">
      <alignment horizontal="center" vertical="center"/>
    </xf>
    <xf fontId="19" fillId="5" borderId="0" numFmtId="0" applyNumberFormat="1" applyFont="1" applyFill="1" applyBorder="1">
      <alignment horizontal="center" vertical="center"/>
    </xf>
    <xf fontId="19" fillId="5" borderId="0" numFmtId="0" applyNumberFormat="1" applyFont="1" applyFill="1" applyBorder="1">
      <alignment horizontal="center" vertical="center"/>
    </xf>
    <xf fontId="19" fillId="5" borderId="0" numFmtId="0" applyNumberFormat="1" applyFont="1" applyFill="1" applyBorder="1">
      <alignment horizontal="center" vertical="center"/>
    </xf>
    <xf fontId="19" fillId="5" borderId="0" numFmtId="0" applyNumberFormat="1" applyFont="1" applyFill="1" applyBorder="1">
      <alignment horizontal="center" vertical="center"/>
    </xf>
    <xf fontId="19" fillId="5" borderId="0" numFmtId="0" applyNumberFormat="1" applyFont="1" applyFill="1" applyBorder="1">
      <alignment horizontal="center" vertical="center"/>
    </xf>
    <xf fontId="19" fillId="5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183" fillId="0" borderId="0" numFmtId="0" applyNumberFormat="1" applyFont="1" applyFill="1" applyBorder="1">
      <alignment horizontal="center" vertical="center"/>
    </xf>
    <xf fontId="193" fillId="0" borderId="0" numFmtId="0" applyNumberFormat="1" applyFont="1" applyFill="1" applyBorder="1">
      <alignment horizontal="left" vertical="top"/>
    </xf>
    <xf fontId="183" fillId="0" borderId="0" numFmtId="0" applyNumberFormat="1" applyFont="1" applyFill="1" applyBorder="1">
      <alignment horizontal="left" vertical="top"/>
    </xf>
    <xf fontId="183" fillId="0" borderId="0" numFmtId="0" applyNumberFormat="1" applyFont="1" applyFill="1" applyBorder="1">
      <alignment horizontal="left" vertical="top"/>
    </xf>
    <xf fontId="183" fillId="0" borderId="0" numFmtId="0" applyNumberFormat="1" applyFont="1" applyFill="1" applyBorder="1">
      <alignment horizontal="left" vertical="top"/>
    </xf>
    <xf fontId="66" fillId="5" borderId="0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1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right" vertical="top"/>
    </xf>
    <xf fontId="239" fillId="0" borderId="2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50" fillId="0" borderId="0" numFmtId="0" applyNumberFormat="1" applyFont="1" applyFill="1" applyBorder="1">
      <alignment horizontal="right" vertical="top"/>
    </xf>
    <xf fontId="235" fillId="0" borderId="34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left" vertical="top"/>
    </xf>
    <xf fontId="243" fillId="0" borderId="9" numFmtId="0" applyNumberFormat="1" applyFont="1" applyFill="1" applyBorder="1">
      <alignment horizontal="center" vertical="center"/>
    </xf>
    <xf fontId="231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43" fillId="0" borderId="9" numFmtId="0" applyNumberFormat="1" applyFont="1" applyFill="1" applyBorder="1">
      <alignment horizontal="center" vertical="center"/>
    </xf>
    <xf fontId="243" fillId="0" borderId="9" numFmtId="0" applyNumberFormat="1" applyFont="1" applyFill="1" applyBorder="1">
      <alignment horizontal="center" vertical="center"/>
    </xf>
    <xf fontId="243" fillId="0" borderId="9" numFmtId="0" applyNumberFormat="1" applyFont="1" applyFill="1" applyBorder="1">
      <alignment horizontal="center" vertical="center"/>
    </xf>
    <xf fontId="243" fillId="0" borderId="9" numFmtId="0" applyNumberFormat="1" applyFont="1" applyFill="1" applyBorder="1">
      <alignment horizontal="center" vertical="center"/>
    </xf>
    <xf fontId="243" fillId="0" borderId="0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left" vertical="top"/>
    </xf>
    <xf fontId="239" fillId="0" borderId="9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right" vertical="top"/>
    </xf>
    <xf fontId="243" fillId="0" borderId="9" numFmtId="0" applyNumberFormat="1" applyFont="1" applyFill="1" applyBorder="1">
      <alignment horizontal="center" vertical="center"/>
    </xf>
    <xf fontId="243" fillId="0" borderId="15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left" vertical="top"/>
    </xf>
    <xf fontId="243" fillId="0" borderId="9" numFmtId="0" applyNumberFormat="1" applyFont="1" applyFill="1" applyBorder="1">
      <alignment horizontal="center" vertical="center"/>
    </xf>
    <xf fontId="243" fillId="0" borderId="9" numFmtId="0" applyNumberFormat="1" applyFont="1" applyFill="1" applyBorder="1">
      <alignment horizontal="center" vertical="center"/>
    </xf>
    <xf fontId="243" fillId="0" borderId="9" numFmtId="0" applyNumberFormat="1" applyFont="1" applyFill="1" applyBorder="1">
      <alignment horizontal="center" vertical="center"/>
    </xf>
    <xf fontId="243" fillId="0" borderId="9" numFmtId="0" applyNumberFormat="1" applyFont="1" applyFill="1" applyBorder="1">
      <alignment horizontal="center" vertical="center"/>
    </xf>
    <xf fontId="243" fillId="0" borderId="9" numFmtId="0" applyNumberFormat="1" applyFont="1" applyFill="1" applyBorder="1">
      <alignment horizontal="center" vertical="center"/>
    </xf>
    <xf fontId="243" fillId="0" borderId="0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center" vertical="top"/>
    </xf>
    <xf fontId="231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0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43" fillId="0" borderId="9" numFmtId="0" applyNumberFormat="1" applyFont="1" applyFill="1" applyBorder="1">
      <alignment horizontal="center" vertical="center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0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43" fillId="0" borderId="9" numFmtId="0" applyNumberFormat="1" applyFont="1" applyFill="1" applyBorder="1">
      <alignment horizontal="center" vertical="center"/>
    </xf>
    <xf fontId="249" fillId="0" borderId="14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center" vertical="top"/>
    </xf>
    <xf fontId="231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center" vertical="top"/>
    </xf>
    <xf fontId="249" fillId="0" borderId="34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center"/>
    </xf>
    <xf fontId="243" fillId="0" borderId="14" numFmtId="0" applyNumberFormat="1" applyFont="1" applyFill="1" applyBorder="1">
      <alignment horizontal="right" vertical="top"/>
    </xf>
    <xf fontId="243" fillId="0" borderId="9" numFmtId="0" applyNumberFormat="1" applyFont="1" applyFill="1" applyBorder="1">
      <alignment horizontal="center" vertical="center"/>
    </xf>
    <xf fontId="243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right" vertical="center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50" fillId="0" borderId="15" numFmtId="0" applyNumberFormat="1" applyFont="1" applyFill="1" applyBorder="1">
      <alignment horizontal="right" vertical="top"/>
    </xf>
    <xf fontId="249" fillId="0" borderId="34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right" vertical="center"/>
    </xf>
    <xf fontId="235" fillId="0" borderId="14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right" vertical="center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center" vertical="top"/>
    </xf>
    <xf fontId="235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center"/>
    </xf>
    <xf fontId="249" fillId="0" borderId="49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right" vertical="top"/>
    </xf>
    <xf fontId="249" fillId="0" borderId="14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1" fillId="0" borderId="9" numFmtId="0" applyNumberFormat="1" applyFont="1" applyFill="1" applyBorder="1">
      <alignment horizontal="left" vertical="center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31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center"/>
    </xf>
    <xf fontId="231" fillId="0" borderId="9" numFmtId="0" applyNumberFormat="1" applyFont="1" applyFill="1" applyBorder="1">
      <alignment horizontal="left" vertical="center"/>
    </xf>
    <xf fontId="243" fillId="0" borderId="9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9" fillId="0" borderId="14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5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center" vertical="top"/>
    </xf>
    <xf fontId="243" fillId="0" borderId="15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49" fillId="0" borderId="14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5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center" vertical="top"/>
    </xf>
    <xf fontId="243" fillId="0" borderId="15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left" vertical="top"/>
    </xf>
    <xf fontId="249" fillId="0" borderId="34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243" fillId="5" borderId="0" numFmtId="0" applyNumberFormat="1" applyFont="1" applyFill="1" applyBorder="1">
      <alignment horizontal="center" vertical="center"/>
    </xf>
    <xf fontId="243" fillId="5" borderId="0" numFmtId="0" applyNumberFormat="1" applyFont="1" applyFill="1" applyBorder="1">
      <alignment horizontal="center" vertical="center"/>
    </xf>
    <xf fontId="243" fillId="5" borderId="0" numFmtId="0" applyNumberFormat="1" applyFont="1" applyFill="1" applyBorder="1">
      <alignment horizontal="center" vertical="center"/>
    </xf>
    <xf fontId="245" fillId="0" borderId="0" numFmtId="0" applyNumberFormat="1" applyFont="1" applyFill="1" applyBorder="1">
      <alignment horizontal="center"/>
    </xf>
    <xf fontId="239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51" fillId="0" borderId="0" numFmtId="0" applyNumberFormat="1" applyFont="1" applyFill="1" applyBorder="1">
      <alignment horizontal="center"/>
    </xf>
    <xf fontId="3" fillId="0" borderId="0" numFmtId="0" applyNumberFormat="1" applyFont="1" applyFill="1" applyBorder="1"/>
    <xf fontId="66" fillId="5" borderId="0" numFmtId="0" applyNumberFormat="1" applyFont="1" applyFill="1" applyBorder="1">
      <alignment horizontal="center" vertical="center"/>
    </xf>
    <xf fontId="183" fillId="0" borderId="0" numFmtId="0" applyNumberFormat="1" applyFont="1" applyFill="1" applyBorder="1">
      <alignment horizontal="left" vertical="center"/>
    </xf>
    <xf fontId="66" fillId="5" borderId="0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3" fillId="0" borderId="0" numFmtId="0" applyNumberFormat="1" applyFont="1" applyFill="1" applyBorder="1"/>
    <xf fontId="66" fillId="0" borderId="0" numFmtId="0" applyNumberFormat="1" applyFont="1" applyFill="1" applyBorder="1">
      <alignment horizontal="center" vertical="center"/>
    </xf>
    <xf fontId="66" fillId="5" borderId="0" numFmtId="0" applyNumberFormat="1" applyFont="1" applyFill="1" applyBorder="1">
      <alignment horizontal="center" vertical="center"/>
    </xf>
    <xf fontId="183" fillId="0" borderId="0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43" fillId="5" borderId="0" numFmtId="0" applyNumberFormat="1" applyFont="1" applyFill="1" applyBorder="1">
      <alignment horizontal="center" vertical="center"/>
    </xf>
    <xf fontId="243" fillId="5" borderId="0" numFmtId="0" applyNumberFormat="1" applyFont="1" applyFill="1" applyBorder="1">
      <alignment horizontal="center" vertical="center"/>
    </xf>
    <xf fontId="243" fillId="5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1" fillId="0" borderId="14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left" vertical="top"/>
    </xf>
    <xf fontId="231" fillId="0" borderId="9" numFmtId="0" applyNumberFormat="1" applyFont="1" applyFill="1" applyBorder="1">
      <alignment horizontal="left" vertical="center"/>
    </xf>
    <xf fontId="243" fillId="0" borderId="9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center"/>
    </xf>
    <xf fontId="231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center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1" fillId="0" borderId="14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center" vertical="top"/>
    </xf>
    <xf fontId="243" fillId="0" borderId="0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center" vertical="top"/>
    </xf>
    <xf fontId="235" fillId="0" borderId="0" numFmtId="0" applyNumberFormat="1" applyFont="1" applyFill="1" applyBorder="1">
      <alignment horizontal="right" vertical="top"/>
    </xf>
    <xf fontId="3" fillId="0" borderId="0" numFmtId="0" applyNumberFormat="1" applyFont="1" applyFill="1" applyBorder="1"/>
    <xf fontId="243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top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right" vertical="center"/>
    </xf>
    <xf fontId="231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center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49" fillId="0" borderId="0" numFmtId="0" applyNumberFormat="1" applyFont="1" applyFill="1" applyBorder="1">
      <alignment horizontal="right" vertical="top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right" vertical="top"/>
    </xf>
    <xf fontId="249" fillId="0" borderId="0" numFmtId="0" applyNumberFormat="1" applyFont="1" applyFill="1" applyBorder="1">
      <alignment horizontal="right" vertical="top"/>
    </xf>
    <xf fontId="3" fillId="0" borderId="0" numFmtId="0" applyNumberFormat="1" applyFont="1" applyFill="1" applyBorder="1"/>
    <xf fontId="231" fillId="0" borderId="14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center"/>
    </xf>
    <xf fontId="243" fillId="0" borderId="0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49" fillId="0" borderId="0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43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left" vertical="top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43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52" fillId="0" borderId="15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center" vertical="top"/>
    </xf>
    <xf fontId="235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center"/>
    </xf>
    <xf fontId="243" fillId="0" borderId="14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43" fillId="0" borderId="14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center"/>
    </xf>
    <xf fontId="243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52" fillId="0" borderId="15" numFmtId="0" applyNumberFormat="1" applyFont="1" applyFill="1" applyBorder="1">
      <alignment horizontal="right" vertical="top"/>
    </xf>
    <xf fontId="243" fillId="0" borderId="14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left" vertical="top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right" vertical="center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43" fillId="0" borderId="14" numFmtId="0" applyNumberFormat="1" applyFont="1" applyFill="1" applyBorder="1">
      <alignment horizontal="right" vertical="top"/>
    </xf>
    <xf fontId="231" fillId="0" borderId="9" numFmtId="0" applyNumberFormat="1" applyFont="1" applyFill="1" applyBorder="1">
      <alignment horizontal="left" vertical="center"/>
    </xf>
    <xf fontId="243" fillId="0" borderId="15" numFmtId="0" applyNumberFormat="1" applyFont="1" applyFill="1" applyBorder="1">
      <alignment horizontal="right" vertical="top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183" fillId="0" borderId="0" numFmtId="0" applyNumberFormat="1" applyFont="1" applyFill="1" applyBorder="1">
      <alignment horizontal="center" vertical="center"/>
    </xf>
    <xf fontId="231" fillId="0" borderId="14" numFmtId="0" applyNumberFormat="1" applyFont="1" applyFill="1" applyBorder="1">
      <alignment horizontal="center" vertical="center"/>
    </xf>
    <xf fontId="231" fillId="0" borderId="14" numFmtId="0" applyNumberFormat="1" applyFont="1" applyFill="1" applyBorder="1">
      <alignment horizontal="center" vertical="center"/>
    </xf>
    <xf fontId="231" fillId="0" borderId="14" numFmtId="0" applyNumberFormat="1" applyFont="1" applyFill="1" applyBorder="1">
      <alignment horizontal="center" vertical="center"/>
    </xf>
    <xf fontId="238" fillId="0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53" fillId="0" borderId="0" numFmtId="0" applyNumberFormat="1" applyFont="1" applyFill="1" applyBorder="1">
      <alignment horizontal="center" vertical="center"/>
    </xf>
    <xf fontId="231" fillId="0" borderId="14" numFmtId="0" applyNumberFormat="1" applyFont="1" applyFill="1" applyBorder="1">
      <alignment horizontal="right" vertical="center"/>
    </xf>
    <xf fontId="231" fillId="0" borderId="14" numFmtId="0" applyNumberFormat="1" applyFont="1" applyFill="1" applyBorder="1">
      <alignment horizontal="right" vertical="center"/>
    </xf>
    <xf fontId="238" fillId="0" borderId="0" numFmtId="0" applyNumberFormat="1" applyFont="1" applyFill="1" applyBorder="1">
      <alignment horizontal="left"/>
    </xf>
    <xf fontId="183" fillId="0" borderId="0" numFmtId="0" applyNumberFormat="1" applyFont="1" applyFill="1" applyBorder="1">
      <alignment horizontal="left" vertical="center"/>
    </xf>
    <xf fontId="243" fillId="0" borderId="0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183" fillId="0" borderId="0" numFmtId="0" applyNumberFormat="1" applyFont="1" applyFill="1" applyBorder="1">
      <alignment horizontal="left" vertical="center"/>
    </xf>
    <xf fontId="238" fillId="0" borderId="0" numFmtId="0" applyNumberFormat="1" applyFont="1" applyFill="1" applyBorder="1">
      <alignment horizontal="left"/>
    </xf>
    <xf fontId="231" fillId="5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3" fillId="0" borderId="0" numFmtId="0" applyNumberFormat="1" applyFont="1" applyFill="1" applyBorder="1"/>
    <xf fontId="183" fillId="0" borderId="0" numFmtId="0" applyNumberFormat="1" applyFont="1" applyFill="1" applyBorder="1">
      <alignment horizontal="left"/>
    </xf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5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43" fillId="0" borderId="0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5" fillId="0" borderId="0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43" fillId="0" borderId="14" numFmtId="0" applyNumberFormat="1" applyFont="1" applyFill="1" applyBorder="1">
      <alignment horizontal="right" vertical="top"/>
    </xf>
    <xf fontId="235" fillId="0" borderId="14" numFmtId="0" applyNumberFormat="1" applyFont="1" applyFill="1" applyBorder="1">
      <alignment horizontal="center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5" fillId="0" borderId="14" numFmtId="0" applyNumberFormat="1" applyFont="1" applyFill="1" applyBorder="1">
      <alignment horizontal="left" vertical="top"/>
    </xf>
    <xf fontId="231" fillId="0" borderId="9" numFmtId="0" applyNumberFormat="1" applyFont="1" applyFill="1" applyBorder="1">
      <alignment horizontal="left" vertical="center"/>
    </xf>
    <xf fontId="231" fillId="0" borderId="9" numFmtId="0" applyNumberFormat="1" applyFont="1" applyFill="1" applyBorder="1">
      <alignment horizontal="left" vertical="center"/>
    </xf>
    <xf fontId="231" fillId="0" borderId="9" numFmtId="0" applyNumberFormat="1" applyFont="1" applyFill="1" applyBorder="1">
      <alignment horizontal="left" vertical="center"/>
    </xf>
    <xf fontId="231" fillId="0" borderId="9" numFmtId="0" applyNumberFormat="1" applyFont="1" applyFill="1" applyBorder="1">
      <alignment horizontal="left" vertical="center"/>
    </xf>
    <xf fontId="231" fillId="0" borderId="9" numFmtId="0" applyNumberFormat="1" applyFont="1" applyFill="1" applyBorder="1">
      <alignment horizontal="left" vertical="center"/>
    </xf>
    <xf fontId="231" fillId="0" borderId="9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center" vertical="top"/>
    </xf>
    <xf fontId="243" fillId="0" borderId="0" numFmtId="0" applyNumberFormat="1" applyFont="1" applyFill="1" applyBorder="1">
      <alignment horizontal="right" vertical="top"/>
    </xf>
    <xf fontId="231" fillId="0" borderId="9" numFmtId="0" applyNumberFormat="1" applyFont="1" applyFill="1" applyBorder="1">
      <alignment horizontal="left" vertical="center"/>
    </xf>
    <xf fontId="231" fillId="0" borderId="9" numFmtId="0" applyNumberFormat="1" applyFont="1" applyFill="1" applyBorder="1">
      <alignment horizontal="left" vertical="center"/>
    </xf>
    <xf fontId="235" fillId="0" borderId="14" numFmtId="0" applyNumberFormat="1" applyFont="1" applyFill="1" applyBorder="1">
      <alignment horizontal="left" vertical="top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center"/>
    </xf>
    <xf fontId="235" fillId="0" borderId="14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center"/>
    </xf>
    <xf fontId="243" fillId="0" borderId="0" numFmtId="0" applyNumberFormat="1" applyFont="1" applyFill="1" applyBorder="1">
      <alignment horizontal="right" vertical="top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right" vertical="center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43" fillId="0" borderId="14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9" numFmtId="0" applyNumberFormat="1" applyFont="1" applyFill="1" applyBorder="1">
      <alignment horizontal="left" vertical="center"/>
    </xf>
    <xf fontId="231" fillId="0" borderId="9" numFmtId="0" applyNumberFormat="1" applyFont="1" applyFill="1" applyBorder="1">
      <alignment horizontal="left" vertical="center"/>
    </xf>
    <xf fontId="231" fillId="0" borderId="9" numFmtId="0" applyNumberFormat="1" applyFont="1" applyFill="1" applyBorder="1">
      <alignment horizontal="left" vertical="center"/>
    </xf>
    <xf fontId="231" fillId="0" borderId="9" numFmtId="0" applyNumberFormat="1" applyFont="1" applyFill="1" applyBorder="1">
      <alignment horizontal="left" vertical="center"/>
    </xf>
    <xf fontId="231" fillId="0" borderId="9" numFmtId="0" applyNumberFormat="1" applyFont="1" applyFill="1" applyBorder="1">
      <alignment horizontal="left" vertical="center"/>
    </xf>
    <xf fontId="231" fillId="0" borderId="9" numFmtId="0" applyNumberFormat="1" applyFont="1" applyFill="1" applyBorder="1">
      <alignment horizontal="left" vertical="center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top"/>
    </xf>
    <xf fontId="231" fillId="0" borderId="9" numFmtId="0" applyNumberFormat="1" applyFont="1" applyFill="1" applyBorder="1">
      <alignment horizontal="left" vertical="center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top"/>
    </xf>
    <xf fontId="231" fillId="0" borderId="9" numFmtId="0" applyNumberFormat="1" applyFont="1" applyFill="1" applyBorder="1">
      <alignment horizontal="left" vertical="center"/>
    </xf>
    <xf fontId="18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31" fillId="0" borderId="9" numFmtId="0" applyNumberFormat="1" applyFont="1" applyFill="1" applyBorder="1">
      <alignment horizontal="left" vertical="center"/>
    </xf>
    <xf fontId="231" fillId="0" borderId="14" numFmtId="0" applyNumberFormat="1" applyFont="1" applyFill="1" applyBorder="1">
      <alignment horizontal="right" vertical="top"/>
    </xf>
    <xf fontId="183" fillId="0" borderId="14" numFmtId="0" applyNumberFormat="1" applyFont="1" applyFill="1" applyBorder="1">
      <alignment horizontal="left" vertical="top"/>
    </xf>
    <xf fontId="243" fillId="0" borderId="14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center"/>
    </xf>
    <xf fontId="231" fillId="0" borderId="14" numFmtId="0" applyNumberFormat="1" applyFont="1" applyFill="1" applyBorder="1">
      <alignment horizontal="center" vertical="top"/>
    </xf>
    <xf fontId="231" fillId="0" borderId="14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right" vertical="top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183" fillId="0" borderId="0" numFmtId="0" applyNumberFormat="1" applyFont="1" applyFill="1" applyBorder="1">
      <alignment horizontal="left" vertical="center"/>
    </xf>
    <xf fontId="238" fillId="0" borderId="9" numFmtId="0" applyNumberFormat="1" applyFont="1" applyFill="1" applyBorder="1">
      <alignment horizontal="center"/>
    </xf>
    <xf fontId="238" fillId="0" borderId="9" numFmtId="0" applyNumberFormat="1" applyFont="1" applyFill="1" applyBorder="1">
      <alignment horizontal="center"/>
    </xf>
    <xf fontId="231" fillId="0" borderId="0" numFmtId="0" applyNumberFormat="1" applyFont="1" applyFill="1" applyBorder="1">
      <alignment horizontal="left" vertical="top"/>
    </xf>
    <xf fontId="238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top"/>
    </xf>
    <xf fontId="236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8" fillId="0" borderId="0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183" fillId="0" borderId="0" numFmtId="0" applyNumberFormat="1" applyFont="1" applyFill="1" applyBorder="1">
      <alignment horizontal="left" vertical="center"/>
    </xf>
    <xf fontId="183" fillId="0" borderId="0" numFmtId="0" applyNumberFormat="1" applyFont="1" applyFill="1" applyBorder="1">
      <alignment horizontal="left"/>
    </xf>
    <xf fontId="183" fillId="0" borderId="0" numFmtId="0" applyNumberFormat="1" applyFont="1" applyFill="1" applyBorder="1">
      <alignment horizontal="left" vertical="center"/>
    </xf>
    <xf fontId="243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left" vertical="top"/>
    </xf>
    <xf fontId="183" fillId="10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center" vertical="center"/>
    </xf>
    <xf fontId="183" fillId="0" borderId="0" numFmtId="0" applyNumberFormat="1" applyFont="1" applyFill="1" applyBorder="1">
      <alignment horizontal="right"/>
    </xf>
    <xf fontId="183" fillId="0" borderId="0" numFmtId="0" applyNumberFormat="1" applyFont="1" applyFill="1" applyBorder="1">
      <alignment horizontal="right"/>
    </xf>
    <xf fontId="183" fillId="0" borderId="0" numFmtId="0" applyNumberFormat="1" applyFont="1" applyFill="1" applyBorder="1">
      <alignment horizontal="right"/>
    </xf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19" fillId="5" borderId="0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right" vertical="center"/>
    </xf>
    <xf fontId="183" fillId="0" borderId="14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center" vertical="top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top"/>
    </xf>
    <xf fontId="243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center"/>
    </xf>
    <xf fontId="183" fillId="0" borderId="14" numFmtId="0" applyNumberFormat="1" applyFont="1" applyFill="1" applyBorder="1">
      <alignment horizontal="left" vertical="top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31" fillId="0" borderId="14" numFmtId="0" applyNumberFormat="1" applyFont="1" applyFill="1" applyBorder="1">
      <alignment horizontal="center" vertical="top"/>
    </xf>
    <xf fontId="231" fillId="0" borderId="14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43" fillId="0" borderId="9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43" fillId="0" borderId="9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center"/>
    </xf>
    <xf fontId="235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top"/>
    </xf>
    <xf fontId="231" fillId="0" borderId="9" numFmtId="0" applyNumberFormat="1" applyFont="1" applyFill="1" applyBorder="1">
      <alignment horizontal="left" vertical="center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43" fillId="0" borderId="9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center"/>
    </xf>
    <xf fontId="235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right" vertical="top"/>
    </xf>
    <xf fontId="243" fillId="0" borderId="15" numFmtId="0" applyNumberFormat="1" applyFont="1" applyFill="1" applyBorder="1">
      <alignment horizontal="right" vertical="top"/>
    </xf>
    <xf fontId="231" fillId="0" borderId="0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43" fillId="0" borderId="9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right" vertical="center"/>
    </xf>
    <xf fontId="235" fillId="0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right" vertical="center"/>
    </xf>
    <xf fontId="235" fillId="0" borderId="0" numFmtId="0" applyNumberFormat="1" applyFont="1" applyFill="1" applyBorder="1">
      <alignment horizontal="left" vertical="top"/>
    </xf>
    <xf fontId="231" fillId="0" borderId="9" numFmtId="0" applyNumberFormat="1" applyFont="1" applyFill="1" applyBorder="1">
      <alignment horizontal="left" vertical="center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43" fillId="0" borderId="9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top"/>
    </xf>
    <xf fontId="235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43" fillId="0" borderId="9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center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31" fillId="0" borderId="9" numFmtId="0" applyNumberFormat="1" applyFont="1" applyFill="1" applyBorder="1">
      <alignment horizontal="left" vertical="center"/>
    </xf>
    <xf fontId="235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top"/>
    </xf>
    <xf fontId="231" fillId="5" borderId="0" numFmtId="0" applyNumberFormat="1" applyFont="1" applyFill="1" applyBorder="1">
      <alignment horizontal="center" vertical="top"/>
    </xf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center" vertical="top"/>
    </xf>
    <xf fontId="183" fillId="0" borderId="0" numFmtId="0" applyNumberFormat="1" applyFont="1" applyFill="1" applyBorder="1">
      <alignment horizontal="left" vertical="center"/>
    </xf>
    <xf fontId="239" fillId="0" borderId="0" numFmtId="0" applyNumberFormat="1" applyFont="1" applyFill="1" applyBorder="1">
      <alignment horizontal="center" vertical="top"/>
    </xf>
    <xf fontId="231" fillId="0" borderId="14" numFmtId="0" applyNumberFormat="1" applyFont="1" applyFill="1" applyBorder="1">
      <alignment horizontal="left" vertical="top"/>
    </xf>
    <xf fontId="238" fillId="0" borderId="0" numFmtId="0" applyNumberFormat="1" applyFont="1" applyFill="1" applyBorder="1">
      <alignment horizontal="left"/>
    </xf>
    <xf fontId="239" fillId="0" borderId="14" numFmtId="0" applyNumberFormat="1" applyFont="1" applyFill="1" applyBorder="1">
      <alignment horizontal="center" vertical="center"/>
    </xf>
    <xf fontId="239" fillId="0" borderId="14" numFmtId="0" applyNumberFormat="1" applyFont="1" applyFill="1" applyBorder="1">
      <alignment horizontal="center" vertical="center"/>
    </xf>
    <xf fontId="239" fillId="0" borderId="14" numFmtId="0" applyNumberFormat="1" applyFont="1" applyFill="1" applyBorder="1">
      <alignment horizontal="center" vertical="center"/>
    </xf>
    <xf fontId="239" fillId="0" borderId="14" numFmtId="0" applyNumberFormat="1" applyFont="1" applyFill="1" applyBorder="1">
      <alignment horizontal="left" vertical="top"/>
    </xf>
    <xf fontId="239" fillId="0" borderId="14" numFmtId="0" applyNumberFormat="1" applyFont="1" applyFill="1" applyBorder="1">
      <alignment horizontal="left" vertical="top"/>
    </xf>
    <xf fontId="239" fillId="0" borderId="14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right" vertical="center"/>
    </xf>
    <xf fontId="183" fillId="0" borderId="0" numFmtId="0" applyNumberFormat="1" applyFont="1" applyFill="1" applyBorder="1">
      <alignment horizontal="right"/>
    </xf>
    <xf fontId="231" fillId="5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left" vertical="top"/>
    </xf>
    <xf fontId="238" fillId="0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183" fillId="0" borderId="14" numFmtId="0" applyNumberFormat="1" applyFont="1" applyFill="1" applyBorder="1">
      <alignment horizontal="right" vertical="center"/>
    </xf>
    <xf fontId="183" fillId="0" borderId="0" numFmtId="0" applyNumberFormat="1" applyFont="1" applyFill="1" applyBorder="1">
      <alignment horizontal="left" vertical="top"/>
    </xf>
    <xf fontId="183" fillId="0" borderId="0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center" vertical="top"/>
    </xf>
    <xf fontId="231" fillId="5" borderId="0" numFmtId="0" applyNumberFormat="1" applyFont="1" applyFill="1" applyBorder="1">
      <alignment horizontal="center" vertical="top"/>
    </xf>
    <xf fontId="231" fillId="5" borderId="0" numFmtId="0" applyNumberFormat="1" applyFont="1" applyFill="1" applyBorder="1">
      <alignment horizontal="center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35" fillId="0" borderId="0" numFmtId="0" applyNumberFormat="1" applyFont="1" applyFill="1" applyBorder="1">
      <alignment horizontal="left" vertical="top"/>
    </xf>
    <xf fontId="231" fillId="0" borderId="9" numFmtId="0" applyNumberFormat="1" applyFont="1" applyFill="1" applyBorder="1">
      <alignment horizontal="left" vertical="center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35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right" vertical="center"/>
    </xf>
    <xf fontId="243" fillId="0" borderId="15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center"/>
    </xf>
    <xf fontId="243" fillId="0" borderId="15" numFmtId="0" applyNumberFormat="1" applyFont="1" applyFill="1" applyBorder="1">
      <alignment horizontal="left" vertical="top"/>
    </xf>
    <xf fontId="243" fillId="0" borderId="15" numFmtId="0" applyNumberFormat="1" applyFont="1" applyFill="1" applyBorder="1">
      <alignment horizontal="left" vertical="top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31" fillId="0" borderId="9" numFmtId="0" applyNumberFormat="1" applyFont="1" applyFill="1" applyBorder="1">
      <alignment horizontal="left" vertical="center"/>
    </xf>
    <xf fontId="231" fillId="0" borderId="9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183" fillId="0" borderId="0" numFmtId="0" applyNumberFormat="1" applyFont="1" applyFill="1" applyBorder="1">
      <alignment horizontal="left"/>
    </xf>
    <xf fontId="251" fillId="0" borderId="0" numFmtId="0" applyNumberFormat="1" applyFont="1" applyFill="1" applyBorder="1">
      <alignment horizontal="center"/>
    </xf>
    <xf fontId="231" fillId="0" borderId="0" numFmtId="0" applyNumberFormat="1" applyFont="1" applyFill="1" applyBorder="1">
      <alignment horizontal="right" vertical="center"/>
    </xf>
    <xf fontId="238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right" vertical="center"/>
    </xf>
    <xf fontId="238" fillId="0" borderId="0" numFmtId="0" applyNumberFormat="1" applyFont="1" applyFill="1" applyBorder="1">
      <alignment horizontal="right"/>
    </xf>
    <xf fontId="239" fillId="0" borderId="14" numFmtId="0" applyNumberFormat="1" applyFont="1" applyFill="1" applyBorder="1">
      <alignment horizontal="center" vertical="center"/>
    </xf>
    <xf fontId="239" fillId="0" borderId="14" numFmtId="0" applyNumberFormat="1" applyFont="1" applyFill="1" applyBorder="1">
      <alignment horizontal="left" vertical="top"/>
    </xf>
    <xf fontId="239" fillId="0" borderId="14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left" vertical="center"/>
    </xf>
    <xf fontId="19" fillId="0" borderId="0" numFmtId="0" applyNumberFormat="1" applyFont="1" applyFill="1" applyBorder="1">
      <alignment horizontal="left" vertical="top"/>
    </xf>
    <xf fontId="240" fillId="0" borderId="14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239" fillId="0" borderId="14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183" fillId="0" borderId="14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43" fillId="0" borderId="0" numFmtId="0" applyNumberFormat="1" applyFont="1" applyFill="1" applyBorder="1">
      <alignment horizontal="left" vertical="center"/>
    </xf>
    <xf fontId="183" fillId="0" borderId="0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5" borderId="0" numFmtId="0" applyNumberFormat="1" applyFont="1" applyFill="1" applyBorder="1">
      <alignment horizontal="center" vertical="center"/>
    </xf>
    <xf fontId="231" fillId="0" borderId="9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center"/>
    </xf>
    <xf fontId="231" fillId="5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left" vertical="top"/>
    </xf>
    <xf fontId="183" fillId="0" borderId="0" numFmtId="0" applyNumberFormat="1" applyFont="1" applyFill="1" applyBorder="1">
      <alignment horizontal="right"/>
    </xf>
    <xf fontId="238" fillId="0" borderId="0" numFmtId="0" applyNumberFormat="1" applyFont="1" applyFill="1" applyBorder="1">
      <alignment horizontal="center" vertical="top"/>
    </xf>
    <xf fontId="231" fillId="0" borderId="14" numFmtId="0" applyNumberFormat="1" applyFont="1" applyFill="1" applyBorder="1">
      <alignment horizontal="right" vertical="center"/>
    </xf>
    <xf fontId="238" fillId="0" borderId="0" numFmtId="0" applyNumberFormat="1" applyFont="1" applyFill="1" applyBorder="1">
      <alignment horizontal="right" vertical="top"/>
    </xf>
    <xf fontId="231" fillId="0" borderId="14" numFmtId="0" applyNumberFormat="1" applyFont="1" applyFill="1" applyBorder="1">
      <alignment horizontal="right" vertical="center"/>
    </xf>
    <xf fontId="231" fillId="0" borderId="14" numFmtId="0" applyNumberFormat="1" applyFont="1" applyFill="1" applyBorder="1">
      <alignment horizontal="right" vertical="center"/>
    </xf>
    <xf fontId="238" fillId="0" borderId="0" numFmtId="0" applyNumberFormat="1" applyFont="1" applyFill="1" applyBorder="1">
      <alignment horizontal="left" vertical="top"/>
    </xf>
    <xf fontId="231" fillId="0" borderId="14" numFmtId="0" applyNumberFormat="1" applyFont="1" applyFill="1" applyBorder="1">
      <alignment horizontal="center" vertical="center"/>
    </xf>
    <xf fontId="231" fillId="0" borderId="14" numFmtId="0" applyNumberFormat="1" applyFont="1" applyFill="1" applyBorder="1">
      <alignment horizontal="center" vertical="center"/>
    </xf>
    <xf fontId="231" fillId="0" borderId="14" numFmtId="0" applyNumberFormat="1" applyFont="1" applyFill="1" applyBorder="1">
      <alignment horizontal="center" vertical="center"/>
    </xf>
    <xf fontId="239" fillId="0" borderId="14" numFmtId="0" applyNumberFormat="1" applyFont="1" applyFill="1" applyBorder="1">
      <alignment horizontal="left" vertical="center"/>
    </xf>
    <xf fontId="3" fillId="0" borderId="0" numFmtId="0" applyNumberFormat="1" applyFont="1" applyFill="1" applyBorder="1"/>
    <xf fontId="231" fillId="0" borderId="0" numFmtId="0" applyNumberFormat="1" applyFont="1" applyFill="1" applyBorder="1">
      <alignment horizontal="center" vertical="center"/>
    </xf>
    <xf fontId="183" fillId="0" borderId="0" numFmtId="0" applyNumberFormat="1" applyFont="1" applyFill="1" applyBorder="1">
      <alignment horizontal="left" vertical="top"/>
    </xf>
    <xf fontId="231" fillId="0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239" fillId="0" borderId="15" numFmtId="0" applyNumberFormat="1" applyFont="1" applyFill="1" applyBorder="1">
      <alignment horizontal="left" vertical="top"/>
    </xf>
    <xf fontId="239" fillId="0" borderId="14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right" vertical="center"/>
    </xf>
    <xf fontId="3" fillId="0" borderId="0" numFmtId="0" applyNumberFormat="1" applyFont="1" applyFill="1" applyBorder="1"/>
    <xf fontId="239" fillId="0" borderId="14" numFmtId="0" applyNumberFormat="1" applyFont="1" applyFill="1" applyBorder="1">
      <alignment horizontal="left" vertical="center"/>
    </xf>
    <xf fontId="231" fillId="0" borderId="0" numFmtId="0" applyNumberFormat="1" applyFont="1" applyFill="1" applyBorder="1">
      <alignment horizontal="center" vertical="center"/>
    </xf>
    <xf fontId="231" fillId="0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3" fillId="0" borderId="0" numFmtId="0" applyNumberFormat="1" applyFont="1" applyFill="1" applyBorder="1"/>
    <xf fontId="231" fillId="5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left" vertical="top"/>
    </xf>
    <xf fontId="231" fillId="5" borderId="0" numFmtId="0" applyNumberFormat="1" applyFont="1" applyFill="1" applyBorder="1">
      <alignment horizontal="left" vertical="top"/>
    </xf>
    <xf fontId="254" fillId="0" borderId="50" numFmtId="0" applyNumberFormat="1" applyFont="1" applyFill="1" applyBorder="1">
      <alignment vertical="center"/>
    </xf>
    <xf fontId="254" fillId="0" borderId="50" numFmtId="0" applyNumberFormat="1" applyFont="1" applyFill="1" applyBorder="1">
      <alignment vertical="center"/>
    </xf>
    <xf fontId="254" fillId="0" borderId="50" numFmtId="0" applyNumberFormat="1" applyFont="1" applyFill="1" applyBorder="1">
      <alignment vertical="center"/>
    </xf>
    <xf fontId="254" fillId="0" borderId="50" numFmtId="0" applyNumberFormat="1" applyFont="1" applyFill="1" applyBorder="1">
      <alignment vertical="center"/>
    </xf>
    <xf fontId="3" fillId="0" borderId="0" numFmtId="0" applyNumberFormat="1" applyFont="1" applyFill="1" applyBorder="1"/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10" fillId="0" borderId="0" numFmtId="163" applyNumberFormat="1" applyFont="1" applyFill="1" applyBorder="1"/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38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19" fillId="4" borderId="45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2" fillId="4" borderId="45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0" fillId="0" borderId="0" numFmtId="163" applyNumberFormat="1" applyFont="1" applyFill="1" applyBorder="1"/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38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52" fillId="4" borderId="45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161" fillId="4" borderId="51" numFmtId="4" applyNumberFormat="0" applyFont="1" applyFill="1" applyBorder="1" applyProtection="0">
      <alignment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38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4" applyNumberFormat="0" applyFont="1" applyFill="1" applyBorder="1" applyProtection="0">
      <alignment horizontal="left" indent="1" vertical="center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163" applyNumberFormat="0" applyFont="1" applyFill="1" applyBorder="1" applyProtection="0">
      <alignment horizontal="left" indent="1" vertical="top"/>
    </xf>
    <xf fontId="66" fillId="4" borderId="51" numFmtId="163" applyNumberFormat="0" applyFont="1" applyFill="1" applyBorder="1" applyProtection="0">
      <alignment horizontal="left" indent="1" vertical="top"/>
    </xf>
    <xf fontId="66" fillId="4" borderId="51" numFmtId="163" applyNumberFormat="0" applyFont="1" applyFill="1" applyBorder="1" applyProtection="0">
      <alignment horizontal="left" indent="1" vertical="top"/>
    </xf>
    <xf fontId="66" fillId="4" borderId="51" numFmtId="163" applyNumberFormat="0" applyFont="1" applyFill="1" applyBorder="1" applyProtection="0">
      <alignment horizontal="left" indent="1" vertical="top"/>
    </xf>
    <xf fontId="66" fillId="4" borderId="51" numFmtId="163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163" applyNumberFormat="0" applyFont="1" applyFill="1" applyBorder="1" applyProtection="0">
      <alignment horizontal="left" indent="1" vertical="top"/>
    </xf>
    <xf fontId="66" fillId="4" borderId="51" numFmtId="163" applyNumberFormat="0" applyFont="1" applyFill="1" applyBorder="1" applyProtection="0">
      <alignment horizontal="left" indent="1" vertical="top"/>
    </xf>
    <xf fontId="66" fillId="4" borderId="51" numFmtId="163" applyNumberFormat="0" applyFont="1" applyFill="1" applyBorder="1" applyProtection="0">
      <alignment horizontal="left" indent="1" vertical="top"/>
    </xf>
    <xf fontId="66" fillId="4" borderId="51" numFmtId="163" applyNumberFormat="0" applyFont="1" applyFill="1" applyBorder="1" applyProtection="0">
      <alignment horizontal="left" indent="1" vertical="top"/>
    </xf>
    <xf fontId="66" fillId="4" borderId="51" numFmtId="163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2" fillId="4" borderId="45" numFmtId="4" applyNumberFormat="0" applyFont="1" applyFill="1" applyBorder="1" applyProtection="0">
      <alignment horizontal="left" indent="1" vertical="center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19" fillId="4" borderId="45" numFmtId="4" applyNumberFormat="0" applyFont="1" applyFill="1" applyBorder="1" applyProtection="0">
      <alignment horizontal="left" vertical="center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19" fillId="4" borderId="45" numFmtId="4" applyNumberFormat="0" applyFont="1" applyFill="1" applyBorder="1" applyProtection="0">
      <alignment horizontal="left" indent="1" vertical="center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0" applyNumberFormat="0" applyFont="1" applyFill="1" applyBorder="1" applyProtection="0">
      <alignment horizontal="left" indent="1" vertical="top"/>
    </xf>
    <xf fontId="66" fillId="4" borderId="51" numFmtId="163" applyNumberFormat="0" applyFont="1" applyFill="1" applyBorder="1" applyProtection="0">
      <alignment horizontal="left" indent="1" vertical="top"/>
    </xf>
    <xf fontId="66" fillId="102" borderId="0" numFmtId="4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0" applyNumberFormat="0" applyFont="1" applyFill="1" applyBorder="1" applyProtection="0">
      <alignment horizontal="left" indent="1" vertical="center"/>
    </xf>
    <xf fontId="255" fillId="19" borderId="45" numFmtId="0" applyNumberFormat="0" applyFont="1" applyFill="1" applyBorder="1" applyProtection="0">
      <alignment horizontal="left" indent="1" vertical="center"/>
    </xf>
    <xf fontId="255" fillId="19" borderId="45" numFmtId="0" applyNumberFormat="0" applyFont="1" applyFill="1" applyBorder="1" applyProtection="0">
      <alignment horizontal="left" indent="1" vertical="center"/>
    </xf>
    <xf fontId="255" fillId="19" borderId="45" numFmtId="0" applyNumberFormat="0" applyFont="1" applyFill="1" applyBorder="1" applyProtection="0">
      <alignment horizontal="left" indent="1" vertical="center"/>
    </xf>
    <xf fontId="255" fillId="19" borderId="45" numFmtId="0" applyNumberFormat="0" applyFont="1" applyFill="1" applyBorder="1" applyProtection="0">
      <alignment horizontal="left" indent="1" vertical="center"/>
    </xf>
    <xf fontId="255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66" fillId="102" borderId="0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255" fillId="19" borderId="45" numFmtId="0" applyNumberFormat="0" applyFont="1" applyFill="1" applyBorder="1" applyProtection="0">
      <alignment horizontal="left" indent="1" vertical="center"/>
    </xf>
    <xf fontId="255" fillId="19" borderId="45" numFmtId="0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0" applyNumberFormat="0" applyFont="1" applyFill="1" applyBorder="1" applyProtection="0">
      <alignment horizontal="left" indent="1" vertical="center"/>
    </xf>
    <xf fontId="255" fillId="19" borderId="45" numFmtId="0" applyNumberFormat="0" applyFont="1" applyFill="1" applyBorder="1" applyProtection="0">
      <alignment horizontal="left" indent="1" vertical="center"/>
    </xf>
    <xf fontId="255" fillId="19" borderId="45" numFmtId="0" applyNumberFormat="0" applyFont="1" applyFill="1" applyBorder="1" applyProtection="0">
      <alignment horizontal="left" indent="1" vertical="center"/>
    </xf>
    <xf fontId="255" fillId="19" borderId="45" numFmtId="0" applyNumberFormat="0" applyFont="1" applyFill="1" applyBorder="1" applyProtection="0">
      <alignment horizontal="left" indent="1" vertical="center"/>
    </xf>
    <xf fontId="255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3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66" fillId="102" borderId="52" numFmtId="4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66" fillId="102" borderId="0" numFmtId="4" applyNumberFormat="0" applyFont="1" applyFill="1" applyBorder="1" applyProtection="0">
      <alignment horizontal="left" indent="1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2" fillId="21" borderId="45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38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45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21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2" fillId="37" borderId="45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38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45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3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2" fillId="67" borderId="45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38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45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67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2" fillId="44" borderId="45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38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45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44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2" fillId="58" borderId="45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38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45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58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2" fillId="10" borderId="45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38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45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2" fillId="106" borderId="45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38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45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6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2" fillId="107" borderId="45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38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45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107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2" fillId="39" borderId="45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38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45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19" fillId="39" borderId="51" numFmtId="4" applyNumberFormat="0" applyFont="1" applyFill="1" applyBorder="1" applyProtection="0">
      <alignment horizontal="right" vertical="center"/>
    </xf>
    <xf fontId="66" fillId="108" borderId="54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66" fillId="108" borderId="54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2" fillId="109" borderId="4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8" borderId="38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9" borderId="45" numFmtId="4" applyNumberFormat="0" applyFont="1" applyFill="1" applyBorder="1" applyProtection="0">
      <alignment horizontal="left" indent="1" vertical="center"/>
    </xf>
    <xf fontId="66" fillId="108" borderId="54" numFmtId="4" applyNumberFormat="0" applyFont="1" applyFill="1" applyBorder="1" applyProtection="0">
      <alignment horizontal="left" indent="1" vertical="center"/>
    </xf>
    <xf fontId="19" fillId="26" borderId="0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19" fillId="26" borderId="0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2" fillId="29" borderId="5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9" fillId="29" borderId="55" numFmtId="4" applyNumberFormat="0" applyFont="1" applyFill="1" applyBorder="1" applyProtection="0">
      <alignment horizontal="left" vertical="center"/>
    </xf>
    <xf fontId="10" fillId="0" borderId="0" numFmtId="163" applyNumberFormat="1" applyFont="1" applyFill="1" applyBorder="1"/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9" fillId="29" borderId="5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26" borderId="0" numFmtId="4" applyNumberFormat="0" applyFont="1" applyFill="1" applyBorder="1" applyProtection="0">
      <alignment horizontal="left" indent="1" vertical="center"/>
    </xf>
    <xf fontId="245" fillId="9" borderId="0" numFmtId="4" applyNumberFormat="0" applyFont="1" applyFill="1" applyBorder="1" applyProtection="0">
      <alignment horizontal="left" indent="1" vertical="center"/>
    </xf>
    <xf fontId="245" fillId="9" borderId="0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0" numFmtId="4" applyNumberFormat="0" applyFont="1" applyFill="1" applyBorder="1" applyProtection="0">
      <alignment horizontal="left" indent="1" vertical="center"/>
    </xf>
    <xf fontId="245" fillId="9" borderId="0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245" fillId="9" borderId="0" numFmtId="4" applyNumberFormat="0" applyFont="1" applyFill="1" applyBorder="1" applyProtection="0">
      <alignment horizontal="left" indent="1" vertical="center"/>
    </xf>
    <xf fontId="245" fillId="9" borderId="0" numFmtId="4" applyNumberFormat="0" applyFont="1" applyFill="1" applyBorder="1" applyProtection="0">
      <alignment horizontal="left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0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10" fillId="0" borderId="0" numFmtId="163" applyNumberFormat="1" applyFont="1" applyFill="1" applyBorder="1"/>
    <xf fontId="245" fillId="9" borderId="0" numFmtId="4" applyNumberFormat="0" applyFont="1" applyFill="1" applyBorder="1" applyProtection="0">
      <alignment horizontal="left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245" fillId="9" borderId="0" numFmtId="4" applyNumberFormat="0" applyFont="1" applyFill="1" applyBorder="1" applyProtection="0">
      <alignment horizontal="left" vertical="center"/>
    </xf>
    <xf fontId="245" fillId="9" borderId="0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3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52" numFmtId="4" applyNumberFormat="0" applyFont="1" applyFill="1" applyBorder="1" applyProtection="0">
      <alignment horizontal="left" indent="1" vertical="center"/>
    </xf>
    <xf fontId="245" fillId="9" borderId="0" numFmtId="4" applyNumberFormat="0" applyFont="1" applyFill="1" applyBorder="1" applyProtection="0">
      <alignment horizontal="left" indent="1" vertical="center"/>
    </xf>
    <xf fontId="245" fillId="9" borderId="0" numFmtId="4" applyNumberFormat="0" applyFont="1" applyFill="1" applyBorder="1" applyProtection="0">
      <alignment horizontal="left" indent="1" vertical="center"/>
    </xf>
    <xf fontId="245" fillId="9" borderId="0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0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38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right" vertical="center"/>
    </xf>
    <xf fontId="19" fillId="26" borderId="0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2" fillId="29" borderId="45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2" fillId="29" borderId="4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3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6" borderId="52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9" borderId="45" numFmtId="4" applyNumberFormat="0" applyFont="1" applyFill="1" applyBorder="1" applyProtection="0">
      <alignment horizontal="left" indent="1" vertical="center"/>
    </xf>
    <xf fontId="19" fillId="26" borderId="0" numFmtId="4" applyNumberFormat="0" applyFont="1" applyFill="1" applyBorder="1" applyProtection="0">
      <alignment horizontal="left" indent="1" vertical="center"/>
    </xf>
    <xf fontId="19" fillId="102" borderId="0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2" fillId="100" borderId="45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2" fillId="100" borderId="45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3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2" borderId="52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0" borderId="45" numFmtId="4" applyNumberFormat="0" applyFont="1" applyFill="1" applyBorder="1" applyProtection="0">
      <alignment horizontal="left" indent="1" vertical="center"/>
    </xf>
    <xf fontId="19" fillId="102" borderId="0" numFmtId="4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9" borderId="51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163" applyNumberFormat="0" applyFont="1" applyFill="1" applyBorder="1" applyProtection="0">
      <alignment horizontal="left" indent="1" vertical="center"/>
    </xf>
    <xf fontId="3" fillId="9" borderId="51" numFmtId="163" applyNumberFormat="0" applyFont="1" applyFill="1" applyBorder="1" applyProtection="0">
      <alignment horizontal="left" indent="1" vertical="center"/>
    </xf>
    <xf fontId="3" fillId="9" borderId="51" numFmtId="163" applyNumberFormat="0" applyFont="1" applyFill="1" applyBorder="1" applyProtection="0">
      <alignment horizontal="left" indent="1" vertical="center"/>
    </xf>
    <xf fontId="3" fillId="9" borderId="51" numFmtId="163" applyNumberFormat="0" applyFont="1" applyFill="1" applyBorder="1" applyProtection="0">
      <alignment horizontal="left" indent="1" vertical="center"/>
    </xf>
    <xf fontId="3" fillId="9" borderId="51" numFmtId="163" applyNumberFormat="0" applyFont="1" applyFill="1" applyBorder="1" applyProtection="0">
      <alignment horizontal="left" indent="1" vertical="center"/>
    </xf>
    <xf fontId="3" fillId="9" borderId="51" numFmtId="163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255" fillId="100" borderId="45" numFmtId="172" applyNumberFormat="0" applyFont="1" applyFill="1" applyBorder="1" applyProtection="0">
      <alignment horizontal="left" indent="1" vertical="center"/>
    </xf>
    <xf fontId="255" fillId="100" borderId="45" numFmtId="172" applyNumberFormat="0" applyFont="1" applyFill="1" applyBorder="1" applyProtection="0">
      <alignment horizontal="left" indent="1" vertical="center"/>
    </xf>
    <xf fontId="255" fillId="100" borderId="45" numFmtId="172" applyNumberFormat="0" applyFont="1" applyFill="1" applyBorder="1" applyProtection="0">
      <alignment horizontal="left" indent="1" vertical="center"/>
    </xf>
    <xf fontId="255" fillId="100" borderId="45" numFmtId="172" applyNumberFormat="0" applyFont="1" applyFill="1" applyBorder="1" applyProtection="0">
      <alignment horizontal="left" indent="1" vertical="center"/>
    </xf>
    <xf fontId="255" fillId="100" borderId="45" numFmtId="172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38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center"/>
    </xf>
    <xf fontId="3" fillId="9" borderId="51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255" fillId="100" borderId="45" numFmtId="172" applyNumberFormat="0" applyFont="1" applyFill="1" applyBorder="1" applyProtection="0">
      <alignment horizontal="left" indent="1" vertical="center"/>
    </xf>
    <xf fontId="255" fillId="100" borderId="45" numFmtId="172" applyNumberFormat="0" applyFont="1" applyFill="1" applyBorder="1" applyProtection="0">
      <alignment horizontal="left" indent="1" vertical="center"/>
    </xf>
    <xf fontId="255" fillId="100" borderId="45" numFmtId="172" applyNumberFormat="0" applyFont="1" applyFill="1" applyBorder="1" applyProtection="0">
      <alignment horizontal="left" indent="1" vertical="center"/>
    </xf>
    <xf fontId="255" fillId="100" borderId="45" numFmtId="172" applyNumberFormat="0" applyFont="1" applyFill="1" applyBorder="1" applyProtection="0">
      <alignment horizontal="left" indent="1" vertical="center"/>
    </xf>
    <xf fontId="255" fillId="100" borderId="45" numFmtId="172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100" borderId="45" numFmtId="163" applyNumberFormat="0" applyFont="1" applyFill="1" applyBorder="1" applyProtection="0">
      <alignment horizontal="left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255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0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100" borderId="45" numFmtId="163" applyNumberFormat="0" applyFont="1" applyFill="1" applyBorder="1" applyProtection="0">
      <alignment horizontal="left" indent="1" vertical="center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0" applyNumberFormat="0" applyFont="1" applyFill="1" applyBorder="1" applyProtection="0">
      <alignment horizontal="left" indent="1" vertical="top"/>
    </xf>
    <xf fontId="3" fillId="9" borderId="51" numFmtId="163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02" borderId="51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163" applyNumberFormat="0" applyFont="1" applyFill="1" applyBorder="1" applyProtection="0">
      <alignment horizontal="left" indent="1" vertical="center"/>
    </xf>
    <xf fontId="3" fillId="102" borderId="51" numFmtId="163" applyNumberFormat="0" applyFont="1" applyFill="1" applyBorder="1" applyProtection="0">
      <alignment horizontal="left" indent="1" vertical="center"/>
    </xf>
    <xf fontId="3" fillId="102" borderId="51" numFmtId="163" applyNumberFormat="0" applyFont="1" applyFill="1" applyBorder="1" applyProtection="0">
      <alignment horizontal="left" indent="1" vertical="center"/>
    </xf>
    <xf fontId="3" fillId="102" borderId="51" numFmtId="163" applyNumberFormat="0" applyFont="1" applyFill="1" applyBorder="1" applyProtection="0">
      <alignment horizontal="left" indent="1" vertical="center"/>
    </xf>
    <xf fontId="3" fillId="102" borderId="51" numFmtId="163" applyNumberFormat="0" applyFont="1" applyFill="1" applyBorder="1" applyProtection="0">
      <alignment horizontal="left" indent="1" vertical="center"/>
    </xf>
    <xf fontId="3" fillId="102" borderId="51" numFmtId="163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255" fillId="8" borderId="45" numFmtId="172" applyNumberFormat="0" applyFont="1" applyFill="1" applyBorder="1" applyProtection="0">
      <alignment horizontal="left" indent="1" vertical="center"/>
    </xf>
    <xf fontId="255" fillId="8" borderId="45" numFmtId="172" applyNumberFormat="0" applyFont="1" applyFill="1" applyBorder="1" applyProtection="0">
      <alignment horizontal="left" indent="1" vertical="center"/>
    </xf>
    <xf fontId="255" fillId="8" borderId="45" numFmtId="172" applyNumberFormat="0" applyFont="1" applyFill="1" applyBorder="1" applyProtection="0">
      <alignment horizontal="left" indent="1" vertical="center"/>
    </xf>
    <xf fontId="255" fillId="8" borderId="45" numFmtId="172" applyNumberFormat="0" applyFont="1" applyFill="1" applyBorder="1" applyProtection="0">
      <alignment horizontal="left" indent="1" vertical="center"/>
    </xf>
    <xf fontId="255" fillId="8" borderId="45" numFmtId="172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38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center"/>
    </xf>
    <xf fontId="3" fillId="102" borderId="51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255" fillId="8" borderId="45" numFmtId="172" applyNumberFormat="0" applyFont="1" applyFill="1" applyBorder="1" applyProtection="0">
      <alignment horizontal="left" indent="1" vertical="center"/>
    </xf>
    <xf fontId="255" fillId="8" borderId="45" numFmtId="172" applyNumberFormat="0" applyFont="1" applyFill="1" applyBorder="1" applyProtection="0">
      <alignment horizontal="left" indent="1" vertical="center"/>
    </xf>
    <xf fontId="255" fillId="8" borderId="45" numFmtId="172" applyNumberFormat="0" applyFont="1" applyFill="1" applyBorder="1" applyProtection="0">
      <alignment horizontal="left" indent="1" vertical="center"/>
    </xf>
    <xf fontId="255" fillId="8" borderId="45" numFmtId="172" applyNumberFormat="0" applyFont="1" applyFill="1" applyBorder="1" applyProtection="0">
      <alignment horizontal="left" indent="1" vertical="center"/>
    </xf>
    <xf fontId="255" fillId="8" borderId="45" numFmtId="172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8" borderId="45" numFmtId="163" applyNumberFormat="0" applyFont="1" applyFill="1" applyBorder="1" applyProtection="0">
      <alignment horizontal="left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255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0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8" borderId="45" numFmtId="163" applyNumberFormat="0" applyFont="1" applyFill="1" applyBorder="1" applyProtection="0">
      <alignment horizontal="left" indent="1" vertical="center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0" applyNumberFormat="0" applyFont="1" applyFill="1" applyBorder="1" applyProtection="0">
      <alignment horizontal="left" indent="1" vertical="top"/>
    </xf>
    <xf fontId="3" fillId="102" borderId="51" numFmtId="163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35" borderId="51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163" applyNumberFormat="0" applyFont="1" applyFill="1" applyBorder="1" applyProtection="0">
      <alignment horizontal="left" indent="1" vertical="center"/>
    </xf>
    <xf fontId="3" fillId="35" borderId="51" numFmtId="163" applyNumberFormat="0" applyFont="1" applyFill="1" applyBorder="1" applyProtection="0">
      <alignment horizontal="left" indent="1" vertical="center"/>
    </xf>
    <xf fontId="3" fillId="35" borderId="51" numFmtId="163" applyNumberFormat="0" applyFont="1" applyFill="1" applyBorder="1" applyProtection="0">
      <alignment horizontal="left" indent="1" vertical="center"/>
    </xf>
    <xf fontId="3" fillId="35" borderId="51" numFmtId="163" applyNumberFormat="0" applyFont="1" applyFill="1" applyBorder="1" applyProtection="0">
      <alignment horizontal="left" indent="1" vertical="center"/>
    </xf>
    <xf fontId="3" fillId="35" borderId="51" numFmtId="163" applyNumberFormat="0" applyFont="1" applyFill="1" applyBorder="1" applyProtection="0">
      <alignment horizontal="left" indent="1" vertical="center"/>
    </xf>
    <xf fontId="3" fillId="35" borderId="51" numFmtId="163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255" fillId="2" borderId="45" numFmtId="172" applyNumberFormat="0" applyFont="1" applyFill="1" applyBorder="1" applyProtection="0">
      <alignment horizontal="left" indent="1" vertical="center"/>
    </xf>
    <xf fontId="255" fillId="2" borderId="45" numFmtId="172" applyNumberFormat="0" applyFont="1" applyFill="1" applyBorder="1" applyProtection="0">
      <alignment horizontal="left" indent="1" vertical="center"/>
    </xf>
    <xf fontId="255" fillId="2" borderId="45" numFmtId="172" applyNumberFormat="0" applyFont="1" applyFill="1" applyBorder="1" applyProtection="0">
      <alignment horizontal="left" indent="1" vertical="center"/>
    </xf>
    <xf fontId="255" fillId="2" borderId="45" numFmtId="172" applyNumberFormat="0" applyFont="1" applyFill="1" applyBorder="1" applyProtection="0">
      <alignment horizontal="left" indent="1" vertical="center"/>
    </xf>
    <xf fontId="255" fillId="2" borderId="45" numFmtId="172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38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center"/>
    </xf>
    <xf fontId="3" fillId="35" borderId="51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255" fillId="2" borderId="45" numFmtId="172" applyNumberFormat="0" applyFont="1" applyFill="1" applyBorder="1" applyProtection="0">
      <alignment horizontal="left" indent="1" vertical="center"/>
    </xf>
    <xf fontId="255" fillId="2" borderId="45" numFmtId="172" applyNumberFormat="0" applyFont="1" applyFill="1" applyBorder="1" applyProtection="0">
      <alignment horizontal="left" indent="1" vertical="center"/>
    </xf>
    <xf fontId="255" fillId="2" borderId="45" numFmtId="172" applyNumberFormat="0" applyFont="1" applyFill="1" applyBorder="1" applyProtection="0">
      <alignment horizontal="left" indent="1" vertical="center"/>
    </xf>
    <xf fontId="255" fillId="2" borderId="45" numFmtId="172" applyNumberFormat="0" applyFont="1" applyFill="1" applyBorder="1" applyProtection="0">
      <alignment horizontal="left" indent="1" vertical="center"/>
    </xf>
    <xf fontId="255" fillId="2" borderId="45" numFmtId="172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2" borderId="45" numFmtId="163" applyNumberFormat="0" applyFont="1" applyFill="1" applyBorder="1" applyProtection="0">
      <alignment horizontal="left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255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0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2" borderId="45" numFmtId="163" applyNumberFormat="0" applyFont="1" applyFill="1" applyBorder="1" applyProtection="0">
      <alignment horizontal="left" indent="1" vertical="center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0" applyNumberFormat="0" applyFont="1" applyFill="1" applyBorder="1" applyProtection="0">
      <alignment horizontal="left" indent="1" vertical="top"/>
    </xf>
    <xf fontId="3" fillId="35" borderId="51" numFmtId="163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38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center"/>
    </xf>
    <xf fontId="3" fillId="26" borderId="51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0" applyNumberFormat="0" applyFont="1" applyFill="1" applyBorder="1" applyProtection="0">
      <alignment horizontal="left" indent="1" vertical="top"/>
    </xf>
    <xf fontId="3" fillId="26" borderId="51" numFmtId="163" applyNumberFormat="0" applyFont="1" applyFill="1" applyBorder="1" applyProtection="0">
      <alignment horizontal="left" indent="1" vertical="top"/>
    </xf>
    <xf fontId="2" fillId="0" borderId="0" numFmtId="0" applyNumberFormat="1" applyFont="1" applyFill="1" applyBorder="1"/>
    <xf fontId="3" fillId="5" borderId="14" numFmtId="0" applyNumberFormat="0" applyFont="1" applyFill="1" applyBorder="1">
      <protection locked="0"/>
    </xf>
    <xf fontId="4" fillId="5" borderId="56" numFmtId="0" applyNumberFormat="0" applyFont="1" applyFill="1" applyBorder="1">
      <protection locked="0"/>
    </xf>
    <xf fontId="3" fillId="5" borderId="14" numFmtId="0" applyNumberFormat="0" applyFont="1" applyFill="1" applyBorder="1">
      <protection locked="0"/>
    </xf>
    <xf fontId="3" fillId="5" borderId="14" numFmtId="0" applyNumberFormat="0" applyFont="1" applyFill="1" applyBorder="1">
      <protection locked="0"/>
    </xf>
    <xf fontId="3" fillId="5" borderId="14" numFmtId="0" applyNumberFormat="0" applyFont="1" applyFill="1" applyBorder="1">
      <protection locked="0"/>
    </xf>
    <xf fontId="3" fillId="5" borderId="14" numFmtId="0" applyNumberFormat="0" applyFont="1" applyFill="1" applyBorder="1">
      <protection locked="0"/>
    </xf>
    <xf fontId="3" fillId="5" borderId="14" numFmtId="0" applyNumberFormat="0" applyFont="1" applyFill="1" applyBorder="1">
      <protection locked="0"/>
    </xf>
    <xf fontId="2" fillId="0" borderId="0" numFmtId="0" applyNumberFormat="1" applyFont="1" applyFill="1" applyBorder="1"/>
    <xf fontId="3" fillId="5" borderId="14" numFmtId="163" applyNumberFormat="0" applyFont="1" applyFill="1" applyBorder="1">
      <protection locked="0"/>
    </xf>
    <xf fontId="3" fillId="5" borderId="14" numFmtId="163" applyNumberFormat="0" applyFont="1" applyFill="1" applyBorder="1">
      <protection locked="0"/>
    </xf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5" borderId="14" numFmtId="163" applyNumberFormat="0" applyFont="1" applyFill="1" applyBorder="1">
      <protection locked="0"/>
    </xf>
    <xf fontId="3" fillId="5" borderId="14" numFmtId="163" applyNumberFormat="0" applyFont="1" applyFill="1" applyBorder="1">
      <protection locked="0"/>
    </xf>
    <xf fontId="10" fillId="0" borderId="0" numFmtId="163" applyNumberFormat="1" applyFont="1" applyFill="1" applyBorder="1"/>
    <xf fontId="3" fillId="5" borderId="14" numFmtId="163" applyNumberFormat="0" applyFont="1" applyFill="1" applyBorder="1">
      <protection locked="0"/>
    </xf>
    <xf fontId="3" fillId="5" borderId="14" numFmtId="163" applyNumberFormat="0" applyFont="1" applyFill="1" applyBorder="1">
      <protection locked="0"/>
    </xf>
    <xf fontId="3" fillId="5" borderId="14" numFmtId="163" applyNumberFormat="0" applyFont="1" applyFill="1" applyBorder="1">
      <protection locked="0"/>
    </xf>
    <xf fontId="10" fillId="0" borderId="0" numFmtId="163" applyNumberFormat="1" applyFont="1" applyFill="1" applyBorder="1"/>
    <xf fontId="3" fillId="0" borderId="0" numFmtId="163" applyNumberFormat="1" applyFont="1" applyFill="1" applyBorder="1"/>
    <xf fontId="4" fillId="5" borderId="56" numFmtId="0" applyNumberFormat="0" applyFont="1" applyFill="1" applyBorder="1">
      <protection locked="0"/>
    </xf>
    <xf fontId="4" fillId="5" borderId="56" numFmtId="0" applyNumberFormat="0" applyFont="1" applyFill="1" applyBorder="1">
      <protection locked="0"/>
    </xf>
    <xf fontId="3" fillId="5" borderId="14" numFmtId="0" applyNumberFormat="0" applyFont="1" applyFill="1" applyBorder="1">
      <protection locked="0"/>
    </xf>
    <xf fontId="3" fillId="5" borderId="14" numFmtId="163" applyNumberFormat="0" applyFont="1" applyFill="1" applyBorder="1">
      <protection locked="0"/>
    </xf>
    <xf fontId="85" fillId="9" borderId="57" numFmtId="0" applyNumberFormat="1" applyFont="1" applyFill="1" applyBorder="0"/>
    <xf fontId="3" fillId="0" borderId="0" numFmtId="163" applyNumberFormat="1" applyFont="1" applyFill="1" applyBorder="1"/>
    <xf fontId="85" fillId="9" borderId="57" numFmtId="0" applyNumberFormat="1" applyFont="1" applyFill="1" applyBorder="0"/>
    <xf fontId="85" fillId="9" borderId="57" numFmtId="0" applyNumberFormat="1" applyFont="1" applyFill="1" applyBorder="0"/>
    <xf fontId="85" fillId="9" borderId="57" numFmtId="0" applyNumberFormat="1" applyFont="1" applyFill="1" applyBorder="0"/>
    <xf fontId="85" fillId="9" borderId="57" numFmtId="163" applyNumberFormat="1" applyFont="1" applyFill="1" applyBorder="0"/>
    <xf fontId="85" fillId="9" borderId="57" numFmtId="163" applyNumberFormat="1" applyFont="1" applyFill="1" applyBorder="0"/>
    <xf fontId="85" fillId="9" borderId="57" numFmtId="163" applyNumberFormat="1" applyFont="1" applyFill="1" applyBorder="0"/>
    <xf fontId="85" fillId="9" borderId="57" numFmtId="163" applyNumberFormat="1" applyFont="1" applyFill="1" applyBorder="0"/>
    <xf fontId="85" fillId="9" borderId="57" numFmtId="163" applyNumberFormat="1" applyFont="1" applyFill="1" applyBorder="0"/>
    <xf fontId="85" fillId="9" borderId="57" numFmtId="163" applyNumberFormat="1" applyFont="1" applyFill="1" applyBorder="0"/>
    <xf fontId="85" fillId="9" borderId="57" numFmtId="163" applyNumberFormat="1" applyFont="1" applyFill="1" applyBorder="0"/>
    <xf fontId="85" fillId="9" borderId="57" numFmtId="0" applyNumberFormat="1" applyFont="1" applyFill="1" applyBorder="0"/>
    <xf fontId="85" fillId="9" borderId="57" numFmtId="0" applyNumberFormat="1" applyFont="1" applyFill="1" applyBorder="0"/>
    <xf fontId="85" fillId="9" borderId="57" numFmtId="0" applyNumberFormat="1" applyFont="1" applyFill="1" applyBorder="0"/>
    <xf fontId="85" fillId="9" borderId="57" numFmtId="0" applyNumberFormat="1" applyFont="1" applyFill="1" applyBorder="0"/>
    <xf fontId="85" fillId="9" borderId="57" numFmtId="0" applyNumberFormat="1" applyFont="1" applyFill="1" applyBorder="0"/>
    <xf fontId="85" fillId="9" borderId="57" numFmtId="0" applyNumberFormat="1" applyFont="1" applyFill="1" applyBorder="0"/>
    <xf fontId="10" fillId="0" borderId="0" numFmtId="163" applyNumberFormat="1" applyFont="1" applyFill="1" applyBorder="1"/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0" fillId="0" borderId="0" numFmtId="163" applyNumberFormat="1" applyFont="1" applyFill="1" applyBorder="1"/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45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10" fillId="0" borderId="0" numFmtId="163" applyNumberFormat="1" applyFont="1" applyFill="1" applyBorder="1"/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3" fillId="0" borderId="14" numFmtId="4" applyNumberFormat="0" applyFont="1" applyFill="1" applyBorder="1" applyProtection="0">
      <alignment vertical="center"/>
    </xf>
    <xf fontId="3" fillId="0" borderId="14" numFmtId="4" applyNumberFormat="0" applyFont="1" applyFill="1" applyBorder="1" applyProtection="0">
      <alignment vertical="center"/>
    </xf>
    <xf fontId="10" fillId="0" borderId="0" numFmtId="163" applyNumberFormat="1" applyFont="1" applyFill="1" applyBorder="1"/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10" fillId="0" borderId="0" numFmtId="163" applyNumberFormat="1" applyFont="1" applyFill="1" applyBorder="1"/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2" fillId="94" borderId="45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10" fillId="0" borderId="0" numFmtId="163" applyNumberFormat="1" applyFont="1" applyFill="1" applyBorder="1"/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10" fillId="0" borderId="0" numFmtId="163" applyNumberFormat="1" applyFont="1" applyFill="1" applyBorder="1"/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2" fillId="0" borderId="49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10" fillId="0" borderId="0" numFmtId="163" applyNumberFormat="1" applyFont="1" applyFill="1" applyBorder="1"/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10" fillId="0" borderId="0" numFmtId="163" applyNumberFormat="1" applyFont="1" applyFill="1" applyBorder="1"/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45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52" fillId="94" borderId="51" numFmtId="4" applyNumberFormat="0" applyFont="1" applyFill="1" applyBorder="1" applyProtection="0">
      <alignment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4" applyNumberFormat="0" applyFont="1" applyFill="1" applyBorder="1" applyProtection="0">
      <alignment horizontal="left" indent="1" vertical="center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163" applyNumberFormat="0" applyFont="1" applyFill="1" applyBorder="1" applyProtection="0">
      <alignment horizontal="left" indent="1" vertical="top"/>
    </xf>
    <xf fontId="19" fillId="94" borderId="51" numFmtId="163" applyNumberFormat="0" applyFont="1" applyFill="1" applyBorder="1" applyProtection="0">
      <alignment horizontal="left" indent="1" vertical="top"/>
    </xf>
    <xf fontId="19" fillId="94" borderId="51" numFmtId="163" applyNumberFormat="0" applyFont="1" applyFill="1" applyBorder="1" applyProtection="0">
      <alignment horizontal="left" indent="1" vertical="top"/>
    </xf>
    <xf fontId="19" fillId="94" borderId="51" numFmtId="163" applyNumberFormat="0" applyFont="1" applyFill="1" applyBorder="1" applyProtection="0">
      <alignment horizontal="left" indent="1" vertical="top"/>
    </xf>
    <xf fontId="19" fillId="94" borderId="51" numFmtId="163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163" applyNumberFormat="0" applyFont="1" applyFill="1" applyBorder="1" applyProtection="0">
      <alignment horizontal="left" indent="1" vertical="top"/>
    </xf>
    <xf fontId="19" fillId="94" borderId="51" numFmtId="163" applyNumberFormat="0" applyFont="1" applyFill="1" applyBorder="1" applyProtection="0">
      <alignment horizontal="left" indent="1" vertical="top"/>
    </xf>
    <xf fontId="19" fillId="94" borderId="51" numFmtId="163" applyNumberFormat="0" applyFont="1" applyFill="1" applyBorder="1" applyProtection="0">
      <alignment horizontal="left" indent="1" vertical="top"/>
    </xf>
    <xf fontId="19" fillId="94" borderId="51" numFmtId="163" applyNumberFormat="0" applyFont="1" applyFill="1" applyBorder="1" applyProtection="0">
      <alignment horizontal="left" indent="1" vertical="top"/>
    </xf>
    <xf fontId="19" fillId="94" borderId="51" numFmtId="163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2" fillId="94" borderId="45" numFmtId="4" applyNumberFormat="0" applyFont="1" applyFill="1" applyBorder="1" applyProtection="0">
      <alignment horizontal="left" indent="1" vertical="center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45" numFmtId="4" applyNumberFormat="0" applyFont="1" applyFill="1" applyBorder="1" applyProtection="0">
      <alignment horizontal="left" vertical="center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45" numFmtId="4" applyNumberFormat="0" applyFont="1" applyFill="1" applyBorder="1" applyProtection="0">
      <alignment horizontal="left" indent="1" vertical="center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0" applyNumberFormat="0" applyFont="1" applyFill="1" applyBorder="1" applyProtection="0">
      <alignment horizontal="left" indent="1" vertical="top"/>
    </xf>
    <xf fontId="19" fillId="94" borderId="51" numFmtId="163" applyNumberFormat="0" applyFont="1" applyFill="1" applyBorder="1" applyProtection="0">
      <alignment horizontal="left" indent="1" vertical="top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4" fillId="0" borderId="17" numFmtId="4" applyNumberFormat="0" applyFont="1" applyFill="1" applyBorder="1" applyProtection="0">
      <alignment horizontal="right" vertical="center"/>
    </xf>
    <xf fontId="4" fillId="0" borderId="17" numFmtId="4" applyNumberFormat="0" applyFont="1" applyFill="1" applyBorder="1" applyProtection="0">
      <alignment horizontal="right" vertical="center"/>
    </xf>
    <xf fontId="4" fillId="0" borderId="17" numFmtId="4" applyNumberFormat="0" applyFont="1" applyFill="1" applyBorder="1" applyProtection="0">
      <alignment horizontal="right" vertical="center"/>
    </xf>
    <xf fontId="4" fillId="0" borderId="17" numFmtId="4" applyNumberFormat="0" applyFont="1" applyFill="1" applyBorder="1" applyProtection="0">
      <alignment horizontal="right" vertical="center"/>
    </xf>
    <xf fontId="4" fillId="0" borderId="17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38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9" borderId="45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19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38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9" borderId="45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52" fillId="26" borderId="51" numFmtId="4" applyNumberFormat="0" applyFont="1" applyFill="1" applyBorder="1" applyProtection="0">
      <alignment horizontal="right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38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19" fillId="102" borderId="51" numFmtId="4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9" fillId="102" borderId="51" numFmtId="0" applyNumberFormat="0" applyFont="1" applyFill="1" applyBorder="1" applyProtection="0">
      <alignment horizontal="left" indent="1" vertical="top"/>
    </xf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0" borderId="0" numFmtId="163" applyNumberFormat="1" applyFont="1" applyFill="1" applyBorder="1"/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9" fillId="102" borderId="51" numFmtId="0" applyNumberFormat="0" applyFont="1" applyFill="1" applyBorder="1" applyProtection="0">
      <alignment horizontal="left" indent="1" vertical="top"/>
    </xf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3" fillId="0" borderId="0" numFmtId="163" applyNumberFormat="1" applyFont="1" applyFill="1" applyBorder="1"/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0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255" fillId="19" borderId="45" numFmtId="172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3" fillId="19" borderId="45" numFmtId="163" applyNumberFormat="0" applyFont="1" applyFill="1" applyBorder="1" applyProtection="0">
      <alignment horizontal="left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255" fillId="19" borderId="45" numFmtId="163" applyNumberFormat="0" applyFont="1" applyFill="1" applyBorder="1" applyProtection="0">
      <alignment horizontal="left" indent="1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0" fillId="0" borderId="0" numFmtId="163" applyNumberFormat="1" applyFont="1" applyFill="1" applyBorder="1"/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0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3" fillId="19" borderId="45" numFmtId="163" applyNumberFormat="0" applyFont="1" applyFill="1" applyBorder="1" applyProtection="0">
      <alignment horizontal="left" indent="1" vertical="center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0" applyNumberFormat="0" applyFont="1" applyFill="1" applyBorder="1" applyProtection="0">
      <alignment horizontal="left" indent="1" vertical="top"/>
    </xf>
    <xf fontId="19" fillId="102" borderId="51" numFmtId="163" applyNumberFormat="0" applyFont="1" applyFill="1" applyBorder="1" applyProtection="0">
      <alignment horizontal="left" indent="1" vertical="top"/>
    </xf>
    <xf fontId="256" fillId="29" borderId="0" numFmtId="4" applyNumberFormat="0" applyFont="1" applyFill="1" applyBorder="1" applyProtection="0">
      <alignment horizontal="left" indent="1" vertical="center"/>
    </xf>
    <xf fontId="257" fillId="0" borderId="0" numFmtId="163" applyNumberFormat="1" applyFont="1" applyFill="1" applyBorder="1"/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7" fillId="0" borderId="0" numFmtId="0" applyNumberFormat="1" applyFont="1" applyFill="1" applyBorder="1"/>
    <xf fontId="257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257" fillId="0" borderId="0" numFmtId="163" applyNumberFormat="1" applyFont="1" applyFill="1" applyBorder="1"/>
    <xf fontId="257" fillId="0" borderId="0" numFmtId="163" applyNumberFormat="1" applyFont="1" applyFill="1" applyBorder="1"/>
    <xf fontId="3" fillId="0" borderId="0" numFmtId="163" applyNumberFormat="1" applyFont="1" applyFill="1" applyBorder="1"/>
    <xf fontId="10" fillId="0" borderId="0" numFmtId="163" applyNumberFormat="1" applyFont="1" applyFill="1" applyBorder="1"/>
    <xf fontId="10" fillId="0" borderId="0" numFmtId="163" applyNumberFormat="1" applyFont="1" applyFill="1" applyBorder="1"/>
    <xf fontId="257" fillId="0" borderId="0" numFmtId="163" applyNumberFormat="1" applyFont="1" applyFill="1" applyBorder="1"/>
    <xf fontId="3" fillId="0" borderId="0" numFmtId="163" applyNumberFormat="1" applyFont="1" applyFill="1" applyBorder="1"/>
    <xf fontId="257" fillId="0" borderId="0" numFmtId="163" applyNumberFormat="1" applyFont="1" applyFill="1" applyBorder="1"/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10" fillId="0" borderId="0" numFmtId="163" applyNumberFormat="1" applyFont="1" applyFill="1" applyBorder="1"/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3" fillId="0" borderId="0" numFmtId="163" applyNumberFormat="1" applyFont="1" applyFill="1" applyBorder="1"/>
    <xf fontId="256" fillId="29" borderId="0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3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6" fillId="29" borderId="52" numFmtId="4" applyNumberFormat="0" applyFont="1" applyFill="1" applyBorder="1" applyProtection="0">
      <alignment horizontal="left" indent="1" vertical="center"/>
    </xf>
    <xf fontId="257" fillId="0" borderId="0" numFmtId="163" applyNumberFormat="1" applyFont="1" applyFill="1" applyBorder="1"/>
    <xf fontId="256" fillId="29" borderId="0" numFmtId="4" applyNumberFormat="0" applyFont="1" applyFill="1" applyBorder="1" applyProtection="0">
      <alignment horizontal="left" indent="1" vertical="center"/>
    </xf>
    <xf fontId="4" fillId="54" borderId="14" numFmtId="0" applyNumberFormat="1" applyFont="1" applyFill="1" applyBorder="1"/>
    <xf fontId="3" fillId="0" borderId="14" numFmtId="163" applyNumberFormat="1" applyFont="1" applyFill="1" applyBorder="1"/>
    <xf fontId="3" fillId="0" borderId="14" numFmtId="163" applyNumberFormat="1" applyFont="1" applyFill="1" applyBorder="1"/>
    <xf fontId="4" fillId="54" borderId="14" numFmtId="0" applyNumberFormat="1" applyFont="1" applyFill="1" applyBorder="1"/>
    <xf fontId="4" fillId="54" borderId="14" numFmtId="0" applyNumberFormat="1" applyFont="1" applyFill="1" applyBorder="1"/>
    <xf fontId="10" fillId="0" borderId="0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4" fillId="54" borderId="14" numFmtId="0" applyNumberFormat="1" applyFont="1" applyFill="1" applyBorder="1"/>
    <xf fontId="10" fillId="0" borderId="0" numFmtId="163" applyNumberFormat="1" applyFont="1" applyFill="1" applyBorder="1"/>
    <xf fontId="3" fillId="0" borderId="14" numFmtId="163" applyNumberFormat="1" applyFont="1" applyFill="1" applyBorder="1"/>
    <xf fontId="3" fillId="0" borderId="14" numFmtId="163" applyNumberFormat="1" applyFont="1" applyFill="1" applyBorder="1"/>
    <xf fontId="3" fillId="0" borderId="14" numFmtId="163" applyNumberFormat="1" applyFont="1" applyFill="1" applyBorder="1"/>
    <xf fontId="3" fillId="0" borderId="14" numFmtId="163" applyNumberFormat="1" applyFont="1" applyFill="1" applyBorder="1"/>
    <xf fontId="10" fillId="0" borderId="0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2" fillId="0" borderId="49" numFmtId="163" applyNumberFormat="1" applyFont="1" applyFill="1" applyBorder="1"/>
    <xf fontId="10" fillId="0" borderId="0" numFmtId="163" applyNumberFormat="1" applyFont="1" applyFill="1" applyBorder="1"/>
    <xf fontId="3" fillId="0" borderId="14" numFmtId="163" applyNumberFormat="1" applyFont="1" applyFill="1" applyBorder="1"/>
    <xf fontId="3" fillId="0" borderId="14" numFmtId="163" applyNumberFormat="1" applyFont="1" applyFill="1" applyBorder="1"/>
    <xf fontId="3" fillId="0" borderId="14" numFmtId="163" applyNumberFormat="1" applyFont="1" applyFill="1" applyBorder="1"/>
    <xf fontId="3" fillId="0" borderId="14" numFmtId="163" applyNumberFormat="1" applyFont="1" applyFill="1" applyBorder="1"/>
    <xf fontId="10" fillId="0" borderId="0" numFmtId="163" applyNumberFormat="1" applyFont="1" applyFill="1" applyBorder="1"/>
    <xf fontId="3" fillId="0" borderId="14" numFmtId="163" applyNumberFormat="1" applyFont="1" applyFill="1" applyBorder="1"/>
    <xf fontId="3" fillId="0" borderId="14" numFmtId="163" applyNumberFormat="1" applyFont="1" applyFill="1" applyBorder="1"/>
    <xf fontId="4" fillId="54" borderId="14" numFmtId="0" applyNumberFormat="1" applyFont="1" applyFill="1" applyBorder="1"/>
    <xf fontId="10" fillId="0" borderId="0" numFmtId="163" applyNumberFormat="1" applyFont="1" applyFill="1" applyBorder="1"/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3" fillId="0" borderId="14" numFmtId="4" applyNumberFormat="0" applyFont="1" applyFill="1" applyBorder="1" applyProtection="0">
      <alignment horizontal="right" vertical="center"/>
    </xf>
    <xf fontId="3" fillId="0" borderId="14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" fillId="29" borderId="45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" fillId="0" borderId="49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10" fillId="0" borderId="0" numFmtId="163" applyNumberFormat="1" applyFont="1" applyFill="1" applyBorder="1"/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9" borderId="45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258" fillId="26" borderId="51" numFmtId="4" applyNumberFormat="0" applyFont="1" applyFill="1" applyBorder="1" applyProtection="0">
      <alignment horizontal="right" vertical="center"/>
    </xf>
    <xf fontId="106" fillId="0" borderId="19" numFmtId="0" applyNumberFormat="1" applyFont="1" applyFill="1" applyBorder="1"/>
    <xf fontId="106" fillId="0" borderId="19" numFmtId="0" applyNumberFormat="1" applyFont="1" applyFill="1" applyBorder="1"/>
    <xf fontId="106" fillId="0" borderId="19" numFmtId="0" applyNumberFormat="1" applyFont="1" applyFill="1" applyBorder="1"/>
    <xf fontId="106" fillId="0" borderId="19" numFmtId="0" applyNumberFormat="1" applyFont="1" applyFill="1" applyBorder="1"/>
    <xf fontId="259" fillId="0" borderId="0" numFmtId="302" applyNumberFormat="1" applyFont="1" applyFill="0" applyBorder="0">
      <alignment horizontal="right"/>
      <protection hidden="1"/>
    </xf>
    <xf fontId="260" fillId="0" borderId="0" numFmtId="39" applyNumberFormat="1" applyFont="1" applyFill="1" applyBorder="1">
      <alignment horizontal="left" vertical="center"/>
    </xf>
    <xf fontId="204" fillId="0" borderId="0" numFmtId="39" applyNumberFormat="1" applyFont="1" applyFill="1" applyBorder="1">
      <alignment horizontal="left" vertical="center"/>
    </xf>
    <xf fontId="261" fillId="0" borderId="0" numFmtId="0" applyNumberFormat="1" applyFont="1" applyFill="1" applyBorder="1"/>
    <xf fontId="262" fillId="110" borderId="14" numFmtId="0" applyNumberFormat="1" applyFont="1" applyFill="1" applyBorder="1">
      <alignment horizontal="center" vertical="center" wrapText="1"/>
      <protection hidden="1"/>
    </xf>
    <xf fontId="262" fillId="110" borderId="14" numFmtId="0" applyNumberFormat="1" applyFont="1" applyFill="1" applyBorder="1">
      <alignment horizontal="center" vertical="center" wrapText="1"/>
      <protection hidden="1"/>
    </xf>
    <xf fontId="262" fillId="110" borderId="14" numFmtId="0" applyNumberFormat="1" applyFont="1" applyFill="1" applyBorder="1">
      <alignment horizontal="center" vertical="center" wrapText="1"/>
      <protection hidden="1"/>
    </xf>
    <xf fontId="262" fillId="110" borderId="14" numFmtId="0" applyNumberFormat="1" applyFont="1" applyFill="1" applyBorder="1">
      <alignment horizontal="center" vertical="center" wrapText="1"/>
      <protection hidden="1"/>
    </xf>
    <xf fontId="262" fillId="110" borderId="14" numFmtId="0" applyNumberFormat="1" applyFont="1" applyFill="1" applyBorder="1">
      <alignment horizontal="center" vertical="center" wrapText="1"/>
      <protection hidden="1"/>
    </xf>
    <xf fontId="262" fillId="110" borderId="14" numFmtId="0" applyNumberFormat="1" applyFont="1" applyFill="1" applyBorder="1">
      <alignment horizontal="center" vertical="center" wrapText="1"/>
      <protection hidden="1"/>
    </xf>
    <xf fontId="262" fillId="110" borderId="14" numFmtId="0" applyNumberFormat="1" applyFont="1" applyFill="1" applyBorder="1">
      <alignment horizontal="center" vertical="center" wrapText="1"/>
      <protection hidden="1"/>
    </xf>
    <xf fontId="262" fillId="110" borderId="14" numFmtId="0" applyNumberFormat="1" applyFont="1" applyFill="1" applyBorder="1">
      <alignment horizontal="center" vertical="center" wrapText="1"/>
      <protection hidden="1"/>
    </xf>
    <xf fontId="263" fillId="85" borderId="0" numFmtId="0" applyNumberFormat="1" applyFont="1" applyFill="1" applyBorder="1"/>
    <xf fontId="264" fillId="85" borderId="0" numFmtId="49" applyNumberFormat="1" applyFont="1" applyFill="1" applyBorder="1"/>
    <xf fontId="265" fillId="85" borderId="58" numFmtId="49" applyNumberFormat="1" applyFont="1" applyFill="1" applyBorder="1"/>
    <xf fontId="265" fillId="85" borderId="58" numFmtId="49" applyNumberFormat="1" applyFont="1" applyFill="1" applyBorder="1"/>
    <xf fontId="265" fillId="85" borderId="58" numFmtId="49" applyNumberFormat="1" applyFont="1" applyFill="1" applyBorder="1"/>
    <xf fontId="265" fillId="85" borderId="0" numFmtId="49" applyNumberFormat="1" applyFont="1" applyFill="1" applyBorder="1"/>
    <xf fontId="263" fillId="5" borderId="58" numFmtId="0" applyNumberFormat="1" applyFont="1" applyFill="1" applyBorder="1">
      <protection locked="0"/>
    </xf>
    <xf fontId="263" fillId="5" borderId="58" numFmtId="0" applyNumberFormat="1" applyFont="1" applyFill="1" applyBorder="1">
      <protection locked="0"/>
    </xf>
    <xf fontId="263" fillId="5" borderId="58" numFmtId="0" applyNumberFormat="1" applyFont="1" applyFill="1" applyBorder="1">
      <protection locked="0"/>
    </xf>
    <xf fontId="263" fillId="85" borderId="0" numFmtId="0" applyNumberFormat="1" applyFont="1" applyFill="1" applyBorder="1"/>
    <xf fontId="265" fillId="95" borderId="0" numFmtId="0" applyNumberFormat="1" applyFont="1" applyFill="1" applyBorder="1"/>
    <xf fontId="265" fillId="39" borderId="0" numFmtId="0" applyNumberFormat="1" applyFont="1" applyFill="1" applyBorder="1"/>
    <xf fontId="265" fillId="44" borderId="0" numFmtId="0" applyNumberFormat="1" applyFont="1" applyFill="1" applyBorder="1"/>
    <xf fontId="81" fillId="0" borderId="6" numFmtId="0" applyNumberFormat="1" applyFont="1" applyFill="1" applyBorder="1"/>
    <xf fontId="266" fillId="0" borderId="0" numFmtId="0" applyNumberFormat="0" applyFont="1" applyFill="0" applyBorder="0" applyProtection="0"/>
    <xf fontId="3" fillId="0" borderId="0" numFmtId="163" applyNumberFormat="1" applyFont="1" applyFill="1" applyBorder="1"/>
    <xf fontId="266" fillId="0" borderId="0" numFmtId="0" applyNumberFormat="0" applyFont="1" applyFill="0" applyBorder="0" applyProtection="0"/>
    <xf fontId="10" fillId="0" borderId="0" numFmtId="163" applyNumberFormat="1" applyFont="1" applyFill="1" applyBorder="1"/>
    <xf fontId="3" fillId="76" borderId="14" numFmtId="303" applyNumberFormat="1" applyFont="1" applyFill="1" applyBorder="1">
      <alignment vertical="center"/>
    </xf>
    <xf fontId="74" fillId="0" borderId="0" numFmtId="0" applyNumberFormat="1" applyFont="1" applyFill="0" applyBorder="0" applyProtection="0"/>
    <xf fontId="3" fillId="0" borderId="28" numFmtId="0" applyNumberFormat="1" applyFont="1" applyFill="1" applyBorder="1"/>
    <xf fontId="36" fillId="0" borderId="0" numFmtId="0" applyNumberFormat="0" applyFont="1" applyFill="0" applyBorder="0" applyProtection="0">
      <alignment horizontal="center"/>
    </xf>
    <xf fontId="267" fillId="0" borderId="0" numFmtId="0" applyNumberFormat="1" applyFont="1" applyFill="1" applyBorder="1"/>
    <xf fontId="268" fillId="0" borderId="0" numFmtId="39" applyNumberFormat="0" applyFont="1" applyFill="1" applyBorder="1">
      <alignment horizontal="left" vertical="top" wrapText="1"/>
    </xf>
    <xf fontId="269" fillId="0" borderId="48" numFmtId="0" applyNumberFormat="1" applyFont="1" applyFill="1" applyBorder="1"/>
    <xf fontId="269" fillId="0" borderId="48" numFmtId="0" applyNumberFormat="1" applyFont="1" applyFill="1" applyBorder="1"/>
    <xf fontId="269" fillId="0" borderId="48" numFmtId="0" applyNumberFormat="1" applyFont="1" applyFill="1" applyBorder="1"/>
    <xf fontId="269" fillId="0" borderId="48" numFmtId="0" applyNumberFormat="1" applyFont="1" applyFill="1" applyBorder="1"/>
    <xf fontId="270" fillId="0" borderId="14" numFmtId="304" applyNumberFormat="1" applyFont="1" applyFill="1" applyBorder="1">
      <alignment horizontal="left" vertical="center"/>
      <protection locked="0"/>
    </xf>
    <xf fontId="3" fillId="0" borderId="0" numFmtId="0" applyNumberFormat="1" applyFont="1" applyFill="1" applyBorder="1"/>
    <xf fontId="37" fillId="0" borderId="0" numFmtId="0" applyNumberFormat="1" applyFont="1" applyFill="1" applyBorder="1">
      <protection locked="0"/>
    </xf>
    <xf fontId="224" fillId="0" borderId="0" numFmtId="0" applyNumberFormat="1" applyFont="1" applyFill="1" applyBorder="1"/>
    <xf fontId="171" fillId="0" borderId="0" numFmtId="0" applyNumberFormat="1" applyFont="1" applyFill="1" applyBorder="1"/>
    <xf fontId="76" fillId="0" borderId="25" numFmtId="0" applyNumberFormat="1" applyFont="1" applyFill="1" applyBorder="1">
      <alignment vertical="center" wrapText="1"/>
    </xf>
    <xf fontId="76" fillId="0" borderId="25" numFmtId="0" applyNumberFormat="1" applyFont="1" applyFill="1" applyBorder="1">
      <alignment vertical="center" wrapText="1"/>
    </xf>
    <xf fontId="73" fillId="0" borderId="0" numFmtId="0" applyNumberFormat="1" applyFont="1" applyFill="1" applyBorder="1">
      <alignment horizontal="right"/>
    </xf>
    <xf fontId="1" fillId="0" borderId="0" numFmtId="0" applyNumberFormat="1" applyFont="1" applyFill="1" applyBorder="1"/>
    <xf fontId="1" fillId="0" borderId="0" numFmtId="172" applyNumberFormat="1" applyFont="1" applyFill="1" applyBorder="1"/>
    <xf fontId="64" fillId="111" borderId="59" numFmtId="0" applyNumberFormat="0" applyFont="1" applyFill="1" applyBorder="1" applyProtection="0">
      <alignment horizontal="center" wrapText="1"/>
    </xf>
    <xf fontId="64" fillId="111" borderId="59" numFmtId="0" applyNumberFormat="0" applyFont="1" applyFill="1" applyBorder="1" applyProtection="0">
      <alignment horizontal="center" wrapText="1"/>
    </xf>
    <xf fontId="64" fillId="111" borderId="59" numFmtId="0" applyNumberFormat="0" applyFont="1" applyFill="1" applyBorder="1" applyProtection="0">
      <alignment horizontal="center" wrapText="1"/>
    </xf>
    <xf fontId="64" fillId="111" borderId="59" numFmtId="0" applyNumberFormat="0" applyFont="1" applyFill="1" applyBorder="1" applyProtection="0">
      <alignment horizontal="center" wrapText="1"/>
    </xf>
    <xf fontId="64" fillId="111" borderId="60" numFmtId="0" applyNumberFormat="0" applyFont="1" applyFill="1" applyBorder="1" applyProtection="0">
      <alignment wrapText="1"/>
    </xf>
    <xf fontId="64" fillId="111" borderId="60" numFmtId="0" applyNumberFormat="0" applyFont="1" applyFill="1" applyBorder="1" applyProtection="0">
      <alignment wrapText="1"/>
    </xf>
    <xf fontId="64" fillId="111" borderId="60" numFmtId="0" applyNumberFormat="0" applyFont="1" applyFill="1" applyBorder="1" applyProtection="0">
      <alignment wrapText="1"/>
    </xf>
    <xf fontId="64" fillId="111" borderId="60" numFmtId="0" applyNumberFormat="0" applyFont="1" applyFill="1" applyBorder="1" applyProtection="0">
      <alignment wrapText="1"/>
    </xf>
    <xf fontId="3" fillId="112" borderId="0" numFmtId="0" applyNumberFormat="0" applyFont="1" applyFill="1" applyBorder="0">
      <alignment horizontal="center" wrapText="1"/>
    </xf>
    <xf fontId="3" fillId="112" borderId="0" numFmtId="0" applyNumberFormat="0" applyFont="1" applyFill="1" applyBorder="0">
      <alignment wrapText="1"/>
    </xf>
    <xf fontId="3" fillId="0" borderId="0" numFmtId="0" applyNumberFormat="0" applyFont="1" applyFill="0" applyBorder="0" applyProtection="0">
      <alignment horizontal="right" wrapText="1"/>
    </xf>
    <xf fontId="3" fillId="0" borderId="0" numFmtId="305" applyNumberFormat="1" applyFont="1" applyFill="0" applyBorder="0" applyProtection="0">
      <alignment wrapText="1"/>
    </xf>
    <xf fontId="3" fillId="0" borderId="0" numFmtId="306" applyNumberFormat="1" applyFont="1" applyFill="0" applyBorder="0" applyProtection="0">
      <alignment wrapText="1"/>
    </xf>
    <xf fontId="3" fillId="0" borderId="0" numFmtId="307" applyNumberFormat="1" applyFont="1" applyFill="0" applyBorder="0" applyProtection="0">
      <alignment wrapText="1"/>
    </xf>
    <xf fontId="3" fillId="0" borderId="0" numFmtId="0" applyNumberFormat="0" applyFont="1" applyFill="0" applyBorder="0" applyProtection="0">
      <alignment horizontal="right" wrapText="1"/>
    </xf>
    <xf fontId="3" fillId="0" borderId="0" numFmtId="0" applyNumberFormat="0" applyFont="1" applyFill="0" applyBorder="0">
      <alignment horizontal="right" wrapText="1"/>
    </xf>
    <xf fontId="3" fillId="0" borderId="0" numFmtId="17" applyNumberFormat="1" applyFont="1" applyFill="0" applyBorder="0">
      <alignment horizontal="right" wrapText="1"/>
    </xf>
    <xf fontId="3" fillId="0" borderId="0" numFmtId="308" applyNumberFormat="1" applyFont="1" applyFill="0" applyBorder="0" applyProtection="0">
      <alignment wrapText="1"/>
    </xf>
    <xf fontId="39" fillId="0" borderId="0" numFmtId="0" applyNumberFormat="0" applyFont="1" applyFill="0" applyBorder="0">
      <alignment horizontal="left" wrapText="1"/>
    </xf>
    <xf fontId="64" fillId="0" borderId="0" numFmtId="0" applyNumberFormat="0" applyFont="1" applyFill="0" applyBorder="0">
      <alignment horizontal="center" wrapText="1"/>
    </xf>
    <xf fontId="64" fillId="0" borderId="0" numFmtId="0" applyNumberFormat="0" applyFont="1" applyFill="0" applyBorder="0">
      <alignment horizontal="center" wrapText="1"/>
    </xf>
    <xf fontId="23" fillId="0" borderId="0" numFmtId="0" applyNumberFormat="1" applyFont="1" applyFill="1" applyBorder="1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1" fillId="62" borderId="61" numFmtId="2" applyNumberFormat="1" applyFont="1" applyFill="1" applyBorder="1" applyProtection="0"/>
    <xf fontId="272" fillId="0" borderId="0" numFmtId="2" applyNumberFormat="1" applyFont="1" applyFill="0" applyBorder="0" applyProtection="0"/>
    <xf fontId="273" fillId="0" borderId="0" numFmtId="2" applyNumberFormat="1" applyFont="1" applyFill="0" applyBorder="0" applyProtection="0"/>
    <xf fontId="3" fillId="0" borderId="62" numFmtId="0" applyNumberFormat="1" applyFont="1" applyFill="1" applyBorder="1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11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7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/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113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273" fillId="7" borderId="61" numFmtId="2" applyNumberFormat="1" applyFont="1" applyFill="1" applyBorder="1" applyProtection="0">
      <alignment horizontal="center"/>
    </xf>
    <xf fontId="186" fillId="0" borderId="0" numFmtId="0" applyNumberFormat="1" applyFont="1" applyFill="1" applyBorder="1"/>
    <xf fontId="274" fillId="0" borderId="0" numFmtId="0" applyNumberFormat="1" applyFont="1" applyFill="1" applyBorder="1">
      <alignment horizontal="centerContinuous" vertical="center"/>
    </xf>
    <xf fontId="275" fillId="65" borderId="63" numFmtId="0" applyNumberFormat="0" applyFont="1" applyFill="0" applyBorder="1" applyProtection="0">
      <alignment vertical="top"/>
    </xf>
    <xf fontId="3" fillId="0" borderId="0" numFmtId="0" applyNumberFormat="1" applyFont="1" applyFill="1" applyBorder="1"/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Continuous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72" fillId="0" borderId="9" numFmtId="0" applyNumberFormat="1" applyFont="1" applyFill="1" applyBorder="1">
      <alignment horizontal="center"/>
    </xf>
    <xf fontId="3" fillId="2" borderId="0" numFmtId="0" applyNumberFormat="1" applyFont="1" applyFill="1" applyBorder="1"/>
    <xf fontId="3" fillId="5" borderId="64" numFmtId="193" applyNumberFormat="0" applyFont="0" applyFill="1" applyBorder="1">
      <alignment horizontal="left"/>
    </xf>
    <xf fontId="276" fillId="0" borderId="0" numFmtId="0" applyNumberFormat="1" applyFont="1" applyFill="1" applyBorder="0" applyProtection="0">
      <alignment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6" fillId="0" borderId="9" numFmtId="0" applyNumberFormat="1" applyFont="1" applyFill="1" applyBorder="0" applyProtection="0">
      <alignment horizontal="right" vertical="center"/>
    </xf>
    <xf fontId="277" fillId="114" borderId="0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277" fillId="83" borderId="9" numFmtId="0" applyNumberFormat="1" applyFont="1" applyFill="1" applyBorder="0" applyProtection="0">
      <alignment horizontal="centerContinuous" vertical="center"/>
    </xf>
    <xf fontId="108" fillId="0" borderId="0" numFmtId="0" applyNumberFormat="1" applyFont="1" applyFill="1" applyBorder="1"/>
    <xf fontId="2" fillId="115" borderId="0" numFmtId="38" applyNumberFormat="1" applyFont="1" applyFill="1" applyBorder="1">
      <alignment horizontal="right" vertical="top"/>
    </xf>
    <xf fontId="3" fillId="0" borderId="0" numFmtId="163" applyNumberFormat="1" applyFont="1" applyFill="1" applyBorder="1"/>
    <xf fontId="278" fillId="115" borderId="0" numFmtId="169" applyNumberFormat="1" applyFont="1" applyFill="1" applyBorder="1">
      <alignment horizontal="right" vertical="top"/>
    </xf>
    <xf fontId="10" fillId="0" borderId="0" numFmtId="163" applyNumberFormat="1" applyFont="1" applyFill="1" applyBorder="1"/>
    <xf fontId="200" fillId="0" borderId="0" numFmtId="0" applyNumberFormat="1" applyFont="1" applyFill="1" applyBorder="1"/>
    <xf fontId="279" fillId="0" borderId="0" numFmtId="0" applyNumberFormat="1" applyFont="1" applyFill="0" applyBorder="0" applyProtection="0">
      <alignment horizontal="left"/>
    </xf>
    <xf fontId="124" fillId="0" borderId="6" numFmtId="0" applyNumberFormat="1" applyFont="1" applyFill="0" applyBorder="0" applyProtection="0">
      <alignment horizontal="left" vertical="top"/>
    </xf>
    <xf fontId="6" fillId="0" borderId="0" numFmtId="0" applyNumberFormat="1" applyFont="1" applyFill="1" applyBorder="1">
      <alignment horizontal="centerContinuous"/>
    </xf>
    <xf fontId="280" fillId="0" borderId="0" numFmtId="309" applyNumberFormat="1" applyFont="1" applyFill="1" applyBorder="1"/>
    <xf fontId="3" fillId="0" borderId="0" numFmtId="0" applyNumberFormat="1" applyFont="1" applyFill="1" applyBorder="1"/>
    <xf fontId="90" fillId="0" borderId="0" numFmtId="310" applyNumberFormat="1" applyFont="0" applyFill="0" applyBorder="0" applyProtection="0">
      <alignment horizontal="left"/>
    </xf>
    <xf fontId="90" fillId="0" borderId="0" numFmtId="311" applyNumberFormat="1" applyFont="0" applyFill="0" applyBorder="0" applyProtection="0">
      <alignment horizontal="left"/>
    </xf>
    <xf fontId="90" fillId="0" borderId="0" numFmtId="312" applyNumberFormat="1" applyFont="0" applyFill="0" applyBorder="0" applyProtection="0">
      <alignment horizontal="left"/>
    </xf>
    <xf fontId="281" fillId="0" borderId="0" numFmtId="0" applyNumberFormat="1" applyFont="1" applyFill="1" applyBorder="1"/>
    <xf fontId="282" fillId="0" borderId="0" numFmtId="0" applyNumberFormat="1" applyFont="1" applyFill="1" applyBorder="1"/>
    <xf fontId="19" fillId="0" borderId="0" numFmtId="49" applyNumberFormat="1" applyFont="1" applyFill="0" applyBorder="1"/>
    <xf fontId="2" fillId="0" borderId="0" numFmtId="313" applyNumberFormat="1" applyFont="1" applyFill="0" applyBorder="1"/>
    <xf fontId="2" fillId="0" borderId="0" numFmtId="314" applyNumberFormat="1" applyFont="1" applyFill="0" applyBorder="1"/>
    <xf fontId="283" fillId="0" borderId="0" numFmtId="0" applyNumberFormat="1" applyFont="1" applyFill="0" applyBorder="0" applyProtection="0">
      <alignment horizontal="left" vertical="top"/>
    </xf>
    <xf fontId="17" fillId="0" borderId="0" numFmtId="0" applyNumberFormat="0" applyFont="1" applyFill="0" applyBorder="0" applyProtection="0"/>
    <xf fontId="31" fillId="0" borderId="0" numFmtId="0" applyNumberFormat="0" applyFont="1" applyFill="0" applyBorder="0" applyProtection="0"/>
    <xf fontId="97" fillId="0" borderId="0" numFmtId="40" applyNumberFormat="1" applyFont="1" applyFill="1" applyBorder="1"/>
    <xf fontId="4" fillId="35" borderId="4" numFmtId="202" applyNumberFormat="1" applyFont="0" applyFill="1" applyBorder="1" applyProtection="0"/>
    <xf fontId="4" fillId="35" borderId="4" numFmtId="202" applyNumberFormat="1" applyFont="0" applyFill="1" applyBorder="1" applyProtection="0"/>
    <xf fontId="17" fillId="98" borderId="4" numFmtId="0" applyNumberFormat="1" applyFont="1" applyFill="1" applyBorder="1">
      <alignment horizontal="left" vertical="center" wrapText="1"/>
    </xf>
    <xf fontId="17" fillId="98" borderId="4" numFmtId="0" applyNumberFormat="1" applyFont="1" applyFill="1" applyBorder="1">
      <alignment horizontal="left" vertical="center" wrapText="1"/>
    </xf>
    <xf fontId="4" fillId="0" borderId="4" numFmtId="315" applyNumberFormat="1" applyFont="1" applyFill="1" applyBorder="1">
      <alignment horizontal="center" vertical="center" wrapText="1"/>
    </xf>
    <xf fontId="4" fillId="0" borderId="4" numFmtId="315" applyNumberFormat="1" applyFont="1" applyFill="1" applyBorder="1">
      <alignment horizontal="center" vertical="center" wrapText="1"/>
    </xf>
    <xf fontId="4" fillId="35" borderId="4" numFmtId="316" applyNumberFormat="1" applyFont="1" applyFill="1" applyBorder="1">
      <alignment horizontal="center" vertical="center" wrapText="1"/>
      <protection locked="0"/>
    </xf>
    <xf fontId="4" fillId="35" borderId="4" numFmtId="316" applyNumberFormat="1" applyFont="1" applyFill="1" applyBorder="1">
      <alignment horizontal="center" vertical="center" wrapText="1"/>
      <protection locked="0"/>
    </xf>
    <xf fontId="3" fillId="2" borderId="0" numFmtId="0" applyNumberFormat="1" applyFont="1" applyFill="1" applyBorder="1"/>
    <xf fontId="3" fillId="0" borderId="0" numFmtId="0" applyNumberFormat="1" applyFont="1" applyFill="1" applyBorder="1"/>
    <xf fontId="43" fillId="0" borderId="0" numFmtId="0" applyNumberFormat="1" applyFont="1" applyFill="1" applyBorder="1"/>
    <xf fontId="111" fillId="2" borderId="14" numFmtId="49" applyNumberFormat="0" applyFont="1" applyFill="1" applyBorder="0">
      <alignment horizontal="center" vertical="center" wrapText="1"/>
    </xf>
    <xf fontId="284" fillId="114" borderId="0" numFmtId="0" applyNumberFormat="1" applyFont="1" applyFill="1" applyBorder="0"/>
    <xf fontId="258" fillId="0" borderId="0" numFmtId="234" applyNumberFormat="0" applyFont="1" applyFill="0" applyBorder="0" applyProtection="0"/>
    <xf fontId="115" fillId="0" borderId="65" numFmtId="0" applyNumberFormat="0" applyFont="1" applyFill="0" applyBorder="1" applyProtection="0"/>
    <xf fontId="115" fillId="0" borderId="66" numFmtId="0" applyNumberFormat="0" applyFont="1" applyFill="0" applyBorder="1" applyProtection="0"/>
    <xf fontId="115" fillId="0" borderId="66" numFmtId="0" applyNumberFormat="0" applyFont="1" applyFill="0" applyBorder="1" applyProtection="0"/>
    <xf fontId="115" fillId="0" borderId="66" numFmtId="0" applyNumberFormat="0" applyFont="1" applyFill="0" applyBorder="1" applyProtection="0"/>
    <xf fontId="115" fillId="0" borderId="66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3" fillId="0" borderId="0" numFmtId="0" applyNumberFormat="1" applyFont="1" applyFill="1" applyBorder="1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5" numFmtId="0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0" fillId="0" borderId="0" numFmtId="163" applyNumberFormat="1" applyFont="1" applyFill="1" applyBorder="1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163" applyNumberFormat="0" applyFont="1" applyFill="0" applyBorder="1" applyProtection="0"/>
    <xf fontId="115" fillId="0" borderId="66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6" numFmtId="0" applyNumberFormat="0" applyFont="1" applyFill="0" applyBorder="1" applyProtection="0"/>
    <xf fontId="115" fillId="0" borderId="66" numFmtId="0" applyNumberFormat="0" applyFont="1" applyFill="0" applyBorder="1" applyProtection="0"/>
    <xf fontId="115" fillId="0" borderId="66" numFmtId="0" applyNumberFormat="0" applyFont="1" applyFill="0" applyBorder="1" applyProtection="0"/>
    <xf fontId="10" fillId="0" borderId="0" numFmtId="163" applyNumberFormat="1" applyFont="1" applyFill="1" applyBorder="1"/>
    <xf fontId="37" fillId="0" borderId="0" numFmtId="38" applyNumberFormat="1" applyFont="0" applyFill="0" applyBorder="0" applyProtection="0"/>
    <xf fontId="37" fillId="0" borderId="0" numFmtId="40" applyNumberFormat="1" applyFont="0" applyFill="0" applyBorder="0" applyProtection="0"/>
    <xf fontId="3" fillId="0" borderId="0" numFmtId="166" applyNumberFormat="1" applyFont="0" applyFill="0" applyBorder="0" applyProtection="0"/>
    <xf fontId="3" fillId="0" borderId="0" numFmtId="317" applyNumberFormat="1" applyFont="0" applyFill="0" applyBorder="0" applyProtection="0"/>
    <xf fontId="3" fillId="0" borderId="0" numFmtId="0" applyNumberFormat="1" applyFont="1" applyFill="1" applyBorder="1"/>
    <xf fontId="285" fillId="0" borderId="0" numFmtId="3" applyNumberFormat="1" applyFont="1" applyFill="1" applyBorder="1"/>
    <xf fontId="3" fillId="0" borderId="0" numFmtId="0" applyNumberFormat="1" applyFont="1" applyFill="1" applyBorder="1"/>
    <xf fontId="242" fillId="0" borderId="0" numFmtId="0" applyNumberFormat="1" applyFont="1" applyFill="1" applyBorder="1">
      <alignment horizontal="justify"/>
    </xf>
    <xf fontId="3" fillId="0" borderId="0" numFmtId="0" applyNumberFormat="1" applyFont="1" applyFill="1" applyBorder="1"/>
    <xf fontId="36" fillId="0" borderId="0" numFmtId="0" applyNumberFormat="1" applyFont="1" applyFill="1" applyBorder="1">
      <alignment horizontal="left"/>
    </xf>
    <xf fontId="3" fillId="0" borderId="0" numFmtId="0" applyNumberFormat="1" applyFont="1" applyFill="1" applyBorder="1"/>
    <xf fontId="63" fillId="0" borderId="0" numFmtId="37" applyNumberFormat="1" applyFont="1" applyFill="0" applyBorder="0">
      <alignment vertical="center"/>
    </xf>
    <xf fontId="37" fillId="0" borderId="0" numFmtId="318" applyNumberFormat="1" applyFont="1" applyFill="1" applyBorder="1"/>
    <xf fontId="229" fillId="116" borderId="0" numFmtId="286" applyNumberFormat="1" applyFont="1" applyFill="1" applyBorder="1">
      <alignment horizontal="centerContinuous" wrapText="1"/>
    </xf>
    <xf fontId="3" fillId="2" borderId="0" numFmtId="319" applyNumberFormat="1" applyFont="1" applyFill="0" applyBorder="1"/>
    <xf fontId="286" fillId="67" borderId="39" numFmtId="193" applyNumberFormat="1" applyFont="1" applyFill="1" applyBorder="1">
      <alignment horizontal="center" vertical="center"/>
    </xf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3" fillId="0" borderId="0" numFmtId="0" applyNumberFormat="1" applyFont="1" applyFill="1" applyBorder="1"/>
    <xf fontId="37" fillId="0" borderId="0" numFmtId="320" applyNumberFormat="1" applyFont="0" applyFill="0" applyBorder="0" applyProtection="0"/>
    <xf fontId="3" fillId="0" borderId="0" numFmtId="321" applyNumberFormat="1" applyFont="0" applyFill="0" applyBorder="0" applyProtection="0"/>
    <xf fontId="1" fillId="0" borderId="0" numFmtId="322" applyNumberFormat="1" applyFont="0" applyFill="0" applyBorder="0" applyProtection="0"/>
    <xf fontId="3" fillId="0" borderId="0" numFmtId="0" applyNumberFormat="1" applyFont="1" applyFill="1" applyBorder="1">
      <alignment horizontal="center" textRotation="180"/>
    </xf>
    <xf fontId="3" fillId="0" borderId="0" numFmtId="215" applyNumberFormat="1" applyFont="0" applyFill="0" applyBorder="0" applyProtection="0"/>
    <xf fontId="287" fillId="0" borderId="0" numFmtId="0" applyNumberFormat="0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150" fillId="0" borderId="0" numFmtId="0" applyNumberFormat="1" applyFont="1" applyFill="1" applyBorder="1"/>
    <xf fontId="3" fillId="0" borderId="0" numFmtId="323" applyNumberFormat="1" applyFont="0" applyFill="0" applyBorder="0" applyProtection="0"/>
    <xf fontId="3" fillId="0" borderId="0" numFmtId="324" applyNumberFormat="1" applyFont="0" applyFill="0" applyBorder="0" applyProtection="0"/>
    <xf fontId="3" fillId="0" borderId="0" numFmtId="325" applyNumberFormat="1" applyFont="0" applyFill="0" applyBorder="0" applyProtection="0"/>
    <xf fontId="3" fillId="0" borderId="0" numFmtId="326" applyNumberFormat="1" applyFont="0" applyFill="0" applyBorder="0" applyProtection="0"/>
    <xf fontId="37" fillId="0" borderId="0" numFmtId="222" applyNumberFormat="1" applyFont="0" applyFill="0" applyBorder="0" applyProtection="0"/>
    <xf fontId="37" fillId="0" borderId="0" numFmtId="327" applyNumberFormat="1" applyFont="0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3" fillId="0" borderId="0" numFmtId="163" applyNumberFormat="1" applyFont="1" applyFill="1" applyBorder="1"/>
    <xf fontId="288" fillId="0" borderId="0" numFmtId="0" applyNumberFormat="0" applyFont="1" applyFill="0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88" fillId="0" borderId="0" numFmtId="0" applyNumberFormat="0" applyFont="1" applyFill="0" applyBorder="0" applyProtection="0"/>
    <xf fontId="10" fillId="0" borderId="0" numFmtId="163" applyNumberFormat="1" applyFont="1" applyFill="1" applyBorder="1"/>
    <xf fontId="3" fillId="76" borderId="4" numFmtId="0" applyNumberFormat="1" applyFont="1" applyFill="1" applyBorder="1">
      <alignment vertical="center"/>
      <protection locked="0"/>
    </xf>
    <xf fontId="3" fillId="39" borderId="0" numFmtId="0" applyNumberFormat="0" applyFont="1" applyFill="1" applyBorder="0" applyProtection="0"/>
    <xf fontId="3" fillId="0" borderId="0" numFmtId="328" applyNumberFormat="1" applyFont="0" applyFill="0" applyBorder="0" applyProtection="0"/>
    <xf fontId="3" fillId="0" borderId="0" numFmtId="329" applyNumberFormat="1" applyFont="0" applyFill="0" applyBorder="0" applyProtection="0"/>
    <xf fontId="289" fillId="0" borderId="0" numFmtId="1" applyNumberFormat="1" applyFont="1" applyFill="1" applyBorder="1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290" fillId="0" borderId="9" numFmtId="0" applyNumberFormat="1" applyFont="1" applyFill="1" applyBorder="0" applyProtection="0">
      <alignment horizontal="right"/>
    </xf>
    <xf fontId="73" fillId="0" borderId="24" numFmtId="307" applyNumberFormat="1" applyFont="0" applyFill="0" applyBorder="0">
      <alignment horizontal="centerContinuous"/>
    </xf>
    <xf fontId="73" fillId="0" borderId="24" numFmtId="307" applyNumberFormat="1" applyFont="0" applyFill="0" applyBorder="0">
      <alignment horizontal="centerContinuous"/>
    </xf>
    <xf fontId="73" fillId="0" borderId="24" numFmtId="307" applyNumberFormat="1" applyFont="0" applyFill="0" applyBorder="0">
      <alignment horizontal="centerContinuous"/>
    </xf>
    <xf fontId="291" fillId="0" borderId="24" numFmtId="330" applyNumberFormat="1" applyFont="0" applyFill="0" applyBorder="0">
      <alignment horizontal="centerContinuous"/>
    </xf>
    <xf fontId="291" fillId="0" borderId="24" numFmtId="330" applyNumberFormat="1" applyFont="0" applyFill="0" applyBorder="0">
      <alignment horizontal="centerContinuous"/>
    </xf>
    <xf fontId="291" fillId="0" borderId="24" numFmtId="330" applyNumberFormat="1" applyFont="0" applyFill="0" applyBorder="0">
      <alignment horizontal="centerContinuous"/>
    </xf>
    <xf fontId="63" fillId="0" borderId="0" numFmtId="331" applyNumberFormat="1" applyFont="1" applyFill="0" applyBorder="0" applyProtection="0"/>
    <xf fontId="63" fillId="0" borderId="0" numFmtId="332" applyNumberFormat="1" applyFont="1" applyFill="0" applyBorder="0" applyProtection="0"/>
    <xf fontId="3" fillId="0" borderId="9" numFmtId="0" applyNumberFormat="1" applyFont="1" applyFill="0" applyBorder="0" applyProtection="0">
      <alignment horizontal="center"/>
    </xf>
    <xf fontId="3" fillId="112" borderId="14" numFmtId="193" applyNumberFormat="0" applyFont="1" applyFill="0" applyBorder="0" applyProtection="0">
      <alignment vertical="center"/>
      <protection locked="0"/>
    </xf>
    <xf fontId="3" fillId="112" borderId="14" numFmtId="193" applyNumberFormat="0" applyFont="1" applyFill="0" applyBorder="0" applyProtection="0">
      <alignment vertical="center"/>
      <protection locked="0"/>
    </xf>
    <xf fontId="3" fillId="112" borderId="14" numFmtId="193" applyNumberFormat="0" applyFont="1" applyFill="0" applyBorder="0" applyProtection="0">
      <alignment vertical="center"/>
      <protection locked="0"/>
    </xf>
    <xf fontId="3" fillId="112" borderId="14" numFmtId="193" applyNumberFormat="0" applyFont="1" applyFill="0" applyBorder="0" applyProtection="0">
      <alignment vertical="center"/>
      <protection locked="0"/>
    </xf>
    <xf fontId="3" fillId="112" borderId="14" numFmtId="193" applyNumberFormat="0" applyFont="1" applyFill="0" applyBorder="0" applyProtection="0">
      <alignment vertical="center"/>
      <protection locked="0"/>
    </xf>
    <xf fontId="74" fillId="0" borderId="0" numFmtId="333" applyNumberFormat="1" applyFont="0" applyFill="0" applyBorder="0" applyProtection="0"/>
    <xf fontId="3" fillId="0" borderId="0" numFmtId="334" applyNumberFormat="1" applyFont="0" applyFill="0" applyBorder="0" applyProtection="0"/>
    <xf fontId="17" fillId="0" borderId="14" numFmtId="0" applyNumberFormat="1" applyFont="1" applyFill="1" applyBorder="1">
      <alignment horizontal="center"/>
    </xf>
    <xf fontId="17" fillId="0" borderId="38" numFmtId="0" applyNumberFormat="1" applyFont="1" applyFill="1" applyBorder="1">
      <alignment horizontal="center"/>
    </xf>
    <xf fontId="17" fillId="0" borderId="38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62" borderId="0" numFmtId="0" applyNumberFormat="0" applyFont="1" applyFill="1" applyBorder="0" applyProtection="0"/>
    <xf fontId="48" fillId="62" borderId="0" numFmtId="0" applyNumberFormat="0" applyFont="1" applyFill="1" applyBorder="0" applyProtection="0"/>
    <xf fontId="3" fillId="0" borderId="0" numFmtId="163" applyNumberFormat="1" applyFont="1" applyFill="1" applyBorder="1"/>
    <xf fontId="48" fillId="62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" fillId="62" borderId="0" numFmtId="172" applyNumberFormat="0" applyFont="1" applyFill="1" applyBorder="0" applyProtection="0"/>
    <xf fontId="3" fillId="0" borderId="0" numFmtId="0" applyNumberFormat="1" applyFont="1" applyFill="1" applyBorder="1"/>
    <xf fontId="2" fillId="62" borderId="0" numFmtId="172" applyNumberFormat="0" applyFont="1" applyFill="1" applyBorder="0" applyProtection="0"/>
    <xf fontId="2" fillId="62" borderId="0" numFmtId="0" applyNumberFormat="0" applyFont="1" applyFill="1" applyBorder="0" applyProtection="0"/>
    <xf fontId="2" fillId="62" borderId="0" numFmtId="172" applyNumberFormat="0" applyFont="1" applyFill="1" applyBorder="0" applyProtection="0"/>
    <xf fontId="50" fillId="62" borderId="0" numFmtId="163" applyNumberFormat="0" applyFont="1" applyFill="1" applyBorder="0" applyProtection="0"/>
    <xf fontId="48" fillId="62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62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0" fillId="62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117" borderId="0" numFmtId="0" applyNumberFormat="0" applyFont="1" applyFill="1" applyBorder="0" applyProtection="0"/>
    <xf fontId="48" fillId="62" borderId="0" numFmtId="0" applyNumberFormat="0" applyFont="1" applyFill="1" applyBorder="0" applyProtection="0"/>
    <xf fontId="48" fillId="117" borderId="0" numFmtId="0" applyNumberFormat="0" applyFont="1" applyFill="1" applyBorder="0" applyProtection="0"/>
    <xf fontId="48" fillId="117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67" borderId="0" numFmtId="0" applyNumberFormat="0" applyFont="1" applyFill="1" applyBorder="0" applyProtection="0"/>
    <xf fontId="48" fillId="67" borderId="0" numFmtId="0" applyNumberFormat="0" applyFont="1" applyFill="1" applyBorder="0" applyProtection="0"/>
    <xf fontId="3" fillId="0" borderId="0" numFmtId="163" applyNumberFormat="1" applyFont="1" applyFill="1" applyBorder="1"/>
    <xf fontId="48" fillId="67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" fillId="67" borderId="0" numFmtId="172" applyNumberFormat="0" applyFont="1" applyFill="1" applyBorder="0" applyProtection="0"/>
    <xf fontId="3" fillId="0" borderId="0" numFmtId="0" applyNumberFormat="1" applyFont="1" applyFill="1" applyBorder="1"/>
    <xf fontId="2" fillId="67" borderId="0" numFmtId="172" applyNumberFormat="0" applyFont="1" applyFill="1" applyBorder="0" applyProtection="0"/>
    <xf fontId="2" fillId="67" borderId="0" numFmtId="0" applyNumberFormat="0" applyFont="1" applyFill="1" applyBorder="0" applyProtection="0"/>
    <xf fontId="2" fillId="67" borderId="0" numFmtId="172" applyNumberFormat="0" applyFont="1" applyFill="1" applyBorder="0" applyProtection="0"/>
    <xf fontId="50" fillId="67" borderId="0" numFmtId="163" applyNumberFormat="0" applyFont="1" applyFill="1" applyBorder="0" applyProtection="0"/>
    <xf fontId="48" fillId="67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67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0" fillId="67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118" borderId="0" numFmtId="0" applyNumberFormat="0" applyFont="1" applyFill="1" applyBorder="0" applyProtection="0"/>
    <xf fontId="48" fillId="67" borderId="0" numFmtId="0" applyNumberFormat="0" applyFont="1" applyFill="1" applyBorder="0" applyProtection="0"/>
    <xf fontId="48" fillId="118" borderId="0" numFmtId="0" applyNumberFormat="0" applyFont="1" applyFill="1" applyBorder="0" applyProtection="0"/>
    <xf fontId="48" fillId="118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106" borderId="0" numFmtId="0" applyNumberFormat="0" applyFont="1" applyFill="1" applyBorder="0" applyProtection="0"/>
    <xf fontId="48" fillId="106" borderId="0" numFmtId="0" applyNumberFormat="0" applyFont="1" applyFill="1" applyBorder="0" applyProtection="0"/>
    <xf fontId="3" fillId="0" borderId="0" numFmtId="163" applyNumberFormat="1" applyFont="1" applyFill="1" applyBorder="1"/>
    <xf fontId="48" fillId="106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" fillId="106" borderId="0" numFmtId="172" applyNumberFormat="0" applyFont="1" applyFill="1" applyBorder="0" applyProtection="0"/>
    <xf fontId="3" fillId="0" borderId="0" numFmtId="0" applyNumberFormat="1" applyFont="1" applyFill="1" applyBorder="1"/>
    <xf fontId="2" fillId="106" borderId="0" numFmtId="172" applyNumberFormat="0" applyFont="1" applyFill="1" applyBorder="0" applyProtection="0"/>
    <xf fontId="2" fillId="106" borderId="0" numFmtId="0" applyNumberFormat="0" applyFont="1" applyFill="1" applyBorder="0" applyProtection="0"/>
    <xf fontId="2" fillId="106" borderId="0" numFmtId="172" applyNumberFormat="0" applyFont="1" applyFill="1" applyBorder="0" applyProtection="0"/>
    <xf fontId="50" fillId="106" borderId="0" numFmtId="163" applyNumberFormat="0" applyFont="1" applyFill="1" applyBorder="0" applyProtection="0"/>
    <xf fontId="48" fillId="106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106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0" fillId="106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119" borderId="0" numFmtId="0" applyNumberFormat="0" applyFont="1" applyFill="1" applyBorder="0" applyProtection="0"/>
    <xf fontId="48" fillId="106" borderId="0" numFmtId="0" applyNumberFormat="0" applyFont="1" applyFill="1" applyBorder="0" applyProtection="0"/>
    <xf fontId="48" fillId="119" borderId="0" numFmtId="0" applyNumberFormat="0" applyFont="1" applyFill="1" applyBorder="0" applyProtection="0"/>
    <xf fontId="48" fillId="119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54" borderId="0" numFmtId="0" applyNumberFormat="0" applyFont="1" applyFill="1" applyBorder="0" applyProtection="0"/>
    <xf fontId="48" fillId="54" borderId="0" numFmtId="0" applyNumberFormat="0" applyFont="1" applyFill="1" applyBorder="0" applyProtection="0"/>
    <xf fontId="3" fillId="0" borderId="0" numFmtId="163" applyNumberFormat="1" applyFont="1" applyFill="1" applyBorder="1"/>
    <xf fontId="48" fillId="54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" fillId="54" borderId="0" numFmtId="172" applyNumberFormat="0" applyFont="1" applyFill="1" applyBorder="0" applyProtection="0"/>
    <xf fontId="3" fillId="0" borderId="0" numFmtId="0" applyNumberFormat="1" applyFont="1" applyFill="1" applyBorder="1"/>
    <xf fontId="2" fillId="54" borderId="0" numFmtId="172" applyNumberFormat="0" applyFont="1" applyFill="1" applyBorder="0" applyProtection="0"/>
    <xf fontId="2" fillId="54" borderId="0" numFmtId="0" applyNumberFormat="0" applyFont="1" applyFill="1" applyBorder="0" applyProtection="0"/>
    <xf fontId="2" fillId="54" borderId="0" numFmtId="172" applyNumberFormat="0" applyFont="1" applyFill="1" applyBorder="0" applyProtection="0"/>
    <xf fontId="50" fillId="54" borderId="0" numFmtId="163" applyNumberFormat="0" applyFont="1" applyFill="1" applyBorder="0" applyProtection="0"/>
    <xf fontId="48" fillId="54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5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0" fillId="5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46" borderId="0" numFmtId="0" applyNumberFormat="0" applyFont="1" applyFill="1" applyBorder="0" applyProtection="0"/>
    <xf fontId="48" fillId="54" borderId="0" numFmtId="0" applyNumberFormat="0" applyFont="1" applyFill="1" applyBorder="0" applyProtection="0"/>
    <xf fontId="48" fillId="46" borderId="0" numFmtId="0" applyNumberFormat="0" applyFont="1" applyFill="1" applyBorder="0" applyProtection="0"/>
    <xf fontId="48" fillId="46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56" borderId="0" numFmtId="0" applyNumberFormat="0" applyFont="1" applyFill="1" applyBorder="0" applyProtection="0"/>
    <xf fontId="48" fillId="56" borderId="0" numFmtId="0" applyNumberFormat="0" applyFont="1" applyFill="1" applyBorder="0" applyProtection="0"/>
    <xf fontId="3" fillId="0" borderId="0" numFmtId="163" applyNumberFormat="1" applyFont="1" applyFill="1" applyBorder="1"/>
    <xf fontId="48" fillId="56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" fillId="56" borderId="0" numFmtId="172" applyNumberFormat="0" applyFont="1" applyFill="1" applyBorder="0" applyProtection="0"/>
    <xf fontId="3" fillId="0" borderId="0" numFmtId="0" applyNumberFormat="1" applyFont="1" applyFill="1" applyBorder="1"/>
    <xf fontId="2" fillId="56" borderId="0" numFmtId="172" applyNumberFormat="0" applyFont="1" applyFill="1" applyBorder="0" applyProtection="0"/>
    <xf fontId="2" fillId="56" borderId="0" numFmtId="0" applyNumberFormat="0" applyFont="1" applyFill="1" applyBorder="0" applyProtection="0"/>
    <xf fontId="2" fillId="56" borderId="0" numFmtId="172" applyNumberFormat="0" applyFont="1" applyFill="1" applyBorder="0" applyProtection="0"/>
    <xf fontId="50" fillId="56" borderId="0" numFmtId="163" applyNumberFormat="0" applyFont="1" applyFill="1" applyBorder="0" applyProtection="0"/>
    <xf fontId="48" fillId="56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56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0" fillId="56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47" borderId="0" numFmtId="0" applyNumberFormat="0" applyFont="1" applyFill="1" applyBorder="0" applyProtection="0"/>
    <xf fontId="48" fillId="56" borderId="0" numFmtId="0" applyNumberFormat="0" applyFont="1" applyFill="1" applyBorder="0" applyProtection="0"/>
    <xf fontId="48" fillId="47" borderId="0" numFmtId="0" applyNumberFormat="0" applyFont="1" applyFill="1" applyBorder="0" applyProtection="0"/>
    <xf fontId="48" fillId="47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10" borderId="0" numFmtId="0" applyNumberFormat="0" applyFont="1" applyFill="1" applyBorder="0" applyProtection="0"/>
    <xf fontId="48" fillId="10" borderId="0" numFmtId="0" applyNumberFormat="0" applyFont="1" applyFill="1" applyBorder="0" applyProtection="0"/>
    <xf fontId="3" fillId="0" borderId="0" numFmtId="163" applyNumberFormat="1" applyFont="1" applyFill="1" applyBorder="1"/>
    <xf fontId="48" fillId="10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" fillId="10" borderId="0" numFmtId="172" applyNumberFormat="0" applyFont="1" applyFill="1" applyBorder="0" applyProtection="0"/>
    <xf fontId="3" fillId="0" borderId="0" numFmtId="0" applyNumberFormat="1" applyFont="1" applyFill="1" applyBorder="1"/>
    <xf fontId="2" fillId="10" borderId="0" numFmtId="172" applyNumberFormat="0" applyFont="1" applyFill="1" applyBorder="0" applyProtection="0"/>
    <xf fontId="2" fillId="10" borderId="0" numFmtId="0" applyNumberFormat="0" applyFont="1" applyFill="1" applyBorder="0" applyProtection="0"/>
    <xf fontId="2" fillId="10" borderId="0" numFmtId="172" applyNumberFormat="0" applyFont="1" applyFill="1" applyBorder="0" applyProtection="0"/>
    <xf fontId="50" fillId="10" borderId="0" numFmtId="163" applyNumberFormat="0" applyFont="1" applyFill="1" applyBorder="0" applyProtection="0"/>
    <xf fontId="48" fillId="10" borderId="0" numFmtId="0" applyNumberFormat="0" applyFont="1" applyFill="1" applyBorder="0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1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0" fillId="1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8" fillId="120" borderId="0" numFmtId="0" applyNumberFormat="0" applyFont="1" applyFill="1" applyBorder="0" applyProtection="0"/>
    <xf fontId="48" fillId="10" borderId="0" numFmtId="0" applyNumberFormat="0" applyFont="1" applyFill="1" applyBorder="0" applyProtection="0"/>
    <xf fontId="48" fillId="120" borderId="0" numFmtId="0" applyNumberFormat="0" applyFont="1" applyFill="1" applyBorder="0" applyProtection="0"/>
    <xf fontId="48" fillId="12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12" numFmtId="196" applyNumberFormat="1" applyFont="1" applyFill="1" applyBorder="1">
      <protection locked="0"/>
    </xf>
    <xf fontId="3" fillId="0" borderId="0" numFmtId="163" applyNumberFormat="1" applyFont="1" applyFill="1" applyBorder="1"/>
    <xf fontId="2" fillId="0" borderId="12" numFmtId="196" applyNumberFormat="1" applyFont="1" applyFill="1" applyBorder="1">
      <protection locked="0"/>
    </xf>
    <xf fontId="10" fillId="0" borderId="0" numFmtId="163" applyNumberFormat="1" applyFont="1" applyFill="1" applyBorder="1"/>
    <xf fontId="2" fillId="94" borderId="14" numFmtId="335" applyNumberFormat="1" applyFont="1" applyFill="1" applyBorder="1"/>
    <xf fontId="2" fillId="94" borderId="14" numFmtId="335" applyNumberFormat="1" applyFont="1" applyFill="1" applyBorder="1"/>
    <xf fontId="2" fillId="94" borderId="14" numFmtId="335" applyNumberFormat="1" applyFont="1" applyFill="1" applyBorder="1"/>
    <xf fontId="2" fillId="94" borderId="14" numFmtId="335" applyNumberFormat="1" applyFont="1" applyFill="1" applyBorder="1"/>
    <xf fontId="2" fillId="94" borderId="14" numFmtId="335" applyNumberFormat="1" applyFont="1" applyFill="1" applyBorder="1"/>
    <xf fontId="280" fillId="0" borderId="36" numFmtId="336" applyNumberFormat="1" applyFont="1" applyFill="1" applyBorder="1">
      <alignment horizontal="center"/>
    </xf>
    <xf fontId="84" fillId="8" borderId="18" numFmtId="0" applyNumberFormat="1" applyFont="1" applyFill="1" applyBorder="1"/>
    <xf fontId="3" fillId="0" borderId="0" numFmtId="0" applyNumberFormat="1" applyFont="1" applyFill="1" applyBorder="1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3" fillId="0" borderId="0" numFmtId="0" applyNumberFormat="1" applyFont="1" applyFill="1" applyBorder="1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3" fillId="0" borderId="0" numFmtId="0" applyNumberFormat="1" applyFont="1" applyFill="1" applyBorder="1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2" fillId="28" borderId="16" numFmtId="163" applyNumberFormat="0" applyFont="1" applyFill="1" applyBorder="1" applyProtection="0"/>
    <xf fontId="2" fillId="28" borderId="16" numFmtId="163" applyNumberFormat="0" applyFont="1" applyFill="1" applyBorder="1" applyProtection="0"/>
    <xf fontId="2" fillId="28" borderId="16" numFmtId="163" applyNumberFormat="0" applyFont="1" applyFill="1" applyBorder="1" applyProtection="0"/>
    <xf fontId="2" fillId="28" borderId="16" numFmtId="163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255" fillId="28" borderId="16" numFmtId="163" applyNumberFormat="0" applyFont="1" applyFill="1" applyBorder="1" applyProtection="0"/>
    <xf fontId="255" fillId="28" borderId="16" numFmtId="163" applyNumberFormat="0" applyFont="1" applyFill="1" applyBorder="1" applyProtection="0"/>
    <xf fontId="255" fillId="28" borderId="16" numFmtId="163" applyNumberFormat="0" applyFont="1" applyFill="1" applyBorder="1" applyProtection="0"/>
    <xf fontId="255" fillId="28" borderId="16" numFmtId="163" applyNumberFormat="0" applyFont="1" applyFill="1" applyBorder="1" applyProtection="0"/>
    <xf fontId="255" fillId="28" borderId="16" numFmtId="163" applyNumberFormat="0" applyFont="1" applyFill="1" applyBorder="1" applyProtection="0"/>
    <xf fontId="255" fillId="28" borderId="16" numFmtId="163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2" fillId="28" borderId="16" numFmtId="163" applyNumberFormat="0" applyFont="1" applyFill="1" applyBorder="1" applyProtection="0"/>
    <xf fontId="2" fillId="28" borderId="16" numFmtId="163" applyNumberFormat="0" applyFont="1" applyFill="1" applyBorder="1" applyProtection="0"/>
    <xf fontId="2" fillId="28" borderId="16" numFmtId="163" applyNumberFormat="0" applyFont="1" applyFill="1" applyBorder="1" applyProtection="0"/>
    <xf fontId="2" fillId="28" borderId="16" numFmtId="163" applyNumberFormat="0" applyFont="1" applyFill="1" applyBorder="1" applyProtection="0"/>
    <xf fontId="2" fillId="28" borderId="16" numFmtId="163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9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0" fillId="0" borderId="0" numFmtId="163" applyNumberFormat="1" applyFont="1" applyFill="1" applyBorder="1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2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2" fillId="28" borderId="16" numFmtId="172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0" fillId="0" borderId="0" numFmtId="163" applyNumberFormat="1" applyFont="1" applyFill="1" applyBorder="1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2" fillId="65" borderId="16" numFmtId="172" applyNumberFormat="0" applyFont="1" applyFill="1" applyBorder="1" applyProtection="0"/>
    <xf fontId="2" fillId="65" borderId="16" numFmtId="172" applyNumberFormat="0" applyFont="1" applyFill="1" applyBorder="1" applyProtection="0"/>
    <xf fontId="2" fillId="65" borderId="16" numFmtId="172" applyNumberFormat="0" applyFont="1" applyFill="1" applyBorder="1" applyProtection="0"/>
    <xf fontId="2" fillId="65" borderId="16" numFmtId="172" applyNumberFormat="0" applyFont="1" applyFill="1" applyBorder="1" applyProtection="0"/>
    <xf fontId="2" fillId="65" borderId="16" numFmtId="172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255" fillId="28" borderId="16" numFmtId="163" applyNumberFormat="0" applyFont="1" applyFill="1" applyBorder="1" applyProtection="0"/>
    <xf fontId="255" fillId="28" borderId="16" numFmtId="163" applyNumberFormat="0" applyFont="1" applyFill="1" applyBorder="1" applyProtection="0"/>
    <xf fontId="255" fillId="28" borderId="16" numFmtId="163" applyNumberFormat="0" applyFont="1" applyFill="1" applyBorder="1" applyProtection="0"/>
    <xf fontId="255" fillId="28" borderId="16" numFmtId="163" applyNumberFormat="0" applyFont="1" applyFill="1" applyBorder="1" applyProtection="0"/>
    <xf fontId="255" fillId="28" borderId="16" numFmtId="163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3" fillId="0" borderId="0" numFmtId="0" applyNumberFormat="1" applyFont="1" applyFill="1" applyBorder="1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55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3" fillId="0" borderId="0" numFmtId="0" applyNumberFormat="1" applyFont="1" applyFill="1" applyBorder="1"/>
    <xf fontId="159" fillId="28" borderId="16" numFmtId="0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3" fillId="0" borderId="0" numFmtId="0" applyNumberFormat="1" applyFont="1" applyFill="1" applyBorder="1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163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28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3" fillId="0" borderId="0" numFmtId="0" applyNumberFormat="1" applyFont="1" applyFill="1" applyBorder="1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3" fillId="0" borderId="0" numFmtId="0" applyNumberFormat="1" applyFont="1" applyFill="1" applyBorder="1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3" fillId="0" borderId="0" numFmtId="0" applyNumberFormat="1" applyFont="1" applyFill="1" applyBorder="1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3" fillId="0" borderId="0" numFmtId="0" applyNumberFormat="1" applyFont="1" applyFill="1" applyBorder="1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293" fillId="121" borderId="14" numFmtId="3" applyNumberFormat="0" applyFont="0" applyFill="1" applyBorder="0" applyProtection="0">
      <alignment vertical="top"/>
    </xf>
    <xf fontId="17" fillId="0" borderId="14" numFmtId="0" applyNumberFormat="1" applyFont="1" applyFill="1" applyBorder="1">
      <alignment horizontal="center"/>
    </xf>
    <xf fontId="17" fillId="0" borderId="38" numFmtId="0" applyNumberFormat="1" applyFont="1" applyFill="1" applyBorder="1">
      <alignment horizontal="center"/>
    </xf>
    <xf fontId="17" fillId="0" borderId="38" numFmtId="0" applyNumberFormat="1" applyFont="1" applyFill="1" applyBorder="1">
      <alignment horizontal="center"/>
    </xf>
    <xf fontId="17" fillId="0" borderId="0" numFmtId="0" applyNumberFormat="1" applyFont="1" applyFill="1" applyBorder="1">
      <alignment vertical="top"/>
    </xf>
    <xf fontId="146" fillId="0" borderId="0" numFmtId="3" applyNumberFormat="1" applyFont="1" applyFill="1" applyBorder="1">
      <alignment horizontal="center" textRotation="90" vertical="center" wrapText="1"/>
    </xf>
    <xf fontId="294" fillId="0" borderId="25" numFmtId="3" applyNumberFormat="1" applyFont="1" applyFill="0" applyBorder="0">
      <alignment vertical="center"/>
    </xf>
    <xf fontId="3" fillId="0" borderId="0" numFmtId="0" applyNumberFormat="1" applyFont="1" applyFill="1" applyBorder="1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3" fillId="0" borderId="0" numFmtId="0" applyNumberFormat="1" applyFont="1" applyFill="1" applyBorder="1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3" fillId="0" borderId="0" numFmtId="0" applyNumberFormat="1" applyFont="1" applyFill="1" applyBorder="1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" fillId="2" borderId="45" numFmtId="163" applyNumberFormat="0" applyFont="1" applyFill="1" applyBorder="1" applyProtection="0"/>
    <xf fontId="2" fillId="2" borderId="45" numFmtId="163" applyNumberFormat="0" applyFont="1" applyFill="1" applyBorder="1" applyProtection="0"/>
    <xf fontId="2" fillId="2" borderId="45" numFmtId="163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10" fillId="0" borderId="0" numFmtId="163" applyNumberFormat="1" applyFont="1" applyFill="1" applyBorder="1"/>
    <xf fontId="212" fillId="2" borderId="45" numFmtId="0" applyNumberFormat="0" applyFont="1" applyFill="1" applyBorder="1" applyProtection="0"/>
    <xf fontId="3" fillId="0" borderId="0" numFmtId="0" applyNumberFormat="1" applyFont="1" applyFill="1" applyBorder="1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95" fillId="2" borderId="45" numFmtId="163" applyNumberFormat="0" applyFont="1" applyFill="1" applyBorder="1" applyProtection="0"/>
    <xf fontId="295" fillId="2" borderId="45" numFmtId="163" applyNumberFormat="0" applyFont="1" applyFill="1" applyBorder="1" applyProtection="0"/>
    <xf fontId="295" fillId="2" borderId="45" numFmtId="163" applyNumberFormat="0" applyFont="1" applyFill="1" applyBorder="1" applyProtection="0"/>
    <xf fontId="295" fillId="2" borderId="45" numFmtId="163" applyNumberFormat="0" applyFont="1" applyFill="1" applyBorder="1" applyProtection="0"/>
    <xf fontId="295" fillId="2" borderId="45" numFmtId="163" applyNumberFormat="0" applyFont="1" applyFill="1" applyBorder="1" applyProtection="0"/>
    <xf fontId="295" fillId="2" borderId="45" numFmtId="163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" fillId="2" borderId="45" numFmtId="163" applyNumberFormat="0" applyFont="1" applyFill="1" applyBorder="1" applyProtection="0"/>
    <xf fontId="2" fillId="2" borderId="45" numFmtId="163" applyNumberFormat="0" applyFont="1" applyFill="1" applyBorder="1" applyProtection="0"/>
    <xf fontId="2" fillId="2" borderId="45" numFmtId="163" applyNumberFormat="0" applyFont="1" applyFill="1" applyBorder="1" applyProtection="0"/>
    <xf fontId="2" fillId="2" borderId="45" numFmtId="163" applyNumberFormat="0" applyFont="1" applyFill="1" applyBorder="1" applyProtection="0"/>
    <xf fontId="2" fillId="2" borderId="45" numFmtId="163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10" fillId="0" borderId="0" numFmtId="163" applyNumberFormat="1" applyFont="1" applyFill="1" applyBorder="1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96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" fillId="2" borderId="45" numFmtId="172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10" fillId="0" borderId="0" numFmtId="163" applyNumberFormat="1" applyFont="1" applyFill="1" applyBorder="1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" fillId="122" borderId="45" numFmtId="172" applyNumberFormat="0" applyFont="1" applyFill="1" applyBorder="1" applyProtection="0"/>
    <xf fontId="2" fillId="122" borderId="45" numFmtId="172" applyNumberFormat="0" applyFont="1" applyFill="1" applyBorder="1" applyProtection="0"/>
    <xf fontId="2" fillId="122" borderId="45" numFmtId="172" applyNumberFormat="0" applyFont="1" applyFill="1" applyBorder="1" applyProtection="0"/>
    <xf fontId="2" fillId="122" borderId="45" numFmtId="172" applyNumberFormat="0" applyFont="1" applyFill="1" applyBorder="1" applyProtection="0"/>
    <xf fontId="2" fillId="122" borderId="45" numFmtId="172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95" fillId="2" borderId="45" numFmtId="163" applyNumberFormat="0" applyFont="1" applyFill="1" applyBorder="1" applyProtection="0"/>
    <xf fontId="295" fillId="2" borderId="45" numFmtId="163" applyNumberFormat="0" applyFont="1" applyFill="1" applyBorder="1" applyProtection="0"/>
    <xf fontId="295" fillId="2" borderId="45" numFmtId="163" applyNumberFormat="0" applyFont="1" applyFill="1" applyBorder="1" applyProtection="0"/>
    <xf fontId="295" fillId="2" borderId="45" numFmtId="163" applyNumberFormat="0" applyFont="1" applyFill="1" applyBorder="1" applyProtection="0"/>
    <xf fontId="295" fillId="2" borderId="45" numFmtId="163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3" fillId="0" borderId="0" numFmtId="0" applyNumberFormat="1" applyFont="1" applyFill="1" applyBorder="1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95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3" fillId="0" borderId="0" numFmtId="0" applyNumberFormat="1" applyFont="1" applyFill="1" applyBorder="1"/>
    <xf fontId="212" fillId="2" borderId="45" numFmtId="0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163" applyNumberFormat="0" applyFont="1" applyFill="1" applyBorder="1" applyProtection="0"/>
    <xf fontId="3" fillId="0" borderId="0" numFmtId="0" applyNumberFormat="1" applyFont="1" applyFill="1" applyBorder="1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163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3" fillId="0" borderId="0" numFmtId="0" applyNumberFormat="1" applyFont="1" applyFill="1" applyBorder="1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3" fillId="0" borderId="0" numFmtId="0" applyNumberFormat="1" applyFont="1" applyFill="1" applyBorder="1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3" fillId="0" borderId="0" numFmtId="0" applyNumberFormat="1" applyFont="1" applyFill="1" applyBorder="1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3" fillId="0" borderId="0" numFmtId="0" applyNumberFormat="1" applyFont="1" applyFill="1" applyBorder="1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12" fillId="122" borderId="45" numFmtId="0" applyNumberFormat="0" applyFont="1" applyFill="1" applyBorder="1" applyProtection="0"/>
    <xf fontId="297" fillId="0" borderId="68" numFmtId="0" applyNumberFormat="1" applyFont="1" applyFill="1" applyBorder="1">
      <alignment horizontal="left" indent="1" vertical="top"/>
    </xf>
    <xf fontId="3" fillId="0" borderId="0" numFmtId="0" applyNumberFormat="1" applyFont="1" applyFill="1" applyBorder="1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3" fillId="0" borderId="0" numFmtId="0" applyNumberFormat="1" applyFont="1" applyFill="1" applyBorder="1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3" fillId="0" borderId="0" numFmtId="0" applyNumberFormat="1" applyFont="1" applyFill="1" applyBorder="1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2" fillId="2" borderId="16" numFmtId="163" applyNumberFormat="0" applyFont="1" applyFill="1" applyBorder="1" applyProtection="0"/>
    <xf fontId="2" fillId="2" borderId="16" numFmtId="163" applyNumberFormat="0" applyFont="1" applyFill="1" applyBorder="1" applyProtection="0"/>
    <xf fontId="2" fillId="2" borderId="16" numFmtId="163" applyNumberFormat="0" applyFont="1" applyFill="1" applyBorder="1" applyProtection="0"/>
    <xf fontId="2" fillId="2" borderId="16" numFmtId="163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298" fillId="2" borderId="16" numFmtId="163" applyNumberFormat="0" applyFont="1" applyFill="1" applyBorder="1" applyProtection="0"/>
    <xf fontId="298" fillId="2" borderId="16" numFmtId="163" applyNumberFormat="0" applyFont="1" applyFill="1" applyBorder="1" applyProtection="0"/>
    <xf fontId="298" fillId="2" borderId="16" numFmtId="163" applyNumberFormat="0" applyFont="1" applyFill="1" applyBorder="1" applyProtection="0"/>
    <xf fontId="298" fillId="2" borderId="16" numFmtId="163" applyNumberFormat="0" applyFont="1" applyFill="1" applyBorder="1" applyProtection="0"/>
    <xf fontId="298" fillId="2" borderId="16" numFmtId="163" applyNumberFormat="0" applyFont="1" applyFill="1" applyBorder="1" applyProtection="0"/>
    <xf fontId="298" fillId="2" borderId="16" numFmtId="163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2" fillId="2" borderId="16" numFmtId="163" applyNumberFormat="0" applyFont="1" applyFill="1" applyBorder="1" applyProtection="0"/>
    <xf fontId="2" fillId="2" borderId="16" numFmtId="163" applyNumberFormat="0" applyFont="1" applyFill="1" applyBorder="1" applyProtection="0"/>
    <xf fontId="2" fillId="2" borderId="16" numFmtId="163" applyNumberFormat="0" applyFont="1" applyFill="1" applyBorder="1" applyProtection="0"/>
    <xf fontId="2" fillId="2" borderId="16" numFmtId="163" applyNumberFormat="0" applyFont="1" applyFill="1" applyBorder="1" applyProtection="0"/>
    <xf fontId="2" fillId="2" borderId="16" numFmtId="163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99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10" fillId="0" borderId="0" numFmtId="163" applyNumberFormat="1" applyFont="1" applyFill="1" applyBorder="1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2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2" fillId="2" borderId="16" numFmtId="172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10" fillId="0" borderId="0" numFmtId="163" applyNumberFormat="1" applyFont="1" applyFill="1" applyBorder="1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2" fillId="122" borderId="16" numFmtId="172" applyNumberFormat="0" applyFont="1" applyFill="1" applyBorder="1" applyProtection="0"/>
    <xf fontId="2" fillId="122" borderId="16" numFmtId="172" applyNumberFormat="0" applyFont="1" applyFill="1" applyBorder="1" applyProtection="0"/>
    <xf fontId="2" fillId="122" borderId="16" numFmtId="172" applyNumberFormat="0" applyFont="1" applyFill="1" applyBorder="1" applyProtection="0"/>
    <xf fontId="2" fillId="122" borderId="16" numFmtId="172" applyNumberFormat="0" applyFont="1" applyFill="1" applyBorder="1" applyProtection="0"/>
    <xf fontId="2" fillId="122" borderId="16" numFmtId="172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298" fillId="2" borderId="16" numFmtId="163" applyNumberFormat="0" applyFont="1" applyFill="1" applyBorder="1" applyProtection="0"/>
    <xf fontId="298" fillId="2" borderId="16" numFmtId="163" applyNumberFormat="0" applyFont="1" applyFill="1" applyBorder="1" applyProtection="0"/>
    <xf fontId="298" fillId="2" borderId="16" numFmtId="163" applyNumberFormat="0" applyFont="1" applyFill="1" applyBorder="1" applyProtection="0"/>
    <xf fontId="298" fillId="2" borderId="16" numFmtId="163" applyNumberFormat="0" applyFont="1" applyFill="1" applyBorder="1" applyProtection="0"/>
    <xf fontId="298" fillId="2" borderId="16" numFmtId="163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3" fillId="0" borderId="0" numFmtId="0" applyNumberFormat="1" applyFont="1" applyFill="1" applyBorder="1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98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3" fillId="0" borderId="0" numFmtId="0" applyNumberFormat="1" applyFont="1" applyFill="1" applyBorder="1"/>
    <xf fontId="80" fillId="2" borderId="16" numFmtId="0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3" fillId="0" borderId="0" numFmtId="0" applyNumberFormat="1" applyFont="1" applyFill="1" applyBorder="1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163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10" fillId="0" borderId="0" numFmtId="163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3" fillId="0" borderId="0" numFmtId="0" applyNumberFormat="1" applyFont="1" applyFill="1" applyBorder="1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3" fillId="0" borderId="0" numFmtId="0" applyNumberFormat="1" applyFont="1" applyFill="1" applyBorder="1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3" fillId="0" borderId="0" numFmtId="0" applyNumberFormat="1" applyFont="1" applyFill="1" applyBorder="1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3" fillId="0" borderId="0" numFmtId="0" applyNumberFormat="1" applyFont="1" applyFill="1" applyBorder="1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297" fillId="0" borderId="68" numFmtId="0" applyNumberFormat="0" applyFont="1" applyFill="0" applyBorder="0" applyProtection="0">
      <alignment horizontal="left" indent="1" vertical="top"/>
    </xf>
    <xf fontId="300" fillId="0" borderId="0" numFmtId="0" applyNumberFormat="0" applyFont="1" applyFill="0" applyBorder="0" applyProtection="0">
      <alignment vertical="top"/>
      <protection locked="0"/>
    </xf>
    <xf fontId="301" fillId="0" borderId="0" numFmtId="0" applyNumberFormat="0" applyFont="1" applyFill="0" applyBorder="0" applyProtection="0"/>
    <xf fontId="3" fillId="0" borderId="0" numFmtId="163" applyNumberFormat="1" applyFont="1" applyFill="1" applyBorder="1"/>
    <xf fontId="10" fillId="0" borderId="0" numFmtId="163" applyNumberFormat="1" applyFont="1" applyFill="1" applyBorder="1"/>
    <xf fontId="3" fillId="0" borderId="0" numFmtId="163" applyNumberFormat="1" applyFont="1" applyFill="1" applyBorder="1"/>
    <xf fontId="301" fillId="0" borderId="0" numFmtId="163" applyNumberFormat="0" applyFont="1" applyFill="0" applyBorder="0" applyProtection="0">
      <alignment vertical="top"/>
      <protection locked="0"/>
    </xf>
    <xf fontId="10" fillId="0" borderId="0" numFmtId="163" applyNumberFormat="1" applyFont="1" applyFill="1" applyBorder="1"/>
    <xf fontId="55" fillId="0" borderId="0" numFmtId="0" applyNumberFormat="0" applyFont="1" applyFill="0" applyBorder="0" applyProtection="0">
      <alignment vertical="top"/>
      <protection locked="0"/>
    </xf>
    <xf fontId="55" fillId="0" borderId="0" numFmtId="0" applyNumberFormat="0" applyFont="1" applyFill="0" applyBorder="0" applyProtection="0">
      <alignment vertical="top"/>
      <protection locked="0"/>
    </xf>
    <xf fontId="302" fillId="0" borderId="0" numFmtId="0" applyNumberFormat="0" applyFont="1" applyFill="0" applyBorder="0" applyProtection="0">
      <alignment vertical="top"/>
      <protection locked="0"/>
    </xf>
    <xf fontId="302" fillId="0" borderId="0" numFmtId="0" applyNumberFormat="0" applyFont="1" applyFill="0" applyBorder="0" applyProtection="0">
      <alignment vertical="top"/>
      <protection locked="0"/>
    </xf>
    <xf fontId="303" fillId="0" borderId="0" numFmtId="0" applyNumberFormat="0" applyFont="1" applyFill="0" applyBorder="0" applyProtection="0">
      <alignment vertical="top"/>
      <protection locked="0"/>
    </xf>
    <xf fontId="304" fillId="0" borderId="0" numFmtId="0" applyNumberFormat="0" applyFont="1" applyFill="0" applyBorder="0" applyProtection="0">
      <alignment vertical="top"/>
      <protection locked="0"/>
    </xf>
    <xf fontId="302" fillId="0" borderId="0" numFmtId="0" applyNumberFormat="0" applyFont="1" applyFill="0" applyBorder="0" applyProtection="0">
      <alignment vertical="top"/>
      <protection locked="0"/>
    </xf>
    <xf fontId="17" fillId="0" borderId="14" numFmtId="286" applyNumberFormat="1" applyFont="1" applyFill="1" applyBorder="1">
      <alignment horizontal="left" vertical="center"/>
    </xf>
    <xf fontId="17" fillId="0" borderId="14" numFmtId="286" applyNumberFormat="1" applyFont="1" applyFill="1" applyBorder="1">
      <alignment horizontal="left" vertical="center"/>
    </xf>
    <xf fontId="17" fillId="0" borderId="14" numFmtId="286" applyNumberFormat="1" applyFont="1" applyFill="1" applyBorder="1">
      <alignment horizontal="left" vertical="center"/>
    </xf>
    <xf fontId="17" fillId="0" borderId="14" numFmtId="286" applyNumberFormat="1" applyFont="1" applyFill="1" applyBorder="1">
      <alignment horizontal="left" vertical="center"/>
    </xf>
    <xf fontId="17" fillId="0" borderId="14" numFmtId="286" applyNumberFormat="1" applyFont="1" applyFill="1" applyBorder="1">
      <alignment horizontal="left" vertical="center"/>
    </xf>
    <xf fontId="17" fillId="0" borderId="14" numFmtId="286" applyNumberFormat="1" applyFont="1" applyFill="1" applyBorder="1">
      <alignment horizontal="left" vertical="center"/>
    </xf>
    <xf fontId="17" fillId="0" borderId="14" numFmtId="286" applyNumberFormat="1" applyFont="1" applyFill="1" applyBorder="1">
      <alignment horizontal="left" vertical="center"/>
    </xf>
    <xf fontId="17" fillId="0" borderId="14" numFmtId="286" applyNumberFormat="1" applyFont="1" applyFill="1" applyBorder="1">
      <alignment horizontal="left" vertical="center"/>
    </xf>
    <xf fontId="194" fillId="0" borderId="0" numFmtId="14" applyNumberFormat="1" applyFont="1" applyFill="1" applyBorder="1">
      <alignment horizontal="center" wrapText="1"/>
    </xf>
    <xf fontId="305" fillId="0" borderId="25" numFmtId="14" applyNumberFormat="1" applyFont="1" applyFill="1" applyBorder="0">
      <alignment horizontal="center" vertical="center"/>
    </xf>
    <xf fontId="305" fillId="0" borderId="25" numFmtId="14" applyNumberFormat="1" applyFont="1" applyFill="1" applyBorder="0">
      <alignment horizontal="center" vertical="center"/>
    </xf>
    <xf fontId="2" fillId="0" borderId="0" numFmtId="14" applyNumberFormat="1" applyFont="1" applyFill="1" applyBorder="1">
      <alignment vertical="center"/>
    </xf>
    <xf fontId="107" fillId="0" borderId="0" numFmtId="14" applyNumberFormat="1" applyFont="1" applyFill="1" applyBorder="1"/>
    <xf fontId="306" fillId="0" borderId="0" numFmtId="174" applyNumberFormat="1" applyFont="0" applyFill="0" applyBorder="0" applyProtection="0"/>
    <xf fontId="2" fillId="2" borderId="0" numFmtId="337" applyNumberFormat="1" applyFont="0" applyFill="0" applyBorder="0" applyProtection="0">
      <alignment horizontal="right"/>
    </xf>
    <xf fontId="307" fillId="0" borderId="0" numFmtId="338" applyNumberFormat="1" applyFont="0" applyFill="0" applyBorder="0" applyProtection="0"/>
    <xf fontId="2" fillId="0" borderId="0" numFmtId="338" applyNumberFormat="1" applyFont="0" applyFill="0" applyBorder="0" applyProtection="0"/>
    <xf fontId="31" fillId="0" borderId="0" numFmtId="338" applyNumberFormat="1" applyFont="0" applyFill="0" applyBorder="0" applyProtection="0"/>
    <xf fontId="2" fillId="0" borderId="0" numFmtId="174" applyNumberFormat="1" applyFont="0" applyFill="0" applyBorder="0" applyProtection="0"/>
    <xf fontId="2" fillId="0" borderId="0" numFmtId="174" applyNumberFormat="1" applyFont="0" applyFill="0" applyBorder="0" applyProtection="0"/>
    <xf fontId="2" fillId="0" borderId="0" numFmtId="174" applyNumberFormat="1" applyFont="0" applyFill="0" applyBorder="0" applyProtection="0"/>
    <xf fontId="53" fillId="0" borderId="0" numFmtId="174" applyNumberFormat="1" applyFont="0" applyFill="0" applyBorder="0" applyProtection="0"/>
    <xf fontId="2" fillId="0" borderId="0" numFmtId="174" applyNumberFormat="1" applyFont="0" applyFill="0" applyBorder="0" applyProtection="0"/>
    <xf fontId="2" fillId="0" borderId="0" numFmtId="174" applyNumberFormat="1" applyFont="0" applyFill="0" applyBorder="0" applyProtection="0"/>
    <xf fontId="10" fillId="0" borderId="0" numFmtId="174" applyNumberFormat="1" applyFont="0" applyFill="0" applyBorder="0" applyProtection="0"/>
    <xf fontId="10" fillId="0" borderId="0" numFmtId="174" applyNumberFormat="1" applyFont="0" applyFill="0" applyBorder="0" applyProtection="0"/>
    <xf fontId="3" fillId="0" borderId="0" numFmtId="226" applyNumberFormat="1" applyFont="0" applyFill="0" applyBorder="0" applyProtection="0"/>
    <xf fontId="1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0" fillId="0" borderId="0" numFmtId="174" applyNumberFormat="1" applyFont="0" applyFill="0" applyBorder="0" applyProtection="0"/>
    <xf fontId="3" fillId="0" borderId="0" numFmtId="226" applyNumberFormat="1" applyFont="0" applyFill="0" applyBorder="0" applyProtection="0"/>
    <xf fontId="3" fillId="0" borderId="0" numFmtId="226" applyNumberFormat="1" applyFont="0" applyFill="0" applyBorder="0" applyProtection="0"/>
    <xf fontId="2" fillId="0" borderId="0" numFmtId="174" applyNumberFormat="1" applyFont="0" applyFill="0" applyBorder="0" applyProtection="0"/>
    <xf fontId="3" fillId="0" borderId="0" numFmtId="339" applyNumberFormat="1" applyFont="0" applyFill="0" applyBorder="0" applyProtection="0"/>
    <xf fontId="3" fillId="0" borderId="0" numFmtId="205" applyNumberFormat="1" applyFont="0" applyFill="0" applyBorder="0" applyProtection="0"/>
    <xf fontId="2" fillId="0" borderId="0" numFmtId="340" applyNumberFormat="1" applyFont="0" applyFill="0" applyBorder="0" applyProtection="0"/>
    <xf fontId="2" fillId="0" borderId="0" numFmtId="341" applyNumberFormat="1" applyFont="0" applyFill="0" applyBorder="0" applyProtection="0"/>
    <xf fontId="308" fillId="0" borderId="14" numFmtId="3" applyNumberFormat="1" applyFont="1" applyFill="1" applyBorder="1">
      <alignment horizontal="center" vertical="center" wrapText="1"/>
      <protection locked="0"/>
    </xf>
    <xf fontId="309" fillId="0" borderId="0" numFmtId="0" applyNumberFormat="1" applyFont="1" applyFill="1" applyBorder="1">
      <alignment horizontal="centerContinuous"/>
    </xf>
    <xf fontId="310" fillId="0" borderId="0" numFmtId="0" applyNumberFormat="1" applyFont="1" applyFill="1" applyBorder="0">
      <alignment horizontal="center" vertical="center" wrapText="1"/>
    </xf>
    <xf fontId="311" fillId="0" borderId="69" numFmtId="0" applyNumberFormat="0" applyFont="1" applyFill="0" applyBorder="1" applyProtection="0"/>
    <xf fontId="3" fillId="0" borderId="0" numFmtId="0" applyNumberFormat="1" applyFont="1" applyFill="1" applyBorder="1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13" fillId="0" borderId="69" numFmtId="0" applyNumberFormat="0" applyFont="1" applyFill="0" applyBorder="1" applyProtection="0"/>
    <xf fontId="312" fillId="0" borderId="69" numFmtId="0" applyNumberFormat="0" applyFont="1" applyFill="0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15" fillId="0" borderId="32" numFmtId="0" applyNumberFormat="0" applyFont="1" applyFill="0" applyBorder="1" applyProtection="0"/>
    <xf fontId="314" fillId="0" borderId="32" numFmtId="0" applyNumberFormat="0" applyFont="1" applyFill="0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17" fillId="0" borderId="70" numFmtId="0" applyNumberFormat="0" applyFont="1" applyFill="0" applyBorder="1" applyProtection="0"/>
    <xf fontId="316" fillId="0" borderId="70" numFmtId="0" applyNumberFormat="0" applyFont="1" applyFill="0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17" fillId="0" borderId="0" numFmtId="0" applyNumberFormat="0" applyFont="1" applyFill="0" applyBorder="0" applyProtection="0"/>
    <xf fontId="316" fillId="0" borderId="0" numFmtId="0" applyNumberFormat="0" applyFont="1" applyFill="0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2" fillId="0" borderId="0" numFmtId="0" applyNumberFormat="1" applyFont="1" applyFill="1" applyBorder="1">
      <alignment horizontal="center" vertical="center" wrapText="1"/>
    </xf>
    <xf fontId="6" fillId="0" borderId="0" numFmtId="0" applyNumberFormat="1" applyFont="1" applyFill="1" applyBorder="1">
      <alignment horizontal="center" vertical="center" wrapText="1"/>
    </xf>
    <xf fontId="318" fillId="0" borderId="0" numFmtId="0" applyNumberFormat="0" applyFont="1" applyFill="0" applyBorder="0" applyProtection="0"/>
    <xf fontId="319" fillId="0" borderId="2" numFmtId="0" applyNumberFormat="1" applyFont="1" applyFill="1" applyBorder="1">
      <alignment horizontal="left" vertical="center"/>
    </xf>
    <xf fontId="319" fillId="0" borderId="2" numFmtId="0" applyNumberFormat="1" applyFont="1" applyFill="1" applyBorder="1">
      <alignment horizontal="left" vertical="center"/>
    </xf>
    <xf fontId="39" fillId="0" borderId="0" numFmtId="0" applyNumberFormat="0" applyFont="1" applyFill="0" applyBorder="0" applyProtection="0"/>
    <xf fontId="320" fillId="1" borderId="2" numFmtId="0" applyNumberFormat="1" applyFont="1" applyFill="1" applyBorder="1">
      <alignment horizontal="left" vertical="center"/>
      <protection locked="0"/>
    </xf>
    <xf fontId="320" fillId="1" borderId="2" numFmtId="0" applyNumberFormat="1" applyFont="1" applyFill="1" applyBorder="1">
      <alignment horizontal="left" vertical="center"/>
      <protection locked="0"/>
    </xf>
    <xf fontId="321" fillId="0" borderId="71" numFmtId="0" applyNumberFormat="1" applyFont="1" applyFill="1" applyBorder="0">
      <alignment horizontal="center" vertical="center" wrapText="1"/>
    </xf>
    <xf fontId="103" fillId="26" borderId="12" numFmtId="196" applyNumberFormat="1" applyFont="1" applyFill="1" applyBorder="1"/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1" fillId="4" borderId="14" numFmtId="4" applyNumberFormat="1" applyFont="1" applyFill="1" applyBorder="0">
      <alignment horizontal="right"/>
    </xf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322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3" fillId="0" borderId="0" numFmtId="0" applyNumberFormat="1" applyFont="1" applyFill="1" applyBorder="1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3" fillId="0" borderId="0" numFmtId="0" applyNumberFormat="1" applyFont="1" applyFill="1" applyBorder="1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3" fillId="0" borderId="0" numFmtId="0" applyNumberFormat="1" applyFont="1" applyFill="1" applyBorder="1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3" fillId="0" borderId="0" numFmtId="0" applyNumberFormat="1" applyFont="1" applyFill="1" applyBorder="1"/>
    <xf fontId="17" fillId="0" borderId="0" numFmtId="0" applyNumberFormat="1" applyFont="1" applyFill="1" applyBorder="1">
      <alignment horizontal="right" vertical="top" wrapText="1"/>
    </xf>
    <xf fontId="17" fillId="0" borderId="0" numFmtId="0" applyNumberFormat="1" applyFont="1" applyFill="1" applyBorder="1">
      <alignment horizontal="right" vertical="top" wrapText="1"/>
    </xf>
    <xf fontId="17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342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60" fillId="0" borderId="5" numFmtId="0" applyNumberFormat="0" applyFont="1" applyFill="0" applyBorder="1" applyProtection="0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84" fillId="8" borderId="18" numFmtId="0" applyNumberFormat="0" applyFont="1" applyFill="1" applyBorder="1" applyProtection="0"/>
    <xf fontId="84" fillId="8" borderId="18" numFmtId="0" applyNumberFormat="0" applyFont="1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84" fillId="8" borderId="18" numFmtId="0" applyNumberFormat="0" applyFont="1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84" fillId="8" borderId="18" numFmtId="0" applyNumberFormat="0" applyFont="1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23" fillId="8" borderId="18" numFmtId="0" applyNumberFormat="0" applyFont="1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84" fillId="123" borderId="18" numFmtId="0" applyNumberFormat="0" applyFont="1" applyFill="1" applyBorder="1" applyProtection="0"/>
    <xf fontId="84" fillId="8" borderId="18" numFmtId="0" applyNumberFormat="0" applyFont="1" applyFill="1" applyBorder="1" applyProtection="0"/>
    <xf fontId="84" fillId="123" borderId="18" numFmtId="0" applyNumberFormat="0" applyFont="1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7" fillId="0" borderId="14" numFmtId="0" applyNumberFormat="1" applyFont="1" applyFill="1" applyBorder="1">
      <alignment horizontal="center" wrapText="1"/>
    </xf>
    <xf fontId="17" fillId="0" borderId="14" numFmtId="0" applyNumberFormat="1" applyFont="1" applyFill="1" applyBorder="1">
      <alignment horizontal="center"/>
    </xf>
    <xf fontId="17" fillId="0" borderId="14" numFmtId="0" applyNumberFormat="1" applyFont="1" applyFill="1" applyBorder="1">
      <alignment horizontal="center" wrapText="1"/>
    </xf>
    <xf fontId="17" fillId="0" borderId="14" numFmtId="0" applyNumberFormat="1" applyFont="1" applyFill="1" applyBorder="1">
      <alignment horizontal="center" wrapText="1"/>
    </xf>
    <xf fontId="17" fillId="0" borderId="14" numFmtId="0" applyNumberFormat="1" applyFont="1" applyFill="1" applyBorder="1">
      <alignment horizontal="center"/>
    </xf>
    <xf fontId="17" fillId="0" borderId="14" numFmtId="0" applyNumberFormat="1" applyFont="1" applyFill="1" applyBorder="1">
      <alignment horizontal="center"/>
    </xf>
    <xf fontId="17" fillId="0" borderId="14" numFmtId="0" applyNumberFormat="1" applyFont="1" applyFill="1" applyBorder="1">
      <alignment horizontal="center"/>
    </xf>
    <xf fontId="17" fillId="0" borderId="14" numFmtId="0" applyNumberFormat="1" applyFont="1" applyFill="1" applyBorder="1">
      <alignment horizontal="center"/>
    </xf>
    <xf fontId="17" fillId="0" borderId="14" numFmtId="0" applyNumberFormat="1" applyFont="1" applyFill="1" applyBorder="1">
      <alignment horizontal="center"/>
    </xf>
    <xf fontId="17" fillId="0" borderId="14" numFmtId="0" applyNumberFormat="1" applyFont="1" applyFill="1" applyBorder="1">
      <alignment horizontal="center"/>
    </xf>
    <xf fontId="17" fillId="0" borderId="14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324" fillId="0" borderId="0" numFmtId="0" applyNumberFormat="0" applyFont="1" applyFill="0" applyBorder="0" applyProtection="0">
      <alignment vertical="top" wrapText="1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25" fillId="0" borderId="14" numFmtId="1" applyNumberFormat="1" applyFont="1" applyFill="1" applyBorder="1">
      <alignment horizontal="center" vertical="center" wrapText="1"/>
      <protection locked="0"/>
    </xf>
    <xf fontId="60" fillId="3" borderId="0" numFmtId="0" applyNumberFormat="1" applyFont="1" applyFill="0" applyBorder="1">
      <alignment wrapText="1"/>
    </xf>
    <xf fontId="39" fillId="0" borderId="0" numFmtId="0" applyNumberFormat="1" applyFont="1" applyFill="1" applyBorder="1">
      <alignment horizontal="center" vertical="top" wrapText="1"/>
    </xf>
    <xf fontId="45" fillId="0" borderId="0" numFmtId="0" applyNumberFormat="1" applyFont="1" applyFill="1" applyBorder="1">
      <alignment horizontal="center" vertical="center" wrapText="1"/>
    </xf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88" fillId="4" borderId="0" numFmtId="0" applyNumberFormat="0" applyFont="1" applyFill="1" applyBorder="0" applyProtection="0"/>
    <xf fontId="188" fillId="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88" fillId="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27" fillId="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88" fillId="96" borderId="0" numFmtId="0" applyNumberFormat="0" applyFont="1" applyFill="1" applyBorder="0" applyProtection="0"/>
    <xf fontId="188" fillId="4" borderId="0" numFmtId="0" applyNumberFormat="0" applyFont="1" applyFill="1" applyBorder="0" applyProtection="0"/>
    <xf fontId="188" fillId="96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328" fillId="0" borderId="0" numFmtId="0" applyNumberFormat="1" applyFont="1" applyFill="1" applyBorder="1"/>
    <xf fontId="328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28" fillId="0" borderId="0" numFmtId="0" applyNumberFormat="1" applyFont="1" applyFill="1" applyBorder="1"/>
    <xf fontId="328" fillId="0" borderId="0" numFmtId="0" applyNumberFormat="1" applyFont="1" applyFill="1" applyBorder="1"/>
    <xf fontId="4" fillId="0" borderId="0" numFmtId="0" applyNumberFormat="1" applyFont="1" applyFill="1" applyBorder="1">
      <alignment horizontal="left"/>
    </xf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2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28" fillId="0" borderId="0" numFmtId="0" applyNumberFormat="1" applyFont="1" applyFill="1" applyBorder="1"/>
    <xf fontId="32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28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2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>
      <alignment vertical="center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7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3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0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329" fillId="0" borderId="0" numFmtId="0" applyNumberFormat="1" applyFont="1" applyFill="1" applyBorder="1"/>
    <xf fontId="33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2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329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28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>
      <alignment vertical="center"/>
    </xf>
    <xf fontId="3" fillId="0" borderId="0" numFmtId="0" applyNumberFormat="1" applyFont="1" applyFill="1" applyBorder="1"/>
    <xf fontId="331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3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0" applyFont="0" applyFill="0" applyBorder="0" applyProtection="0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2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343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2" fillId="0" borderId="0" numFmtId="343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343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343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343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>
      <alignment wrapText="1"/>
    </xf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76" fillId="0" borderId="0" numFmtId="0" applyNumberFormat="1" applyFont="1" applyFill="1" applyBorder="1"/>
    <xf fontId="76" fillId="0" borderId="0" numFmtId="0" applyNumberFormat="1" applyFont="1" applyFill="1" applyBorder="1"/>
    <xf fontId="76" fillId="0" borderId="0" numFmtId="0" applyNumberFormat="1" applyFont="1" applyFill="1" applyBorder="1"/>
    <xf fontId="76" fillId="0" borderId="0" numFmtId="0" applyNumberFormat="1" applyFont="1" applyFill="1" applyBorder="1"/>
    <xf fontId="7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1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3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33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76" fillId="0" borderId="0" numFmtId="0" applyNumberFormat="1" applyFont="1" applyFill="1" applyBorder="1"/>
    <xf fontId="0" fillId="0" borderId="0" numFmtId="0" applyNumberFormat="1" applyFont="1" applyFill="1" applyBorder="1"/>
    <xf fontId="76" fillId="0" borderId="0" numFmtId="0" applyNumberFormat="1" applyFont="1" applyFill="1" applyBorder="1"/>
    <xf fontId="76" fillId="0" borderId="0" numFmtId="0" applyNumberFormat="1" applyFont="1" applyFill="1" applyBorder="1"/>
    <xf fontId="76" fillId="0" borderId="0" numFmtId="0" applyNumberFormat="1" applyFont="1" applyFill="1" applyBorder="1"/>
    <xf fontId="221" fillId="0" borderId="0" numFmtId="0" applyNumberFormat="1" applyFont="1" applyFill="1" applyBorder="1"/>
    <xf fontId="2" fillId="0" borderId="0" numFmtId="343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344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344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344" applyNumberFormat="1" applyFont="1" applyFill="1" applyBorder="1"/>
    <xf fontId="3" fillId="0" borderId="0" numFmtId="0" applyNumberFormat="1" applyFont="1" applyFill="1" applyBorder="1"/>
    <xf fontId="0" fillId="0" borderId="0" numFmtId="344" applyNumberFormat="1" applyFont="1" applyFill="1" applyBorder="1"/>
    <xf fontId="3" fillId="0" borderId="0" numFmtId="0" applyNumberFormat="1" applyFont="1" applyFill="1" applyBorder="1"/>
    <xf fontId="0" fillId="0" borderId="0" numFmtId="344" applyNumberFormat="1" applyFont="1" applyFill="1" applyBorder="1"/>
    <xf fontId="2" fillId="0" borderId="0" numFmtId="0" applyNumberFormat="1" applyFont="1" applyFill="1" applyBorder="1"/>
    <xf fontId="33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34" fillId="0" borderId="0" numFmtId="0" applyNumberFormat="1" applyFont="1" applyFill="1" applyBorder="1"/>
    <xf fontId="0" fillId="0" borderId="0" numFmtId="0" applyNumberFormat="1" applyFont="1" applyFill="1" applyBorder="1"/>
    <xf fontId="334" fillId="0" borderId="0" numFmtId="0" applyNumberFormat="1" applyFont="1" applyFill="1" applyBorder="1"/>
    <xf fontId="334" fillId="0" borderId="0" numFmtId="0" applyNumberFormat="1" applyFont="1" applyFill="1" applyBorder="1"/>
    <xf fontId="334" fillId="0" borderId="0" numFmtId="0" applyNumberFormat="1" applyFont="1" applyFill="1" applyBorder="1"/>
    <xf fontId="334" fillId="0" borderId="0" numFmtId="0" applyNumberFormat="1" applyFont="1" applyFill="1" applyBorder="1"/>
    <xf fontId="334" fillId="0" borderId="0" numFmtId="0" applyNumberFormat="1" applyFont="1" applyFill="1" applyBorder="1"/>
    <xf fontId="334" fillId="0" borderId="0" numFmtId="0" applyNumberFormat="1" applyFont="1" applyFill="1" applyBorder="1"/>
    <xf fontId="334" fillId="0" borderId="0" numFmtId="0" applyNumberFormat="1" applyFont="1" applyFill="1" applyBorder="1"/>
    <xf fontId="2" fillId="0" borderId="0" numFmtId="0" applyNumberFormat="1" applyFont="1" applyFill="1" applyBorder="1"/>
    <xf fontId="33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32" fillId="0" borderId="0" numFmtId="0" applyNumberFormat="1" applyFont="1" applyFill="1" applyBorder="1"/>
    <xf fontId="33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3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3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3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3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76" fillId="0" borderId="0" numFmtId="0" applyNumberFormat="1" applyFont="1" applyFill="1" applyBorder="1"/>
    <xf fontId="3" fillId="0" borderId="0" numFmtId="0" applyNumberFormat="1" applyFont="1" applyFill="1" applyBorder="1"/>
    <xf fontId="19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344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344" applyNumberFormat="1" applyFont="1" applyFill="1" applyBorder="1"/>
    <xf fontId="3" fillId="0" borderId="0" numFmtId="0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0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0" applyFont="0" applyFill="0" applyBorder="0" applyProtection="0">
      <alignment vertical="top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344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3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1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3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93" fillId="0" borderId="0" numFmtId="0" applyNumberFormat="1" applyFont="1" applyFill="1" applyBorder="1"/>
    <xf fontId="19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93" fillId="0" borderId="0" numFmtId="0" applyNumberFormat="1" applyFont="1" applyFill="1" applyBorder="1"/>
    <xf fontId="3" fillId="0" borderId="0" numFmtId="0" applyNumberFormat="1" applyFont="1" applyFill="1" applyBorder="1"/>
    <xf fontId="19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9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9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>
      <alignment wrapText="1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93" fillId="0" borderId="0" numFmtId="0" applyNumberFormat="1" applyFont="1" applyFill="1" applyBorder="1"/>
    <xf fontId="193" fillId="0" borderId="0" numFmtId="0" applyNumberFormat="1" applyFont="1" applyFill="1" applyBorder="1"/>
    <xf fontId="193" fillId="0" borderId="0" numFmtId="0" applyNumberFormat="1" applyFont="1" applyFill="1" applyBorder="1"/>
    <xf fontId="193" fillId="0" borderId="0" numFmtId="0" applyNumberFormat="1" applyFont="1" applyFill="1" applyBorder="1"/>
    <xf fontId="3" fillId="0" borderId="0" numFmtId="0" applyNumberFormat="1" applyFont="1" applyFill="1" applyBorder="1"/>
    <xf fontId="193" fillId="0" borderId="0" numFmtId="0" applyNumberFormat="1" applyFont="1" applyFill="1" applyBorder="1"/>
    <xf fontId="193" fillId="0" borderId="0" numFmtId="0" applyNumberFormat="1" applyFont="1" applyFill="1" applyBorder="1"/>
    <xf fontId="193" fillId="0" borderId="0" numFmtId="0" applyNumberFormat="1" applyFont="1" applyFill="1" applyBorder="1"/>
    <xf fontId="193" fillId="0" borderId="0" numFmtId="0" applyNumberFormat="1" applyFont="1" applyFill="1" applyBorder="1"/>
    <xf fontId="19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/>
    <xf fontId="193" fillId="0" borderId="0" numFmtId="0" applyNumberFormat="1" applyFont="1" applyFill="1" applyBorder="1"/>
    <xf fontId="193" fillId="0" borderId="0" numFmtId="0" applyNumberFormat="1" applyFont="1" applyFill="1" applyBorder="1"/>
    <xf fontId="193" fillId="0" borderId="0" numFmtId="0" applyNumberFormat="1" applyFont="1" applyFill="1" applyBorder="1"/>
    <xf fontId="19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9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93" fillId="0" borderId="0" numFmtId="0" applyNumberFormat="1" applyFont="1" applyFill="1" applyBorder="1"/>
    <xf fontId="193" fillId="0" borderId="0" numFmtId="0" applyNumberFormat="1" applyFont="1" applyFill="1" applyBorder="1"/>
    <xf fontId="0" fillId="0" borderId="0" numFmtId="0" applyNumberFormat="1" applyFont="1" applyFill="1" applyBorder="1"/>
    <xf fontId="19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193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336" fillId="0" borderId="0" numFmtId="0" applyNumberFormat="0" applyFont="1" applyFill="0" applyBorder="0" applyProtection="0">
      <alignment horizontal="centerContinuous"/>
    </xf>
    <xf fontId="17" fillId="0" borderId="0" numFmtId="0" applyNumberFormat="1" applyFont="1" applyFill="1" applyBorder="1"/>
    <xf fontId="17" fillId="0" borderId="14" numFmtId="0" applyNumberFormat="1" applyFont="1" applyFill="1" applyBorder="1">
      <alignment horizontal="center" wrapText="1"/>
    </xf>
    <xf fontId="17" fillId="0" borderId="14" numFmtId="0" applyNumberFormat="1" applyFont="1" applyFill="1" applyBorder="1">
      <alignment horizontal="center" wrapText="1"/>
    </xf>
    <xf fontId="2" fillId="0" borderId="0" numFmtId="0" applyNumberFormat="1" applyFont="1" applyFill="1" applyBorder="0">
      <alignment vertical="top" wrapText="1"/>
    </xf>
    <xf fontId="3" fillId="0" borderId="14" numFmtId="0" applyNumberFormat="1" applyFont="1" applyFill="1" applyBorder="0">
      <alignment horizontal="center" wrapText="1"/>
    </xf>
    <xf fontId="3" fillId="0" borderId="14" numFmtId="0" applyNumberFormat="1" applyFont="1" applyFill="1" applyBorder="0">
      <alignment horizontal="center" wrapText="1"/>
    </xf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37" fillId="21" borderId="0" numFmtId="0" applyNumberFormat="0" applyFont="1" applyFill="1" applyBorder="0" applyProtection="0"/>
    <xf fontId="337" fillId="21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37" fillId="21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38" fillId="21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37" fillId="13" borderId="0" numFmtId="0" applyNumberFormat="0" applyFont="1" applyFill="1" applyBorder="0" applyProtection="0"/>
    <xf fontId="337" fillId="21" borderId="0" numFmtId="0" applyNumberFormat="0" applyFont="1" applyFill="1" applyBorder="0" applyProtection="0"/>
    <xf fontId="337" fillId="13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34" fillId="4" borderId="72" numFmtId="182" applyNumberFormat="0" applyFont="1" applyFill="1" applyBorder="0">
      <alignment vertical="center"/>
      <protection locked="0"/>
    </xf>
    <xf fontId="3" fillId="0" borderId="0" numFmtId="0" applyNumberFormat="1" applyFont="1" applyFill="1" applyBorder="1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40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0" borderId="0" numFmtId="0" applyNumberFormat="1" applyFont="1" applyFill="1" applyBorder="1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0" borderId="0" numFmtId="0" applyNumberFormat="1" applyFont="1" applyFill="1" applyBorder="1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0" borderId="0" numFmtId="0" applyNumberFormat="1" applyFont="1" applyFill="1" applyBorder="1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0" borderId="0" numFmtId="0" applyNumberFormat="1" applyFont="1" applyFill="1" applyBorder="1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3" fillId="0" borderId="0" numFmtId="0" applyNumberFormat="1" applyFont="1" applyFill="1" applyBorder="1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3" fillId="0" borderId="0" numFmtId="0" applyNumberFormat="1" applyFont="1" applyFill="1" applyBorder="1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124" borderId="44" numFmtId="0" applyNumberFormat="0" applyFont="1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3" fillId="0" borderId="0" numFmtId="0" applyNumberFormat="1" applyFont="1" applyFill="1" applyBorder="1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0" borderId="0" numFmtId="0" applyNumberFormat="1" applyFont="1" applyFill="1" applyBorder="1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10" fillId="94" borderId="44" numFmtId="0" applyNumberFormat="0" applyFont="0" applyFill="1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94" borderId="44" numFmtId="0" applyNumberFormat="0" applyFont="0" applyFill="1" applyBorder="1" applyProtection="0"/>
    <xf fontId="3" fillId="94" borderId="44" numFmtId="0" applyNumberFormat="0" applyFont="0" applyFill="1" applyBorder="1" applyProtection="0"/>
    <xf fontId="3" fillId="0" borderId="0" numFmtId="0" applyNumberFormat="1" applyFont="1" applyFill="1" applyBorder="1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2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0" borderId="0" numFmtId="0" applyNumberFormat="1" applyFont="1" applyFill="1" applyBorder="1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0" borderId="0" numFmtId="0" applyNumberFormat="1" applyFont="1" applyFill="1" applyBorder="1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0" borderId="0" numFmtId="0" applyNumberFormat="1" applyFont="1" applyFill="1" applyBorder="1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2" fillId="94" borderId="44" numFmtId="0" applyNumberFormat="0" applyFont="0" applyFill="1" applyBorder="1" applyProtection="0"/>
    <xf fontId="2" fillId="94" borderId="44" numFmtId="0" applyNumberFormat="0" applyFont="0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3" fillId="124" borderId="44" numFmtId="0" applyNumberFormat="0" applyFont="1" applyFill="1" applyBorder="1" applyProtection="0"/>
    <xf fontId="0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329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17" fillId="0" borderId="14" numFmtId="0" applyNumberFormat="1" applyFont="1" applyFill="1" applyBorder="1">
      <alignment horizontal="center"/>
    </xf>
    <xf fontId="17" fillId="0" borderId="38" numFmtId="0" applyNumberFormat="1" applyFont="1" applyFill="1" applyBorder="1">
      <alignment horizontal="center"/>
    </xf>
    <xf fontId="17" fillId="0" borderId="38" numFmtId="0" applyNumberFormat="1" applyFont="1" applyFill="1" applyBorder="1">
      <alignment horizontal="center"/>
    </xf>
    <xf fontId="2" fillId="0" borderId="0" numFmtId="0" applyNumberFormat="1" applyFont="1" applyFill="1" applyBorder="1"/>
    <xf fontId="17" fillId="0" borderId="14" numFmtId="0" applyNumberFormat="1" applyFont="1" applyFill="1" applyBorder="1">
      <alignment horizontal="center" wrapText="1"/>
    </xf>
    <xf fontId="17" fillId="0" borderId="14" numFmtId="0" applyNumberFormat="1" applyFont="1" applyFill="1" applyBorder="1">
      <alignment horizontal="center" wrapText="1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42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43" fillId="4" borderId="14" numFmtId="1" applyNumberFormat="1" applyFont="1" applyFill="1" applyBorder="1">
      <alignment horizontal="left" vertical="center" wrapText="1"/>
    </xf>
    <xf fontId="334" fillId="0" borderId="0" numFmtId="0" applyNumberFormat="0" applyFont="0" applyFill="1" applyBorder="0">
      <alignment horizontal="center"/>
    </xf>
    <xf fontId="17" fillId="0" borderId="0" numFmtId="0" applyNumberFormat="1" applyFont="1" applyFill="1" applyBorder="1">
      <alignment horizontal="center" vertical="top" wrapText="1"/>
    </xf>
    <xf fontId="344" fillId="0" borderId="0" numFmtId="205" applyNumberFormat="1" applyFont="0" applyFill="1" applyBorder="1">
      <alignment horizontal="center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169" applyNumberFormat="1" applyFont="1" applyFill="1" applyBorder="1">
      <alignment vertical="top"/>
    </xf>
    <xf fontId="4" fillId="0" borderId="0" numFmtId="345" applyNumberFormat="1" applyFont="1" applyFill="1" applyBorder="1">
      <alignment vertical="top"/>
    </xf>
    <xf fontId="2" fillId="0" borderId="0" numFmtId="0" applyNumberFormat="1" applyFont="1" applyFill="1" applyBorder="1"/>
    <xf fontId="4" fillId="0" borderId="0" numFmtId="0" applyNumberFormat="1" applyFont="1" applyFill="1" applyBorder="1">
      <alignment vertical="top"/>
    </xf>
    <xf fontId="4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>
      <alignment vertical="justify"/>
    </xf>
    <xf fontId="35" fillId="0" borderId="0" numFmtId="0" applyNumberFormat="1" applyFont="1" applyFill="1" applyBorder="1">
      <alignment horizontal="justify" wrapText="1"/>
    </xf>
    <xf fontId="60" fillId="0" borderId="0" numFmtId="0" applyNumberFormat="0" applyFont="1" applyFill="0" applyBorder="0" applyProtection="0"/>
    <xf fontId="3" fillId="0" borderId="0" numFmtId="0" applyNumberFormat="1" applyFont="1" applyFill="1" applyBorder="1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294" fillId="0" borderId="0" numFmtId="0" applyNumberFormat="0" applyFont="1" applyFill="0" applyBorder="0" applyProtection="0"/>
    <xf fontId="288" fillId="0" borderId="0" numFmtId="0" applyNumberFormat="0" applyFont="1" applyFill="0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>
      <alignment horizontal="centerContinuous" vertical="top" wrapText="1"/>
    </xf>
    <xf fontId="60" fillId="0" borderId="0" numFmtId="49" applyNumberFormat="1" applyFont="1" applyFill="1" applyBorder="1">
      <alignment horizontal="center"/>
    </xf>
    <xf fontId="17" fillId="0" borderId="0" numFmtId="0" applyNumberFormat="1" applyFont="1" applyFill="1" applyBorder="1">
      <alignment horizontal="center"/>
    </xf>
    <xf fontId="17" fillId="0" borderId="0" numFmtId="0" applyNumberFormat="1" applyFont="1" applyFill="1" applyBorder="1">
      <alignment horizontal="center"/>
    </xf>
    <xf fontId="17" fillId="0" borderId="0" numFmtId="301" applyNumberFormat="1" applyFont="1" applyFill="1" applyBorder="1">
      <alignment horizontal="center"/>
    </xf>
    <xf fontId="2" fillId="0" borderId="0" numFmtId="346" applyNumberFormat="1" applyFont="0" applyFill="0" applyBorder="0" applyProtection="0"/>
    <xf fontId="2" fillId="0" borderId="0" numFmtId="347" applyNumberFormat="1" applyFont="0" applyFill="0" applyBorder="0" applyProtection="0"/>
    <xf fontId="60" fillId="0" borderId="0" numFmtId="2" applyNumberFormat="1" applyFont="1" applyFill="0" applyBorder="0" applyProtection="0"/>
    <xf fontId="2" fillId="0" borderId="0" numFmtId="286" applyNumberFormat="1" applyFont="0" applyFill="0" applyBorder="0" applyProtection="0"/>
    <xf fontId="3" fillId="0" borderId="0" numFmtId="202" applyNumberFormat="1" applyFont="0" applyFill="0" applyBorder="0" applyProtection="0"/>
    <xf fontId="3" fillId="0" borderId="0" numFmtId="0" applyNumberFormat="1" applyFont="1" applyFill="1" applyBorder="1"/>
    <xf fontId="3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0" borderId="0" numFmtId="215" applyNumberFormat="1" applyFont="0" applyFill="0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348" applyNumberFormat="1" applyFont="1" applyFill="0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34" fillId="0" borderId="0" numFmtId="215" applyNumberFormat="1" applyFont="0" applyFill="0" applyBorder="0" applyProtection="0"/>
    <xf fontId="334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329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334" fillId="0" borderId="0" numFmtId="215" applyNumberFormat="1" applyFont="0" applyFill="0" applyBorder="0" applyProtection="0"/>
    <xf fontId="334" fillId="0" borderId="0" numFmtId="215" applyNumberFormat="1" applyFont="0" applyFill="0" applyBorder="0" applyProtection="0"/>
    <xf fontId="334" fillId="0" borderId="0" numFmtId="215" applyNumberFormat="1" applyFont="0" applyFill="0" applyBorder="0" applyProtection="0"/>
    <xf fontId="334" fillId="0" borderId="0" numFmtId="215" applyNumberFormat="1" applyFont="0" applyFill="0" applyBorder="0" applyProtection="0"/>
    <xf fontId="3" fillId="0" borderId="0" numFmtId="213" applyNumberFormat="1" applyFont="0" applyFill="0" applyBorder="0" applyProtection="0"/>
    <xf fontId="3" fillId="0" borderId="0" numFmtId="214" applyNumberFormat="1" applyFont="0" applyFill="0" applyBorder="0" applyProtection="0"/>
    <xf fontId="0" fillId="0" borderId="0" numFmtId="345" applyNumberFormat="1" applyFont="0" applyFill="0" applyBorder="0" applyProtection="0"/>
    <xf fontId="0" fillId="0" borderId="0" numFmtId="215" applyNumberFormat="1" applyFont="0" applyFill="0" applyBorder="0" applyProtection="0"/>
    <xf fontId="2" fillId="0" borderId="0" numFmtId="182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3" fillId="0" borderId="0" numFmtId="213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347" applyNumberFormat="1" applyFont="0" applyFill="0" applyBorder="0" applyProtection="0"/>
    <xf fontId="3" fillId="0" borderId="0" numFmtId="213" applyNumberFormat="1" applyFont="0" applyFill="0" applyBorder="0" applyProtection="0"/>
    <xf fontId="3" fillId="0" borderId="0" numFmtId="214" applyNumberFormat="1" applyFont="0" applyFill="0" applyBorder="0" applyProtection="0"/>
    <xf fontId="2" fillId="0" borderId="0" numFmtId="349" applyNumberFormat="1" applyFont="1" applyFill="1" applyBorder="1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3" fillId="0" borderId="0" numFmtId="213" applyNumberFormat="1" applyFont="0" applyFill="0" applyBorder="0" applyProtection="0"/>
    <xf fontId="3" fillId="0" borderId="0" numFmtId="214" applyNumberFormat="1" applyFont="0" applyFill="0" applyBorder="0" applyProtection="0"/>
    <xf fontId="3" fillId="0" borderId="0" numFmtId="215" applyNumberFormat="1" applyFont="0" applyFill="0" applyBorder="0" applyProtection="0"/>
    <xf fontId="0" fillId="0" borderId="0" numFmtId="214" applyNumberFormat="1" applyFont="0" applyFill="0" applyBorder="0" applyProtection="0"/>
    <xf fontId="0" fillId="0" borderId="0" numFmtId="215" applyNumberFormat="1" applyFont="0" applyFill="0" applyBorder="0" applyProtection="0"/>
    <xf fontId="64" fillId="0" borderId="0" numFmtId="215" applyNumberFormat="1" applyFont="1" applyFill="0" applyBorder="0" applyProtection="0"/>
    <xf fontId="2" fillId="0" borderId="0" numFmtId="215" applyNumberFormat="1" applyFont="0" applyFill="0" applyBorder="0" applyProtection="0"/>
    <xf fontId="231" fillId="0" borderId="0" numFmtId="215" applyNumberFormat="1" applyFont="0" applyFill="0" applyBorder="0" applyProtection="0"/>
    <xf fontId="2" fillId="0" borderId="0" numFmtId="349" applyNumberFormat="1" applyFont="1" applyFill="1" applyBorder="1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3" fillId="0" borderId="0" numFmtId="213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3" fillId="0" borderId="0" numFmtId="215" applyNumberFormat="1" applyFont="0" applyFill="0" applyBorder="0" applyProtection="0"/>
    <xf fontId="0" fillId="0" borderId="0" numFmtId="347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347" applyNumberFormat="1" applyFont="0" applyFill="0" applyBorder="0" applyProtection="0"/>
    <xf fontId="0" fillId="0" borderId="0" numFmtId="347" applyNumberFormat="1" applyFont="0" applyFill="0" applyBorder="0" applyProtection="0"/>
    <xf fontId="0" fillId="0" borderId="0" numFmtId="214" applyNumberFormat="1" applyFont="0" applyFill="0" applyBorder="0" applyProtection="0"/>
    <xf fontId="2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4" applyNumberFormat="1" applyFont="0" applyFill="0" applyBorder="0" applyProtection="0"/>
    <xf fontId="2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3" fillId="0" borderId="0" numFmtId="0" applyNumberFormat="1" applyFont="1" applyFill="1" applyBorder="1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3" fillId="0" borderId="0" numFmtId="0" applyNumberFormat="1" applyFont="1" applyFill="1" applyBorder="1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0" fillId="0" borderId="0" numFmtId="213" applyNumberFormat="1" applyFont="0" applyFill="0" applyBorder="0" applyProtection="0"/>
    <xf fontId="0" fillId="0" borderId="0" numFmtId="214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2" fillId="0" borderId="0" numFmtId="350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3" fillId="0" borderId="0" numFmtId="0" applyNumberFormat="1" applyFont="1" applyFill="1" applyBorder="1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3" fillId="0" borderId="0" numFmtId="0" applyNumberFormat="1" applyFont="0" applyFill="0" applyBorder="0" applyProtection="0"/>
    <xf fontId="10" fillId="0" borderId="0" numFmtId="215" applyNumberFormat="1" applyFont="0" applyFill="0" applyBorder="0" applyProtection="0"/>
    <xf fontId="0" fillId="0" borderId="0" numFmtId="213" applyNumberFormat="1" applyFont="0" applyFill="0" applyBorder="0" applyProtection="0"/>
    <xf fontId="0" fillId="0" borderId="0" numFmtId="214" applyNumberFormat="1" applyFont="0" applyFill="0" applyBorder="0" applyProtection="0"/>
    <xf fontId="0" fillId="0" borderId="0" numFmtId="213" applyNumberFormat="1" applyFont="0" applyFill="0" applyBorder="0" applyProtection="0"/>
    <xf fontId="0" fillId="0" borderId="0" numFmtId="214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10" fillId="0" borderId="0" numFmtId="215" applyNumberFormat="1" applyFont="0" applyFill="0" applyBorder="0" applyProtection="0"/>
    <xf fontId="3" fillId="0" borderId="0" numFmtId="0" applyNumberFormat="1" applyFont="1" applyFill="1" applyBorder="1"/>
    <xf fontId="0" fillId="0" borderId="0" numFmtId="215" applyNumberFormat="1" applyFont="0" applyFill="0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3" fillId="0" borderId="0" numFmtId="0" applyNumberFormat="1" applyFont="1" applyFill="1" applyBorder="1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2" fillId="0" borderId="0" numFmtId="347" applyNumberFormat="1" applyFont="0" applyFill="0" applyBorder="0" applyProtection="0"/>
    <xf fontId="1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2" fillId="0" borderId="0" numFmtId="40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3" fillId="0" borderId="0" numFmtId="351" applyNumberFormat="1" applyFont="0" applyFill="0" applyBorder="0" applyProtection="0"/>
    <xf fontId="1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3" fillId="0" borderId="0" numFmtId="214" applyNumberFormat="1" applyFont="0" applyFill="0" applyBorder="0" applyProtection="0"/>
    <xf fontId="3" fillId="0" borderId="0" numFmtId="214" applyNumberFormat="1" applyFont="0" applyFill="0" applyBorder="0" applyProtection="0"/>
    <xf fontId="2" fillId="0" borderId="0" numFmtId="350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3" fillId="0" borderId="0" numFmtId="213" applyNumberFormat="1" applyFont="0" applyFill="0" applyBorder="0" applyProtection="0"/>
    <xf fontId="0" fillId="0" borderId="0" numFmtId="215" applyNumberFormat="1" applyFont="0" applyFill="0" applyBorder="0" applyProtection="0"/>
    <xf fontId="0" fillId="0" borderId="0" numFmtId="215" applyNumberFormat="1" applyFont="0" applyFill="0" applyBorder="0" applyProtection="0"/>
    <xf fontId="2" fillId="0" borderId="0" numFmtId="215" applyNumberFormat="1" applyFont="0" applyFill="0" applyBorder="0" applyProtection="0"/>
    <xf fontId="3" fillId="0" borderId="0" numFmtId="214" applyNumberFormat="1" applyFont="0" applyFill="0" applyBorder="0" applyProtection="0"/>
    <xf fontId="3" fillId="0" borderId="0" numFmtId="0" applyNumberFormat="1" applyFont="1" applyFill="1" applyBorder="1"/>
    <xf fontId="2" fillId="0" borderId="0" numFmtId="215" applyNumberFormat="1" applyFont="0" applyFill="0" applyBorder="0" applyProtection="0"/>
    <xf fontId="2" fillId="0" borderId="0" numFmtId="0" applyNumberFormat="1" applyFont="1" applyFill="1" applyBorder="1"/>
    <xf fontId="21" fillId="3" borderId="73" numFmtId="4" applyNumberFormat="1" applyFont="1" applyFill="1" applyBorder="0">
      <alignment horizontal="right"/>
    </xf>
    <xf fontId="21" fillId="3" borderId="73" numFmtId="4" applyNumberFormat="1" applyFont="1" applyFill="1" applyBorder="0">
      <alignment horizontal="right"/>
    </xf>
    <xf fontId="21" fillId="28" borderId="74" numFmtId="4" applyNumberFormat="1" applyFont="1" applyFill="1" applyBorder="0">
      <alignment horizontal="right"/>
    </xf>
    <xf fontId="21" fillId="28" borderId="74" numFmtId="4" applyNumberFormat="1" applyFont="1" applyFill="1" applyBorder="0">
      <alignment horizontal="right"/>
    </xf>
    <xf fontId="345" fillId="0" borderId="14" numFmtId="3" applyNumberFormat="1" applyFont="1" applyFill="1" applyBorder="1">
      <alignment horizontal="left" vertical="center" wrapText="1"/>
    </xf>
    <xf fontId="17" fillId="0" borderId="0" numFmtId="0" applyNumberFormat="1" applyFont="1" applyFill="1" applyBorder="1">
      <alignment horizontal="left" vertical="top"/>
    </xf>
    <xf fontId="3" fillId="0" borderId="0" numFmtId="0" applyNumberFormat="1" applyFont="1" applyFill="1" applyBorder="1">
      <alignment horizontal="left" vertical="top"/>
    </xf>
    <xf fontId="17" fillId="0" borderId="0" numFmtId="0" applyNumberFormat="1" applyFont="1" applyFill="1" applyBorder="1">
      <alignment horizontal="left" vertical="top"/>
    </xf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28" fillId="3" borderId="0" numFmtId="0" applyNumberFormat="0" applyFont="1" applyFill="1" applyBorder="0" applyProtection="0"/>
    <xf fontId="128" fillId="3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28" fillId="3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46" fillId="3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28" fillId="14" borderId="0" numFmtId="0" applyNumberFormat="0" applyFont="1" applyFill="1" applyBorder="0" applyProtection="0"/>
    <xf fontId="128" fillId="3" borderId="0" numFmtId="0" applyNumberFormat="0" applyFont="1" applyFill="1" applyBorder="0" applyProtection="0"/>
    <xf fontId="128" fillId="14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25" fillId="0" borderId="14" numFmtId="3" applyNumberFormat="1" applyFont="1" applyFill="1" applyBorder="1">
      <alignment horizontal="center" vertical="center" wrapText="1"/>
      <protection locked="0"/>
    </xf>
    <xf fontId="325" fillId="0" borderId="14" numFmtId="253" applyNumberFormat="1" applyFont="1" applyFill="1" applyBorder="1">
      <alignment horizontal="center" vertical="center" wrapText="1"/>
      <protection locked="0"/>
    </xf>
    <xf fontId="2" fillId="0" borderId="0" numFmtId="0" applyNumberFormat="1" applyFont="1" applyFill="1" applyBorder="1"/>
    <xf fontId="15" fillId="0" borderId="0" numFmtId="174" applyNumberFormat="1" applyFont="1" applyFill="1" applyBorder="1">
      <protection locked="0"/>
    </xf>
    <xf fontId="2" fillId="0" borderId="0" numFmtId="0" applyNumberFormat="1" applyFont="0" applyFill="0" applyBorder="0"/>
    <xf fontId="285" fillId="0" borderId="0" numFmtId="3" applyNumberFormat="1" applyFont="1" applyFill="1" applyBorder="1"/>
    <xf fontId="17" fillId="0" borderId="0" numFmtId="0" applyNumberFormat="1" applyFont="1" applyFill="1" applyBorder="1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15" fillId="0" borderId="67" numFmtId="0" applyNumberFormat="0" applyFont="1" applyFill="0" applyBorder="1" applyProtection="0"/>
    <xf fontId="159" fillId="28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159" fillId="17" borderId="16" numFmtId="0" applyNumberFormat="0" applyFont="1" applyFill="1" applyBorder="1" applyProtection="0"/>
    <xf fontId="337" fillId="21" borderId="0" numFmtId="0" applyNumberFormat="0" applyFont="1" applyFill="1" applyBorder="0" applyProtection="0"/>
    <xf fontId="337" fillId="13" borderId="0" numFmtId="0" applyNumberFormat="0" applyFont="1" applyFill="1" applyBorder="0" applyProtection="0"/>
    <xf fontId="48" fillId="62" borderId="0" numFmtId="0" applyNumberFormat="0" applyFont="1" applyFill="1" applyBorder="0" applyProtection="0"/>
    <xf fontId="128" fillId="14" borderId="0" numFmtId="0" applyNumberFormat="0" applyFont="1" applyFill="1" applyBorder="0" applyProtection="0"/>
    <xf fontId="326" fillId="0" borderId="0" numFmtId="0" applyNumberFormat="0" applyFont="1" applyFill="0" applyBorder="0" applyProtection="0"/>
    <xf fontId="326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339" fillId="0" borderId="0" numFmtId="0" applyNumberFormat="0" applyFont="1" applyFill="0" applyBorder="0" applyProtection="0"/>
    <xf fontId="80" fillId="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80" fillId="122" borderId="16" numFmtId="0" applyNumberFormat="0" applyFont="1" applyFill="1" applyBorder="1" applyProtection="0"/>
    <xf fontId="312" fillId="0" borderId="69" numFmtId="0" applyNumberFormat="0" applyFont="1" applyFill="0" applyBorder="1" applyProtection="0"/>
    <xf fontId="314" fillId="0" borderId="32" numFmtId="0" applyNumberFormat="0" applyFont="1" applyFill="0" applyBorder="1" applyProtection="0"/>
    <xf fontId="10" fillId="19" borderId="0" numFmtId="0" applyNumberFormat="0" applyFont="1" applyFill="1" applyBorder="0" applyProtection="0"/>
    <xf fontId="10" fillId="40" borderId="0" numFmtId="0" applyNumberFormat="0" applyFont="1" applyFill="1" applyBorder="0" applyProtection="0"/>
    <xf fontId="10" fillId="4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40" borderId="0" numFmtId="0" applyNumberFormat="0" applyFont="1" applyFill="1" applyBorder="0" applyProtection="0"/>
    <xf fontId="10" fillId="40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10" fillId="40" borderId="0" numFmtId="0" applyNumberFormat="0" applyFont="1" applyFill="1" applyBorder="0" applyProtection="0"/>
    <xf fontId="341" fillId="0" borderId="41" numFmtId="0" applyNumberFormat="0" applyFont="1" applyFill="0" applyBorder="1" applyProtection="0"/>
    <xf fontId="341" fillId="0" borderId="41" numFmtId="0" applyNumberFormat="0" applyFont="1" applyFill="0" applyBorder="1" applyProtection="0"/>
    <xf fontId="84" fillId="8" borderId="18" numFmtId="0" applyNumberFormat="0" applyFont="1" applyFill="1" applyBorder="1" applyProtection="0"/>
    <xf fontId="84" fillId="123" borderId="18" numFmtId="0" applyNumberFormat="0" applyFont="1" applyFill="1" applyBorder="1" applyProtection="0"/>
    <xf fontId="288" fillId="0" borderId="0" numFmtId="0" applyNumberFormat="0" applyFont="1" applyFill="0" applyBorder="0" applyProtection="0"/>
    <xf fontId="288" fillId="0" borderId="0" numFmtId="0" applyNumberFormat="0" applyFont="1" applyFill="0" applyBorder="0" applyProtection="0"/>
  </cellStyleXfs>
  <cellXfs count="271">
    <xf fontId="0" fillId="0" borderId="0" numFmtId="0" xfId="0"/>
    <xf fontId="332" fillId="0" borderId="0" numFmtId="0" xfId="0" applyFont="1" applyAlignment="1">
      <alignment horizontal="left" vertical="top" wrapText="1"/>
    </xf>
    <xf fontId="332" fillId="0" borderId="0" numFmtId="0" xfId="0" applyFont="1" applyAlignment="1">
      <alignment horizontal="right" vertical="top" wrapText="1"/>
    </xf>
    <xf fontId="332" fillId="0" borderId="0" numFmtId="0" xfId="0" applyFont="1" applyAlignment="1">
      <alignment horizontal="right" vertical="top"/>
    </xf>
    <xf fontId="332" fillId="0" borderId="0" numFmtId="0" xfId="0" applyFont="1" applyAlignment="1">
      <alignment horizontal="center" vertical="top" wrapText="1"/>
    </xf>
    <xf fontId="72" fillId="0" borderId="0" numFmtId="0" xfId="39093" applyFont="1" applyAlignment="1">
      <alignment horizontal="center" vertical="center"/>
    </xf>
    <xf fontId="31" fillId="0" borderId="0" numFmtId="0" xfId="0" applyFont="1" applyAlignment="1">
      <alignment horizontal="center" vertical="center" wrapText="1"/>
    </xf>
    <xf fontId="31" fillId="0" borderId="0" numFmtId="0" xfId="0" applyFont="1" applyAlignment="1">
      <alignment horizontal="left" vertical="center" wrapText="1"/>
    </xf>
    <xf fontId="179" fillId="0" borderId="14" numFmtId="0" xfId="0" applyFont="1" applyBorder="1" applyAlignment="1">
      <alignment horizontal="center" vertical="center" wrapText="1"/>
    </xf>
    <xf fontId="179" fillId="0" borderId="14" numFmtId="0" xfId="0" applyFont="1" applyBorder="1" applyAlignment="1">
      <alignment horizontal="left" vertical="center" wrapText="1"/>
    </xf>
    <xf fontId="335" fillId="0" borderId="14" numFmtId="4" xfId="0" applyNumberFormat="1" applyFont="1" applyBorder="1" applyAlignment="1">
      <alignment horizontal="center" vertical="center"/>
    </xf>
    <xf fontId="179" fillId="125" borderId="14" numFmtId="0" xfId="0" applyFont="1" applyFill="1" applyBorder="1" applyAlignment="1">
      <alignment horizontal="left" vertical="center" wrapText="1"/>
    </xf>
    <xf fontId="179" fillId="125" borderId="14" numFmtId="4" xfId="0" applyNumberFormat="1" applyFont="1" applyFill="1" applyBorder="1" applyAlignment="1">
      <alignment horizontal="center" vertical="center" wrapText="1"/>
    </xf>
    <xf fontId="0" fillId="0" borderId="14" numFmtId="0" xfId="0" applyBorder="1"/>
    <xf fontId="347" fillId="0" borderId="34" numFmtId="0" xfId="0" applyFont="1" applyBorder="1" applyAlignment="1">
      <alignment horizontal="left" vertical="center" wrapText="1"/>
    </xf>
    <xf fontId="347" fillId="0" borderId="2" numFmtId="0" xfId="0" applyFont="1" applyBorder="1" applyAlignment="1">
      <alignment horizontal="left" vertical="center" wrapText="1"/>
    </xf>
    <xf fontId="347" fillId="0" borderId="49" numFmtId="0" xfId="0" applyFont="1" applyBorder="1" applyAlignment="1">
      <alignment horizontal="left" vertical="center" wrapText="1"/>
    </xf>
    <xf fontId="179" fillId="0" borderId="14" numFmtId="49" xfId="0" applyNumberFormat="1" applyFont="1" applyBorder="1" applyAlignment="1">
      <alignment horizontal="center" vertical="center" wrapText="1"/>
    </xf>
    <xf fontId="179" fillId="0" borderId="14" numFmtId="4" xfId="0" applyNumberFormat="1" applyFont="1" applyBorder="1" applyAlignment="1">
      <alignment horizontal="center" vertical="center" wrapText="1"/>
    </xf>
    <xf fontId="347" fillId="125" borderId="14" numFmtId="0" xfId="0" applyFont="1" applyFill="1" applyBorder="1" applyAlignment="1">
      <alignment vertical="center" wrapText="1"/>
    </xf>
    <xf fontId="97" fillId="125" borderId="14" numFmtId="4" xfId="0" applyNumberFormat="1" applyFont="1" applyFill="1" applyBorder="1" applyAlignment="1">
      <alignment horizontal="center" vertical="center" wrapText="1"/>
    </xf>
    <xf fontId="347" fillId="0" borderId="14" numFmtId="0" xfId="0" applyFont="1" applyBorder="1" applyAlignment="1">
      <alignment horizontal="left" vertical="center" wrapText="1"/>
    </xf>
    <xf fontId="31" fillId="0" borderId="14" numFmtId="0" xfId="0" applyFont="1" applyBorder="1" applyAlignment="1">
      <alignment horizontal="center" vertical="center" wrapText="1"/>
    </xf>
    <xf fontId="179" fillId="0" borderId="0" numFmtId="4" xfId="0" applyNumberFormat="1" applyFont="1" applyAlignment="1">
      <alignment horizontal="center" vertical="center" wrapText="1"/>
    </xf>
    <xf fontId="0" fillId="0" borderId="0" numFmtId="4" xfId="0" applyNumberFormat="1"/>
    <xf fontId="31" fillId="0" borderId="0" numFmtId="0" xfId="0" applyFont="1" applyAlignment="1">
      <alignment vertical="center" wrapText="1"/>
    </xf>
    <xf fontId="0" fillId="0" borderId="0" numFmtId="0" xfId="0"/>
    <xf fontId="72" fillId="0" borderId="0" numFmtId="0" xfId="39093" applyFont="1" applyAlignment="1">
      <alignment horizontal="justify" vertical="center"/>
    </xf>
    <xf fontId="348" fillId="0" borderId="0" numFmtId="0" xfId="39093" applyFont="1"/>
    <xf fontId="72" fillId="0" borderId="0" numFmtId="0" xfId="39093" applyFont="1" applyAlignment="1">
      <alignment horizontal="left" vertical="center"/>
    </xf>
    <xf fontId="31" fillId="0" borderId="0" numFmtId="0" xfId="0" applyFont="1" applyAlignment="1">
      <alignment horizontal="justify"/>
    </xf>
    <xf fontId="332" fillId="0" borderId="0" numFmtId="0" xfId="0" applyFont="1"/>
    <xf fontId="31" fillId="0" borderId="9" numFmtId="0" xfId="39093" applyFont="1" applyBorder="1" applyAlignment="1">
      <alignment horizontal="left" vertical="top" wrapText="1"/>
    </xf>
    <xf fontId="31" fillId="0" borderId="0" numFmtId="0" xfId="39093" applyFont="1"/>
    <xf fontId="31" fillId="0" borderId="0" numFmtId="0" xfId="39093" applyFont="1" applyAlignment="1">
      <alignment horizontal="left" vertical="center" wrapText="1"/>
    </xf>
    <xf fontId="31" fillId="0" borderId="2" numFmtId="0" xfId="39093" applyFont="1" applyBorder="1" applyAlignment="1">
      <alignment horizontal="left" vertical="center" wrapText="1"/>
    </xf>
    <xf fontId="31" fillId="0" borderId="0" numFmtId="0" xfId="39093" applyFont="1" applyAlignment="1">
      <alignment horizontal="center" vertical="center" wrapText="1"/>
    </xf>
    <xf fontId="31" fillId="0" borderId="0" numFmtId="0" xfId="39093" applyFont="1" applyAlignment="1">
      <alignment horizontal="right"/>
    </xf>
    <xf fontId="31" fillId="0" borderId="0" numFmtId="0" xfId="39093" applyFont="1" applyAlignment="1">
      <alignment horizontal="center" wrapText="1"/>
    </xf>
    <xf fontId="31" fillId="0" borderId="0" numFmtId="0" xfId="0" applyFont="1"/>
    <xf fontId="328" fillId="0" borderId="0" numFmtId="0" xfId="39049" applyFont="1" applyAlignment="1">
      <alignment wrapText="1"/>
    </xf>
    <xf fontId="328" fillId="0" borderId="0" numFmtId="0" xfId="39049" applyFont="1" applyAlignment="1">
      <alignment horizontal="left" vertical="center" wrapText="1"/>
    </xf>
    <xf fontId="17" fillId="0" borderId="0" numFmtId="0" xfId="38790" applyFont="1" applyAlignment="1">
      <alignment horizontal="center" vertical="center" wrapText="1"/>
    </xf>
    <xf fontId="349" fillId="5" borderId="0" numFmtId="0" xfId="38831" applyFont="1" applyFill="1" applyAlignment="1">
      <alignment horizontal="left" vertical="center" wrapText="1"/>
    </xf>
    <xf fontId="349" fillId="5" borderId="0" numFmtId="0" xfId="38831" applyFont="1" applyFill="1" applyAlignment="1">
      <alignment vertical="center" wrapText="1"/>
    </xf>
    <xf fontId="3" fillId="0" borderId="0" numFmtId="0" xfId="38790" applyFont="1" applyAlignment="1">
      <alignment vertical="center"/>
    </xf>
    <xf fontId="6" fillId="0" borderId="0" numFmtId="0" xfId="38790" applyFont="1" applyAlignment="1" quotePrefix="1">
      <alignment horizontal="center" vertical="center" wrapText="1"/>
    </xf>
    <xf fontId="6" fillId="0" borderId="0" numFmtId="0" xfId="38790" applyFont="1" applyAlignment="1">
      <alignment horizontal="center" vertical="center" wrapText="1"/>
    </xf>
    <xf fontId="17" fillId="126" borderId="0" numFmtId="0" xfId="38790" applyFont="1" applyFill="1"/>
    <xf fontId="17" fillId="126" borderId="0" numFmtId="0" xfId="38790" applyFont="1" applyFill="1" applyAlignment="1">
      <alignment horizontal="left" vertical="top" wrapText="1"/>
    </xf>
    <xf fontId="17" fillId="126" borderId="0" numFmtId="0" xfId="38790" applyFont="1" applyFill="1" applyAlignment="1">
      <alignment horizontal="left" wrapText="1"/>
    </xf>
    <xf fontId="225" fillId="0" borderId="0" numFmtId="0" xfId="38790" applyFont="1"/>
    <xf fontId="66" fillId="0" borderId="0" numFmtId="0" xfId="18721" applyFont="1" applyAlignment="1" quotePrefix="1">
      <alignment horizontal="left" vertical="top" wrapText="1"/>
    </xf>
    <xf fontId="19" fillId="0" borderId="0" numFmtId="0" xfId="18821" applyFont="1" applyAlignment="1" quotePrefix="1">
      <alignment horizontal="left" vertical="top" wrapText="1"/>
    </xf>
    <xf fontId="230" fillId="0" borderId="14" numFmtId="0" xfId="18940" applyFont="1" applyBorder="1" applyAlignment="1" quotePrefix="1">
      <alignment horizontal="center" vertical="center" wrapText="1"/>
    </xf>
    <xf fontId="328" fillId="0" borderId="14" numFmtId="0" xfId="39049" applyFont="1" applyBorder="1" applyAlignment="1">
      <alignment wrapText="1"/>
    </xf>
    <xf fontId="225" fillId="0" borderId="0" numFmtId="0" xfId="39049" applyFont="1" applyAlignment="1">
      <alignment horizontal="left" vertical="center" wrapText="1"/>
    </xf>
    <xf fontId="19" fillId="0" borderId="14" numFmtId="0" xfId="17373" applyFont="1" applyBorder="1" applyAlignment="1">
      <alignment horizontal="center" vertical="center" wrapText="1"/>
    </xf>
    <xf fontId="350" fillId="0" borderId="14" numFmtId="4" xfId="39049" applyNumberFormat="1" applyFont="1" applyBorder="1" applyAlignment="1">
      <alignment horizontal="center" vertical="top" wrapText="1"/>
    </xf>
    <xf fontId="17" fillId="126" borderId="14" numFmtId="0" xfId="42120" applyFont="1" applyFill="1" applyBorder="1" applyAlignment="1">
      <alignment horizontal="center" vertical="top" wrapText="1"/>
    </xf>
    <xf fontId="17" fillId="0" borderId="14" numFmtId="4" xfId="39049" applyNumberFormat="1" applyFont="1" applyBorder="1" applyAlignment="1" quotePrefix="1">
      <alignment vertical="top" wrapText="1"/>
    </xf>
    <xf fontId="17" fillId="0" borderId="49" numFmtId="4" xfId="39049" applyNumberFormat="1" applyFont="1" applyBorder="1" applyAlignment="1">
      <alignment vertical="top" wrapText="1"/>
    </xf>
    <xf fontId="17" fillId="0" borderId="34" numFmtId="4" xfId="39049" applyNumberFormat="1" applyFont="1" applyBorder="1" applyAlignment="1">
      <alignment horizontal="center" vertical="top" wrapText="1"/>
    </xf>
    <xf fontId="328" fillId="0" borderId="49" numFmtId="0" xfId="39049" applyFont="1" applyBorder="1" applyAlignment="1">
      <alignment horizontal="center" vertical="top" wrapText="1"/>
    </xf>
    <xf fontId="17" fillId="0" borderId="14" numFmtId="4" xfId="39049" applyNumberFormat="1" applyFont="1" applyBorder="1" applyAlignment="1">
      <alignment horizontal="right" vertical="top" wrapText="1"/>
    </xf>
    <xf fontId="17" fillId="0" borderId="14" numFmtId="4" xfId="39049" applyNumberFormat="1" applyFont="1" applyBorder="1" applyAlignment="1">
      <alignment vertical="top" wrapText="1"/>
    </xf>
    <xf fontId="17" fillId="0" borderId="14" numFmtId="4" xfId="39049" applyNumberFormat="1" applyFont="1" applyBorder="1" applyAlignment="1">
      <alignment horizontal="left" vertical="top" wrapText="1"/>
    </xf>
    <xf fontId="17" fillId="0" borderId="14" numFmtId="4" xfId="39049" applyNumberFormat="1" applyFont="1" applyBorder="1" applyAlignment="1">
      <alignment horizontal="center" vertical="top" wrapText="1"/>
    </xf>
    <xf fontId="17" fillId="126" borderId="14" numFmtId="4" xfId="39049" applyNumberFormat="1" applyFont="1" applyFill="1" applyBorder="1" applyAlignment="1">
      <alignment horizontal="right" vertical="top" wrapText="1"/>
    </xf>
    <xf fontId="351" fillId="0" borderId="0" numFmtId="4" xfId="39049" applyNumberFormat="1" applyFont="1" applyAlignment="1">
      <alignment wrapText="1"/>
    </xf>
    <xf fontId="351" fillId="0" borderId="0" numFmtId="0" xfId="39049" applyFont="1" applyAlignment="1">
      <alignment wrapText="1"/>
    </xf>
    <xf fontId="230" fillId="126" borderId="14" numFmtId="0" xfId="17406" applyFont="1" applyFill="1" applyBorder="1" applyAlignment="1" quotePrefix="1">
      <alignment horizontal="center" vertical="top" wrapText="1"/>
    </xf>
    <xf fontId="230" fillId="0" borderId="14" numFmtId="4" xfId="17406" applyNumberFormat="1" applyFont="1" applyBorder="1" applyAlignment="1" quotePrefix="1">
      <alignment horizontal="left" vertical="top" wrapText="1"/>
    </xf>
    <xf fontId="230" fillId="0" borderId="14" numFmtId="0" xfId="17406" applyFont="1" applyBorder="1" applyAlignment="1" quotePrefix="1">
      <alignment horizontal="left" vertical="top" wrapText="1"/>
    </xf>
    <xf fontId="17" fillId="0" borderId="14" numFmtId="10" xfId="39049" applyNumberFormat="1" applyFont="1" applyBorder="1" applyAlignment="1">
      <alignment horizontal="center" vertical="top" wrapText="1"/>
    </xf>
    <xf fontId="230" fillId="0" borderId="75" numFmtId="0" xfId="17406" applyFont="1" applyBorder="1" applyAlignment="1" quotePrefix="1">
      <alignment horizontal="left" vertical="top" wrapText="1"/>
    </xf>
    <xf fontId="230" fillId="0" borderId="76" numFmtId="0" xfId="17406" applyFont="1" applyBorder="1" applyAlignment="1" quotePrefix="1">
      <alignment horizontal="left" vertical="top" wrapText="1"/>
    </xf>
    <xf fontId="352" fillId="0" borderId="0" numFmtId="0" xfId="39049" applyFont="1" applyAlignment="1">
      <alignment vertical="top" wrapText="1"/>
    </xf>
    <xf fontId="17" fillId="0" borderId="14" numFmtId="0" xfId="17406" applyFont="1" applyBorder="1" applyAlignment="1" quotePrefix="1">
      <alignment horizontal="left" vertical="top" wrapText="1"/>
    </xf>
    <xf fontId="328" fillId="0" borderId="0" numFmtId="2" xfId="43001" applyNumberFormat="1" applyFont="1" applyAlignment="1">
      <alignment horizontal="left" vertical="center" wrapText="1"/>
    </xf>
    <xf fontId="351" fillId="0" borderId="0" numFmtId="2" xfId="39049" applyNumberFormat="1" applyFont="1" applyAlignment="1">
      <alignment wrapText="1"/>
    </xf>
    <xf fontId="353" fillId="0" borderId="14" numFmtId="0" xfId="17406" applyFont="1" applyBorder="1" applyAlignment="1" quotePrefix="1">
      <alignment horizontal="right" vertical="top" wrapText="1"/>
    </xf>
    <xf fontId="6" fillId="0" borderId="34" numFmtId="205" xfId="39049" applyNumberFormat="1" applyFont="1" applyBorder="1" applyAlignment="1" quotePrefix="1">
      <alignment horizontal="left" vertical="top" wrapText="1"/>
    </xf>
    <xf fontId="6" fillId="0" borderId="49" numFmtId="205" xfId="39049" applyNumberFormat="1" applyFont="1" applyBorder="1" applyAlignment="1">
      <alignment horizontal="left" vertical="top" wrapText="1"/>
    </xf>
    <xf fontId="353" fillId="0" borderId="14" numFmtId="0" xfId="17406" applyFont="1" applyBorder="1" applyAlignment="1" quotePrefix="1">
      <alignment horizontal="left" vertical="top" wrapText="1"/>
    </xf>
    <xf fontId="6" fillId="0" borderId="34" numFmtId="10" xfId="39049" applyNumberFormat="1" applyFont="1" applyBorder="1" applyAlignment="1" quotePrefix="1">
      <alignment horizontal="left" vertical="top" wrapText="1"/>
    </xf>
    <xf fontId="6" fillId="0" borderId="49" numFmtId="10" xfId="39049" applyNumberFormat="1" applyFont="1" applyBorder="1" applyAlignment="1">
      <alignment horizontal="left" vertical="top" wrapText="1"/>
    </xf>
    <xf fontId="241" fillId="0" borderId="14" numFmtId="0" xfId="17406" applyFont="1" applyBorder="1" applyAlignment="1" quotePrefix="1">
      <alignment horizontal="left" vertical="top" wrapText="1"/>
    </xf>
    <xf fontId="230" fillId="0" borderId="14" numFmtId="9" xfId="43007" applyNumberFormat="1" applyFont="1" applyBorder="1" applyAlignment="1" quotePrefix="1">
      <alignment horizontal="left" vertical="top" wrapText="1"/>
    </xf>
    <xf fontId="17" fillId="0" borderId="34" numFmtId="10" xfId="39049" applyNumberFormat="1" applyFont="1" applyBorder="1" applyAlignment="1">
      <alignment horizontal="left" vertical="top" wrapText="1"/>
    </xf>
    <xf fontId="17" fillId="0" borderId="49" numFmtId="10" xfId="39049" applyNumberFormat="1" applyFont="1" applyBorder="1" applyAlignment="1">
      <alignment horizontal="left" vertical="top" wrapText="1"/>
    </xf>
    <xf fontId="17" fillId="0" borderId="34" numFmtId="9" xfId="39049" applyNumberFormat="1" applyFont="1" applyBorder="1" applyAlignment="1">
      <alignment horizontal="left" vertical="top" wrapText="1"/>
    </xf>
    <xf fontId="17" fillId="0" borderId="49" numFmtId="9" xfId="39049" applyNumberFormat="1" applyFont="1" applyBorder="1" applyAlignment="1">
      <alignment horizontal="left" vertical="top" wrapText="1"/>
    </xf>
    <xf fontId="230" fillId="0" borderId="14" numFmtId="161" xfId="17406" applyNumberFormat="1" applyFont="1" applyBorder="1" applyAlignment="1" quotePrefix="1">
      <alignment horizontal="left" vertical="top" wrapText="1"/>
    </xf>
    <xf fontId="17" fillId="0" borderId="34" numFmtId="161" xfId="39049" applyNumberFormat="1" applyFont="1" applyBorder="1" applyAlignment="1">
      <alignment horizontal="left" vertical="top" wrapText="1"/>
    </xf>
    <xf fontId="17" fillId="0" borderId="49" numFmtId="161" xfId="39049" applyNumberFormat="1" applyFont="1" applyBorder="1" applyAlignment="1">
      <alignment horizontal="left" vertical="top" wrapText="1"/>
    </xf>
    <xf fontId="230" fillId="0" borderId="14" numFmtId="9" xfId="17406" applyNumberFormat="1" applyFont="1" applyBorder="1" applyAlignment="1" quotePrefix="1">
      <alignment horizontal="left" vertical="top" wrapText="1"/>
    </xf>
    <xf fontId="351" fillId="0" borderId="0" numFmtId="0" xfId="39049" applyFont="1" applyAlignment="1">
      <alignment horizontal="left" wrapText="1"/>
    </xf>
    <xf fontId="230" fillId="0" borderId="14" numFmtId="0" xfId="17502" applyFont="1" applyBorder="1" applyAlignment="1" quotePrefix="1">
      <alignment horizontal="center" vertical="top" wrapText="1"/>
    </xf>
    <xf fontId="230" fillId="0" borderId="14" numFmtId="0" xfId="17502" applyFont="1" applyBorder="1" applyAlignment="1" quotePrefix="1">
      <alignment vertical="top" wrapText="1"/>
    </xf>
    <xf fontId="230" fillId="0" borderId="14" numFmtId="0" xfId="17540" applyFont="1" applyBorder="1" applyAlignment="1" quotePrefix="1">
      <alignment horizontal="center" vertical="center" wrapText="1"/>
    </xf>
    <xf fontId="230" fillId="0" borderId="14" numFmtId="4" xfId="17579" applyNumberFormat="1" applyFont="1" applyBorder="1" applyAlignment="1">
      <alignment horizontal="right" vertical="top" wrapText="1"/>
    </xf>
    <xf fontId="353" fillId="0" borderId="14" numFmtId="0" xfId="17502" applyFont="1" applyBorder="1" applyAlignment="1" quotePrefix="1">
      <alignment vertical="top" wrapText="1"/>
    </xf>
    <xf fontId="354" fillId="0" borderId="14" numFmtId="0" xfId="39060" applyFont="1" applyBorder="1" applyAlignment="1">
      <alignment horizontal="center" wrapText="1"/>
    </xf>
    <xf fontId="353" fillId="0" borderId="14" numFmtId="4" xfId="17579" applyNumberFormat="1" applyFont="1" applyBorder="1" applyAlignment="1">
      <alignment horizontal="right" vertical="center" wrapText="1"/>
    </xf>
    <xf fontId="355" fillId="0" borderId="15" numFmtId="0" xfId="17502" applyFont="1" applyBorder="1" applyAlignment="1" quotePrefix="1">
      <alignment horizontal="left" vertical="center" wrapText="1"/>
    </xf>
    <xf fontId="355" fillId="0" borderId="0" numFmtId="0" xfId="17502" applyFont="1" applyAlignment="1" quotePrefix="1">
      <alignment horizontal="left" vertical="top" wrapText="1"/>
    </xf>
    <xf fontId="230" fillId="0" borderId="0" numFmtId="0" xfId="17502" applyFont="1" applyAlignment="1" quotePrefix="1">
      <alignment horizontal="left" vertical="center" wrapText="1"/>
    </xf>
    <xf fontId="356" fillId="0" borderId="0" numFmtId="0" xfId="42119" applyFont="1"/>
    <xf fontId="328" fillId="0" borderId="0" numFmtId="0" xfId="39050" applyFont="1" applyAlignment="1">
      <alignment wrapText="1"/>
    </xf>
    <xf fontId="328" fillId="0" borderId="0" numFmtId="0" xfId="39050" applyFont="1"/>
    <xf fontId="356" fillId="0" borderId="0" numFmtId="0" xfId="42119" applyFont="1" applyAlignment="1">
      <alignment horizontal="left" vertical="center"/>
    </xf>
    <xf fontId="230" fillId="0" borderId="0" numFmtId="0" xfId="42119" applyFont="1"/>
    <xf fontId="328" fillId="0" borderId="0" numFmtId="0" xfId="38803" applyFont="1" applyAlignment="1">
      <alignment vertical="top"/>
    </xf>
    <xf fontId="328" fillId="0" borderId="0" numFmtId="0" xfId="42119" applyFont="1"/>
    <xf fontId="328" fillId="0" borderId="0" numFmtId="0" xfId="39050" applyFont="1" applyAlignment="1">
      <alignment horizontal="left"/>
    </xf>
    <xf fontId="332" fillId="0" borderId="0" numFmtId="0" xfId="0" applyFont="1" applyAlignment="1">
      <alignment horizontal="center"/>
    </xf>
    <xf fontId="332" fillId="0" borderId="0" numFmtId="0" xfId="0" applyFont="1" applyAlignment="1">
      <alignment horizontal="left"/>
    </xf>
    <xf fontId="332" fillId="0" borderId="0" numFmtId="0" xfId="0" applyFont="1" applyAlignment="1">
      <alignment vertical="top"/>
    </xf>
    <xf fontId="332" fillId="0" borderId="0" numFmtId="49" xfId="0" applyNumberFormat="1" applyFont="1" applyAlignment="1">
      <alignment wrapText="1"/>
    </xf>
    <xf fontId="332" fillId="0" borderId="14" numFmtId="0" xfId="0" applyFont="1" applyBorder="1" applyAlignment="1">
      <alignment horizontal="center" vertical="top" wrapText="1"/>
    </xf>
    <xf fontId="332" fillId="0" borderId="75" numFmtId="0" xfId="0" applyFont="1" applyBorder="1" applyAlignment="1">
      <alignment horizontal="center" vertical="top" wrapText="1"/>
    </xf>
    <xf fontId="332" fillId="0" borderId="75" numFmtId="0" xfId="0" applyFont="1" applyBorder="1" applyAlignment="1">
      <alignment vertical="top" wrapText="1"/>
    </xf>
    <xf fontId="332" fillId="0" borderId="34" numFmtId="0" xfId="0" applyFont="1" applyBorder="1" applyAlignment="1">
      <alignment horizontal="left" vertical="top" wrapText="1"/>
    </xf>
    <xf fontId="332" fillId="0" borderId="49" numFmtId="0" xfId="0" applyFont="1" applyBorder="1" applyAlignment="1">
      <alignment horizontal="left" vertical="top" wrapText="1"/>
    </xf>
    <xf fontId="332" fillId="0" borderId="14" numFmtId="0" xfId="0" applyFont="1" applyBorder="1" applyAlignment="1">
      <alignment horizontal="center" vertical="center" wrapText="1"/>
    </xf>
    <xf fontId="332" fillId="0" borderId="14" numFmtId="2" xfId="0" applyNumberFormat="1" applyFont="1" applyBorder="1" applyAlignment="1">
      <alignment horizontal="center" vertical="center" wrapText="1"/>
    </xf>
    <xf fontId="332" fillId="0" borderId="20" numFmtId="0" xfId="0" applyFont="1" applyBorder="1" applyAlignment="1">
      <alignment horizontal="center" wrapText="1"/>
    </xf>
    <xf fontId="332" fillId="0" borderId="20" numFmtId="0" xfId="0" applyFont="1" applyBorder="1" applyAlignment="1">
      <alignment wrapText="1"/>
    </xf>
    <xf fontId="332" fillId="0" borderId="14" numFmtId="0" xfId="0" applyFont="1" applyBorder="1" applyAlignment="1">
      <alignment horizontal="left" vertical="top" wrapText="1"/>
    </xf>
    <xf fontId="332" fillId="0" borderId="14" numFmtId="0" xfId="0" applyFont="1" applyBorder="1" applyAlignment="1">
      <alignment horizontal="left" wrapText="1"/>
    </xf>
    <xf fontId="332" fillId="0" borderId="34" numFmtId="0" xfId="0" applyFont="1" applyBorder="1" applyAlignment="1">
      <alignment horizontal="left" vertical="center" wrapText="1"/>
    </xf>
    <xf fontId="332" fillId="0" borderId="49" numFmtId="0" xfId="0" applyFont="1" applyBorder="1" applyAlignment="1">
      <alignment horizontal="left" vertical="center" wrapText="1"/>
    </xf>
    <xf fontId="332" fillId="0" borderId="20" numFmtId="0" xfId="0" applyFont="1" applyBorder="1" applyAlignment="1">
      <alignment horizontal="center" vertical="top" wrapText="1"/>
    </xf>
    <xf fontId="357" fillId="0" borderId="0" numFmtId="0" xfId="0" applyFont="1" applyAlignment="1">
      <alignment horizontal="left" vertical="center"/>
    </xf>
    <xf fontId="358" fillId="126" borderId="0" numFmtId="0" xfId="0" applyFont="1" applyFill="1"/>
    <xf fontId="179" fillId="126" borderId="14" numFmtId="0" xfId="18892" applyFont="1" applyFill="1" applyBorder="1" applyAlignment="1" quotePrefix="1">
      <alignment horizontal="center" vertical="top" wrapText="1"/>
    </xf>
    <xf fontId="179" fillId="126" borderId="14" numFmtId="0" xfId="17467" applyFont="1" applyFill="1" applyBorder="1" applyAlignment="1" quotePrefix="1">
      <alignment vertical="top" wrapText="1"/>
    </xf>
    <xf fontId="179" fillId="126" borderId="34" numFmtId="0" xfId="18553" applyFont="1" applyFill="1" applyBorder="1" applyAlignment="1" quotePrefix="1">
      <alignment horizontal="left" vertical="top" wrapText="1"/>
    </xf>
    <xf fontId="179" fillId="126" borderId="2" numFmtId="0" xfId="18553" applyFont="1" applyFill="1" applyBorder="1" applyAlignment="1" quotePrefix="1">
      <alignment horizontal="left" vertical="top" wrapText="1"/>
    </xf>
    <xf fontId="179" fillId="126" borderId="14" numFmtId="215" xfId="43334" applyNumberFormat="1" applyFont="1" applyFill="1" applyBorder="1" applyAlignment="1">
      <alignment horizontal="center" vertical="top" wrapText="1"/>
    </xf>
    <xf fontId="332" fillId="0" borderId="14" numFmtId="4" xfId="0" applyNumberFormat="1" applyFont="1" applyBorder="1" applyAlignment="1">
      <alignment horizontal="center" vertical="center" wrapText="1"/>
    </xf>
    <xf fontId="358" fillId="126" borderId="0" numFmtId="0" xfId="0" applyFont="1" applyFill="1" applyAlignment="1">
      <alignment horizontal="left" vertical="center" wrapText="1"/>
    </xf>
    <xf fontId="359" fillId="126" borderId="0" numFmtId="0" xfId="39169" applyFont="1" applyFill="1" applyAlignment="1">
      <alignment vertical="top" wrapText="1"/>
    </xf>
    <xf fontId="332" fillId="0" borderId="14" numFmtId="0" xfId="0" applyFont="1" applyBorder="1" applyAlignment="1">
      <alignment horizontal="center" wrapText="1"/>
    </xf>
    <xf fontId="332" fillId="0" borderId="34" numFmtId="0" xfId="0" applyFont="1" applyBorder="1" applyAlignment="1">
      <alignment horizontal="left" wrapText="1"/>
    </xf>
    <xf fontId="332" fillId="0" borderId="2" numFmtId="0" xfId="0" applyFont="1" applyBorder="1" applyAlignment="1">
      <alignment horizontal="left" wrapText="1"/>
    </xf>
    <xf fontId="332" fillId="0" borderId="49" numFmtId="0" xfId="0" applyFont="1" applyBorder="1" applyAlignment="1">
      <alignment horizontal="left" wrapText="1"/>
    </xf>
    <xf fontId="332" fillId="0" borderId="14" numFmtId="0" xfId="0" applyFont="1" applyBorder="1" applyAlignment="1">
      <alignment wrapText="1"/>
    </xf>
    <xf fontId="332" fillId="0" borderId="14" numFmtId="0" xfId="0" applyFont="1" applyBorder="1"/>
    <xf fontId="332" fillId="0" borderId="14" numFmtId="16" xfId="0" applyNumberFormat="1" applyFont="1" applyBorder="1" applyAlignment="1">
      <alignment horizontal="center" vertical="top" wrapText="1"/>
    </xf>
    <xf fontId="332" fillId="0" borderId="34" numFmtId="0" xfId="0" applyFont="1" applyBorder="1" applyAlignment="1">
      <alignment vertical="top" wrapText="1"/>
    </xf>
    <xf fontId="332" fillId="0" borderId="14" numFmtId="9" xfId="0" applyNumberFormat="1" applyFont="1" applyBorder="1" applyAlignment="1">
      <alignment horizontal="center" vertical="center" wrapText="1"/>
    </xf>
    <xf fontId="360" fillId="0" borderId="34" numFmtId="0" xfId="0" applyFont="1" applyBorder="1" applyAlignment="1">
      <alignment horizontal="left" vertical="center" wrapText="1"/>
    </xf>
    <xf fontId="360" fillId="0" borderId="2" numFmtId="0" xfId="0" applyFont="1" applyBorder="1" applyAlignment="1">
      <alignment horizontal="left" vertical="center" wrapText="1"/>
    </xf>
    <xf fontId="360" fillId="0" borderId="49" numFmtId="0" xfId="0" applyFont="1" applyBorder="1" applyAlignment="1">
      <alignment horizontal="left" vertical="center" wrapText="1"/>
    </xf>
    <xf fontId="335" fillId="0" borderId="34" numFmtId="0" xfId="0" applyFont="1" applyBorder="1" applyAlignment="1">
      <alignment horizontal="left" vertical="center" wrapText="1"/>
    </xf>
    <xf fontId="335" fillId="0" borderId="2" numFmtId="0" xfId="0" applyFont="1" applyBorder="1" applyAlignment="1">
      <alignment horizontal="left" vertical="center" wrapText="1"/>
    </xf>
    <xf fontId="335" fillId="0" borderId="49" numFmtId="0" xfId="0" applyFont="1" applyBorder="1" applyAlignment="1">
      <alignment horizontal="left" vertical="center" wrapText="1"/>
    </xf>
    <xf fontId="360" fillId="0" borderId="14" numFmtId="4" xfId="0" applyNumberFormat="1" applyFont="1" applyBorder="1" applyAlignment="1">
      <alignment horizontal="center" vertical="center" wrapText="1"/>
    </xf>
    <xf fontId="332" fillId="0" borderId="2" numFmtId="0" xfId="0" applyFont="1" applyBorder="1" applyAlignment="1">
      <alignment horizontal="left" vertical="center" wrapText="1"/>
    </xf>
    <xf fontId="0" fillId="0" borderId="0" numFmtId="0" xfId="0" applyAlignment="1">
      <alignment horizontal="left"/>
    </xf>
    <xf fontId="361" fillId="0" borderId="0" numFmtId="0" xfId="0" applyFont="1" applyAlignment="1">
      <alignment horizontal="left" wrapText="1"/>
    </xf>
    <xf fontId="332" fillId="0" borderId="9" numFmtId="0" xfId="0" applyFont="1" applyBorder="1"/>
    <xf fontId="332" fillId="0" borderId="2" numFmtId="0" xfId="0" applyFont="1" applyBorder="1"/>
    <xf fontId="3" fillId="0" borderId="0" numFmtId="0" xfId="39522" applyFont="1" applyAlignment="1">
      <alignment horizontal="center" vertical="center"/>
    </xf>
    <xf fontId="3" fillId="0" borderId="0" numFmtId="0" xfId="39522" applyFont="1" applyAlignment="1">
      <alignment vertical="center"/>
    </xf>
    <xf fontId="3" fillId="0" borderId="0" numFmtId="0" xfId="39522" applyFont="1"/>
    <xf fontId="3" fillId="0" borderId="0" numFmtId="0" xfId="0" applyFont="1" applyAlignment="1">
      <alignment horizontal="center" vertical="top"/>
    </xf>
    <xf fontId="3" fillId="0" borderId="0" numFmtId="49" xfId="0" applyNumberFormat="1" applyFont="1" applyAlignment="1">
      <alignment horizontal="left" vertical="top"/>
    </xf>
    <xf fontId="3" fillId="0" borderId="0" numFmtId="0" xfId="0" applyFont="1" applyAlignment="1">
      <alignment horizontal="center" vertical="center"/>
    </xf>
    <xf fontId="64" fillId="0" borderId="0" numFmtId="0" xfId="0" applyFont="1" applyAlignment="1">
      <alignment horizontal="right"/>
    </xf>
    <xf fontId="3" fillId="0" borderId="9" numFmtId="49" xfId="0" applyNumberFormat="1" applyFont="1" applyBorder="1" applyAlignment="1">
      <alignment horizontal="left" vertical="top"/>
    </xf>
    <xf fontId="3" fillId="0" borderId="9" numFmtId="0" xfId="0" applyFont="1" applyBorder="1" applyAlignment="1">
      <alignment horizontal="center" vertical="center"/>
    </xf>
    <xf fontId="111" fillId="0" borderId="0" numFmtId="0" xfId="0" applyFont="1" applyAlignment="1">
      <alignment horizontal="center" vertical="center"/>
    </xf>
    <xf fontId="3" fillId="0" borderId="0" numFmtId="0" xfId="0" applyFont="1" applyAlignment="1">
      <alignment horizontal="right" vertical="top"/>
    </xf>
    <xf fontId="3" fillId="0" borderId="0" numFmtId="4" xfId="0" applyNumberFormat="1" applyFont="1" applyAlignment="1">
      <alignment horizontal="right" vertical="center"/>
    </xf>
    <xf fontId="64" fillId="0" borderId="0" numFmtId="0" xfId="0" applyFont="1" applyAlignment="1">
      <alignment horizontal="center" vertical="center"/>
    </xf>
    <xf fontId="3" fillId="0" borderId="0" numFmtId="0" xfId="0" applyFont="1" applyAlignment="1">
      <alignment horizontal="right" vertical="center"/>
    </xf>
    <xf fontId="362" fillId="0" borderId="0" numFmtId="0" xfId="0" applyFont="1" applyAlignment="1">
      <alignment horizontal="center" vertical="center"/>
    </xf>
    <xf fontId="3" fillId="126" borderId="9" numFmtId="49" xfId="0" applyNumberFormat="1" applyFont="1" applyFill="1" applyBorder="1" applyAlignment="1">
      <alignment horizontal="left" vertical="top" wrapText="1"/>
    </xf>
    <xf fontId="210" fillId="0" borderId="77" numFmtId="0" xfId="39522" applyFont="1" applyBorder="1" applyAlignment="1">
      <alignment horizontal="center" vertical="center" wrapText="1"/>
    </xf>
    <xf fontId="210" fillId="0" borderId="78" numFmtId="0" xfId="39522" applyFont="1" applyBorder="1" applyAlignment="1">
      <alignment horizontal="center" vertical="center" wrapText="1"/>
    </xf>
    <xf fontId="210" fillId="0" borderId="79" numFmtId="0" xfId="39522" applyFont="1" applyBorder="1" applyAlignment="1">
      <alignment horizontal="center" vertical="center" wrapText="1"/>
    </xf>
    <xf fontId="210" fillId="0" borderId="80" numFmtId="0" xfId="39522" applyFont="1" applyBorder="1" applyAlignment="1">
      <alignment horizontal="center" vertical="center" wrapText="1"/>
    </xf>
    <xf fontId="210" fillId="0" borderId="38" numFmtId="0" xfId="39522" applyFont="1" applyBorder="1" applyAlignment="1">
      <alignment horizontal="center" vertical="center" wrapText="1"/>
    </xf>
    <xf fontId="210" fillId="0" borderId="81" numFmtId="0" xfId="39522" applyFont="1" applyBorder="1" applyAlignment="1">
      <alignment horizontal="center" vertical="center" wrapText="1"/>
    </xf>
    <xf fontId="210" fillId="0" borderId="82" numFmtId="0" xfId="39522" applyFont="1" applyBorder="1" applyAlignment="1">
      <alignment horizontal="center" vertical="center"/>
    </xf>
    <xf fontId="210" fillId="0" borderId="38" numFmtId="0" xfId="39522" applyFont="1" applyBorder="1" applyAlignment="1">
      <alignment horizontal="center" vertical="center"/>
    </xf>
    <xf fontId="210" fillId="0" borderId="81" numFmtId="0" xfId="39522" applyFont="1" applyBorder="1" applyAlignment="1">
      <alignment horizontal="center" vertical="center"/>
    </xf>
    <xf fontId="64" fillId="126" borderId="83" numFmtId="0" xfId="39522" applyFont="1" applyFill="1" applyBorder="1" applyAlignment="1">
      <alignment horizontal="left" vertical="center"/>
    </xf>
    <xf fontId="64" fillId="126" borderId="84" numFmtId="0" xfId="39522" applyFont="1" applyFill="1" applyBorder="1" applyAlignment="1">
      <alignment horizontal="left" vertical="center"/>
    </xf>
    <xf fontId="64" fillId="126" borderId="85" numFmtId="0" xfId="39522" applyFont="1" applyFill="1" applyBorder="1" applyAlignment="1">
      <alignment horizontal="left" vertical="center"/>
    </xf>
    <xf fontId="3" fillId="0" borderId="82" numFmtId="0" xfId="39522" applyFont="1" applyBorder="1" applyAlignment="1">
      <alignment horizontal="center" vertical="center"/>
    </xf>
    <xf fontId="3" fillId="0" borderId="38" numFmtId="14" xfId="39522" applyNumberFormat="1" applyFont="1" applyBorder="1" applyAlignment="1">
      <alignment horizontal="center" vertical="center" wrapText="1"/>
    </xf>
    <xf fontId="3" fillId="0" borderId="38" numFmtId="0" xfId="39522" applyFont="1" applyBorder="1" applyAlignment="1" quotePrefix="1">
      <alignment horizontal="left" vertical="center" wrapText="1"/>
    </xf>
    <xf fontId="3" fillId="0" borderId="38" numFmtId="4" xfId="39522" applyNumberFormat="1" applyFont="1" applyBorder="1" applyAlignment="1">
      <alignment horizontal="right" vertical="center"/>
    </xf>
    <xf fontId="3" fillId="126" borderId="38" numFmtId="4" xfId="39522" applyNumberFormat="1" applyFont="1" applyFill="1" applyBorder="1" applyAlignment="1">
      <alignment horizontal="right" vertical="center"/>
    </xf>
    <xf fontId="3" fillId="126" borderId="81" numFmtId="4" xfId="39522" applyNumberFormat="1" applyFont="1" applyFill="1" applyBorder="1" applyAlignment="1">
      <alignment horizontal="right" vertical="center"/>
    </xf>
    <xf fontId="3" fillId="0" borderId="38" numFmtId="0" xfId="39522" applyFont="1" applyBorder="1" applyAlignment="1">
      <alignment horizontal="center" vertical="center" wrapText="1"/>
    </xf>
    <xf fontId="3" fillId="95" borderId="38" numFmtId="14" xfId="39522" applyNumberFormat="1" applyFont="1" applyFill="1" applyBorder="1" applyAlignment="1">
      <alignment horizontal="center" vertical="center" wrapText="1"/>
    </xf>
    <xf fontId="3" fillId="95" borderId="38" numFmtId="0" xfId="39522" applyFont="1" applyFill="1" applyBorder="1" applyAlignment="1" quotePrefix="1">
      <alignment horizontal="left" vertical="center" wrapText="1"/>
    </xf>
    <xf fontId="3" fillId="95" borderId="38" numFmtId="4" xfId="39522" applyNumberFormat="1" applyFont="1" applyFill="1" applyBorder="1" applyAlignment="1">
      <alignment horizontal="right" vertical="center"/>
    </xf>
    <xf fontId="3" fillId="95" borderId="81" numFmtId="4" xfId="39522" applyNumberFormat="1" applyFont="1" applyFill="1" applyBorder="1" applyAlignment="1">
      <alignment horizontal="right" vertical="center"/>
    </xf>
    <xf fontId="3" fillId="126" borderId="38" numFmtId="0" xfId="39522" applyFont="1" applyFill="1" applyBorder="1" applyAlignment="1">
      <alignment horizontal="center" vertical="center"/>
    </xf>
    <xf fontId="210" fillId="126" borderId="38" numFmtId="0" xfId="39522" applyFont="1" applyFill="1" applyBorder="1" applyAlignment="1">
      <alignment horizontal="left" vertical="center"/>
    </xf>
    <xf fontId="210" fillId="126" borderId="38" numFmtId="4" xfId="39522" applyNumberFormat="1" applyFont="1" applyFill="1" applyBorder="1" applyAlignment="1">
      <alignment horizontal="right" vertical="center"/>
    </xf>
    <xf fontId="210" fillId="126" borderId="81" numFmtId="4" xfId="39522" applyNumberFormat="1" applyFont="1" applyFill="1" applyBorder="1" applyAlignment="1">
      <alignment horizontal="right" vertical="center"/>
    </xf>
    <xf fontId="64" fillId="126" borderId="83" numFmtId="4" xfId="39522" applyNumberFormat="1" applyFont="1" applyFill="1" applyBorder="1" applyAlignment="1">
      <alignment horizontal="left" vertical="center"/>
    </xf>
    <xf fontId="64" fillId="126" borderId="84" numFmtId="4" xfId="39522" applyNumberFormat="1" applyFont="1" applyFill="1" applyBorder="1" applyAlignment="1">
      <alignment horizontal="left" vertical="center"/>
    </xf>
    <xf fontId="64" fillId="126" borderId="85" numFmtId="4" xfId="39522" applyNumberFormat="1" applyFont="1" applyFill="1" applyBorder="1" applyAlignment="1">
      <alignment horizontal="left" vertical="center"/>
    </xf>
    <xf fontId="3" fillId="0" borderId="38" numFmtId="0" xfId="39522" applyFont="1" applyBorder="1" applyAlignment="1">
      <alignment horizontal="left" vertical="center" wrapText="1"/>
    </xf>
    <xf fontId="111" fillId="0" borderId="82" numFmtId="0" xfId="39522" applyFont="1" applyBorder="1" applyAlignment="1">
      <alignment horizontal="center" vertical="center"/>
    </xf>
    <xf fontId="111" fillId="0" borderId="38" numFmtId="0" xfId="39522" applyFont="1" applyBorder="1" applyAlignment="1">
      <alignment horizontal="center" vertical="center"/>
    </xf>
    <xf fontId="111" fillId="0" borderId="81" numFmtId="0" xfId="39522" applyFont="1" applyBorder="1" applyAlignment="1">
      <alignment horizontal="center" vertical="center"/>
    </xf>
    <xf fontId="3" fillId="0" borderId="14" numFmtId="0" xfId="39522" applyFont="1" applyBorder="1" applyAlignment="1">
      <alignment horizontal="center" vertical="center"/>
    </xf>
    <xf fontId="3" fillId="126" borderId="14" numFmtId="0" xfId="39522" applyFont="1" applyFill="1" applyBorder="1" applyAlignment="1">
      <alignment horizontal="center" vertical="center" wrapText="1"/>
    </xf>
    <xf fontId="3" fillId="126" borderId="14" numFmtId="0" xfId="39522" applyFont="1" applyFill="1" applyBorder="1" applyAlignment="1">
      <alignment horizontal="left" vertical="center"/>
    </xf>
    <xf fontId="3" fillId="126" borderId="14" numFmtId="4" xfId="39522" applyNumberFormat="1" applyFont="1" applyFill="1" applyBorder="1" applyAlignment="1">
      <alignment horizontal="right" vertical="center"/>
    </xf>
    <xf fontId="3" fillId="0" borderId="80" numFmtId="0" xfId="39522" applyFont="1" applyBorder="1" applyAlignment="1">
      <alignment horizontal="center" vertical="center"/>
    </xf>
    <xf fontId="3" fillId="126" borderId="86" numFmtId="0" xfId="39522" applyFont="1" applyFill="1" applyBorder="1" applyAlignment="1">
      <alignment horizontal="center" vertical="center"/>
    </xf>
    <xf fontId="210" fillId="126" borderId="86" numFmtId="0" xfId="39522" applyFont="1" applyFill="1" applyBorder="1" applyAlignment="1">
      <alignment horizontal="left" vertical="center"/>
    </xf>
    <xf fontId="3" fillId="126" borderId="82" numFmtId="0" xfId="39522" applyFont="1" applyFill="1" applyBorder="1" applyAlignment="1">
      <alignment horizontal="center" vertical="center"/>
    </xf>
    <xf fontId="3" fillId="126" borderId="38" numFmtId="0" xfId="39522" applyFont="1" applyFill="1" applyBorder="1" applyAlignment="1">
      <alignment horizontal="center" vertical="center" wrapText="1"/>
    </xf>
    <xf fontId="3" fillId="126" borderId="38" numFmtId="0" xfId="39522" applyFont="1" applyFill="1" applyBorder="1" applyAlignment="1" quotePrefix="1">
      <alignment horizontal="left" vertical="center" wrapText="1"/>
    </xf>
    <xf fontId="3" fillId="126" borderId="38" numFmtId="0" xfId="39522" applyFont="1" applyFill="1" applyBorder="1" applyAlignment="1">
      <alignment horizontal="left" vertical="center" wrapText="1"/>
    </xf>
    <xf fontId="104" fillId="126" borderId="38" numFmtId="0" xfId="39522" applyFont="1" applyFill="1" applyBorder="1" applyAlignment="1">
      <alignment horizontal="left" vertical="center" wrapText="1"/>
    </xf>
    <xf fontId="3" fillId="0" borderId="14" numFmtId="1" xfId="0" applyNumberFormat="1" applyFont="1" applyBorder="1" applyAlignment="1">
      <alignment horizontal="left" vertical="center" wrapText="1"/>
    </xf>
    <xf fontId="3" fillId="126" borderId="2" numFmtId="4" xfId="39522" applyNumberFormat="1" applyFont="1" applyFill="1" applyBorder="1" applyAlignment="1">
      <alignment horizontal="right" vertical="top" wrapText="1"/>
    </xf>
    <xf fontId="3" fillId="126" borderId="14" numFmtId="4" xfId="39522" applyNumberFormat="1" applyFont="1" applyFill="1" applyBorder="1" applyAlignment="1">
      <alignment horizontal="right" vertical="top" wrapText="1"/>
    </xf>
    <xf fontId="4" fillId="126" borderId="38" numFmtId="0" xfId="39522" applyFont="1" applyFill="1" applyBorder="1" applyAlignment="1">
      <alignment horizontal="left" vertical="center" wrapText="1"/>
    </xf>
    <xf fontId="3" fillId="126" borderId="14" numFmtId="3" xfId="0" applyNumberFormat="1" applyFont="1" applyFill="1" applyBorder="1" applyAlignment="1">
      <alignment horizontal="left" vertical="center" wrapText="1"/>
    </xf>
    <xf fontId="3" fillId="126" borderId="14" numFmtId="0" xfId="39522" applyFont="1" applyFill="1" applyBorder="1" applyAlignment="1">
      <alignment vertical="center" wrapText="1"/>
    </xf>
    <xf fontId="111" fillId="126" borderId="14" numFmtId="3" xfId="0" applyNumberFormat="1" applyFont="1" applyFill="1" applyBorder="1" applyAlignment="1">
      <alignment horizontal="left" vertical="center" wrapText="1"/>
    </xf>
    <xf fontId="111" fillId="0" borderId="14" numFmtId="0" xfId="39522" applyFont="1" applyBorder="1" applyAlignment="1">
      <alignment vertical="center" wrapText="1"/>
    </xf>
    <xf fontId="111" fillId="126" borderId="38" numFmtId="4" xfId="39522" applyNumberFormat="1" applyFont="1" applyFill="1" applyBorder="1" applyAlignment="1">
      <alignment horizontal="right" vertical="center"/>
    </xf>
    <xf fontId="111" fillId="126" borderId="81" numFmtId="4" xfId="39522" applyNumberFormat="1" applyFont="1" applyFill="1" applyBorder="1" applyAlignment="1">
      <alignment horizontal="right" vertical="center"/>
    </xf>
    <xf fontId="64" fillId="126" borderId="87" numFmtId="0" xfId="39522" applyFont="1" applyFill="1" applyBorder="1" applyAlignment="1">
      <alignment horizontal="left" vertical="center" wrapText="1"/>
    </xf>
    <xf fontId="64" fillId="126" borderId="88" numFmtId="0" xfId="39522" applyFont="1" applyFill="1" applyBorder="1" applyAlignment="1">
      <alignment horizontal="left" vertical="center" wrapText="1"/>
    </xf>
    <xf fontId="64" fillId="126" borderId="89" numFmtId="0" xfId="39522" applyFont="1" applyFill="1" applyBorder="1" applyAlignment="1">
      <alignment horizontal="left" vertical="center" wrapText="1"/>
    </xf>
    <xf fontId="3" fillId="0" borderId="14" numFmtId="0" xfId="39522" applyFont="1" applyBorder="1" applyAlignment="1">
      <alignment horizontal="center" vertical="center" wrapText="1"/>
    </xf>
    <xf fontId="3" fillId="0" borderId="14" numFmtId="3" xfId="0" applyNumberFormat="1" applyFont="1" applyBorder="1" applyAlignment="1">
      <alignment horizontal="left" vertical="center" wrapText="1"/>
    </xf>
    <xf fontId="3" fillId="95" borderId="14" numFmtId="0" xfId="39522" applyFont="1" applyFill="1" applyBorder="1" applyAlignment="1">
      <alignment vertical="center" wrapText="1"/>
    </xf>
    <xf fontId="3" fillId="0" borderId="14" numFmtId="4" xfId="39522" applyNumberFormat="1" applyFont="1" applyBorder="1" applyAlignment="1">
      <alignment horizontal="left" wrapText="1"/>
    </xf>
    <xf fontId="258" fillId="0" borderId="14" numFmtId="4" xfId="39522" applyNumberFormat="1" applyFont="1" applyBorder="1" applyAlignment="1">
      <alignment horizontal="left" wrapText="1"/>
    </xf>
    <xf fontId="3" fillId="0" borderId="14" numFmtId="4" xfId="0" applyNumberFormat="1" applyFont="1" applyBorder="1" applyAlignment="1">
      <alignment horizontal="right" vertical="center" wrapText="1"/>
    </xf>
    <xf fontId="3" fillId="0" borderId="14" numFmtId="49" xfId="0" applyNumberFormat="1" applyFont="1" applyBorder="1" applyAlignment="1">
      <alignment horizontal="left" vertical="center" wrapText="1"/>
    </xf>
    <xf fontId="3" fillId="95" borderId="14" numFmtId="1" xfId="0" applyNumberFormat="1" applyFont="1" applyFill="1" applyBorder="1" applyAlignment="1">
      <alignment horizontal="left" vertical="center" wrapText="1"/>
    </xf>
    <xf fontId="64" fillId="126" borderId="87" numFmtId="0" xfId="39522" applyFont="1" applyFill="1" applyBorder="1" applyAlignment="1">
      <alignment horizontal="left" vertical="center"/>
    </xf>
    <xf fontId="64" fillId="126" borderId="88" numFmtId="0" xfId="39522" applyFont="1" applyFill="1" applyBorder="1" applyAlignment="1">
      <alignment horizontal="left" vertical="center"/>
    </xf>
    <xf fontId="64" fillId="126" borderId="89" numFmtId="0" xfId="39522" applyFont="1" applyFill="1" applyBorder="1" applyAlignment="1">
      <alignment horizontal="left" vertical="center"/>
    </xf>
    <xf fontId="64" fillId="0" borderId="14" numFmtId="1" xfId="0" applyNumberFormat="1" applyFont="1" applyBorder="1" applyAlignment="1">
      <alignment horizontal="left" vertical="center" wrapText="1"/>
    </xf>
    <xf fontId="64" fillId="126" borderId="38" numFmtId="4" xfId="39522" applyNumberFormat="1" applyFont="1" applyFill="1" applyBorder="1" applyAlignment="1">
      <alignment horizontal="right" vertical="center"/>
    </xf>
    <xf fontId="64" fillId="126" borderId="81" numFmtId="4" xfId="39522" applyNumberFormat="1" applyFont="1" applyFill="1" applyBorder="1" applyAlignment="1">
      <alignment horizontal="right" vertical="center"/>
    </xf>
    <xf fontId="3" fillId="0" borderId="14" numFmtId="0" xfId="39522" applyFont="1" applyBorder="1" applyAlignment="1">
      <alignment horizontal="center" vertical="top" wrapText="1"/>
    </xf>
    <xf fontId="3" fillId="126" borderId="14" numFmtId="49" xfId="39522" applyNumberFormat="1" applyFont="1" applyFill="1" applyBorder="1" applyAlignment="1">
      <alignment horizontal="left" vertical="top"/>
    </xf>
    <xf fontId="111" fillId="126" borderId="14" numFmtId="0" xfId="39522" applyFont="1" applyFill="1" applyBorder="1" applyAlignment="1">
      <alignment horizontal="left" vertical="top" wrapText="1"/>
    </xf>
    <xf fontId="111" fillId="126" borderId="34" numFmtId="215" xfId="43276" applyNumberFormat="1" applyFont="1" applyFill="1" applyBorder="1" applyAlignment="1">
      <alignment horizontal="center" vertical="top" wrapText="1"/>
    </xf>
    <xf fontId="111" fillId="126" borderId="14" numFmtId="215" xfId="43276" applyNumberFormat="1" applyFont="1" applyFill="1" applyBorder="1" applyAlignment="1">
      <alignment horizontal="center" vertical="top" wrapText="1"/>
    </xf>
    <xf fontId="3" fillId="0" borderId="0" numFmtId="0" xfId="39522" applyFont="1" applyAlignment="1">
      <alignment horizontal="center" vertical="top" wrapText="1"/>
    </xf>
    <xf fontId="64" fillId="126" borderId="0" numFmtId="0" xfId="39522" applyFont="1" applyFill="1" applyAlignment="1">
      <alignment horizontal="left" vertical="top" wrapText="1"/>
    </xf>
    <xf fontId="111" fillId="126" borderId="0" numFmtId="0" xfId="39522" applyFont="1" applyFill="1" applyAlignment="1">
      <alignment horizontal="left" vertical="top" wrapText="1"/>
    </xf>
    <xf fontId="111" fillId="126" borderId="0" numFmtId="215" xfId="43276" applyNumberFormat="1" applyFont="1" applyFill="1" applyAlignment="1">
      <alignment horizontal="center" vertical="top" wrapText="1"/>
    </xf>
    <xf fontId="3" fillId="126" borderId="0" numFmtId="0" xfId="39538" applyFont="1" applyFill="1" applyAlignment="1">
      <alignment horizontal="left" vertical="center"/>
    </xf>
    <xf fontId="3" fillId="126" borderId="0" numFmtId="0" xfId="39538" applyFont="1" applyFill="1" applyAlignment="1">
      <alignment horizontal="right" wrapText="1"/>
    </xf>
    <xf fontId="3" fillId="126" borderId="9" numFmtId="0" xfId="39538" applyFont="1" applyFill="1" applyBorder="1"/>
    <xf fontId="3" fillId="126" borderId="0" numFmtId="0" xfId="39538" applyFont="1" applyFill="1"/>
    <xf fontId="3" fillId="126" borderId="0" numFmtId="0" xfId="39538" applyFont="1" applyFill="1" applyAlignment="1">
      <alignment vertical="center"/>
    </xf>
    <xf fontId="3" fillId="0" borderId="0" numFmtId="0" xfId="39538" applyFont="1" applyAlignment="1">
      <alignment horizontal="center" vertical="center"/>
    </xf>
    <xf fontId="363" fillId="126" borderId="0" numFmtId="0" xfId="39538" applyFont="1" applyFill="1" applyAlignment="1">
      <alignment horizontal="right" wrapText="1"/>
    </xf>
    <xf fontId="3" fillId="126" borderId="0" numFmtId="0" xfId="39538" applyFont="1" applyFill="1" applyAlignment="1">
      <alignment wrapText="1"/>
    </xf>
  </cellXfs>
  <cellStyles count="44480">
    <cellStyle name=" 1" xfId="1"/>
    <cellStyle name=" 1 2" xfId="2"/>
    <cellStyle name="_x000d__x000a_JournalTemplate=C:\COMFO\CTALK\JOURSTD.TPL_x000d__x000a_LbStateAddress=3 3 0 251 1 89 2 311_x000d__x000a_LbStateJou" xfId="3"/>
    <cellStyle name="%" xfId="4"/>
    <cellStyle name="% 2" xfId="5"/>
    <cellStyle name="%_Inputs" xfId="6"/>
    <cellStyle name="%_Inputs (const)" xfId="7"/>
    <cellStyle name="%_Inputs Co" xfId="8"/>
    <cellStyle name="%_Inputs Co 2" xfId="9"/>
    <cellStyle name="%_Бизнес план ЦИУС 2008 год исполнение" xfId="10"/>
    <cellStyle name="%_Бизнес план ЦИУС 2008 исполнение (новый формат)" xfId="11"/>
    <cellStyle name="%_Бизнес план ЦИУС 2008 исполнение 1041" xfId="12"/>
    <cellStyle name="%_Бизнес план ЦИУС 2008 исполнение 1041раб" xfId="13"/>
    <cellStyle name="%_Бизнес план ЦИУС 2008 исполнение 1041рабочий 16 04" xfId="14"/>
    <cellStyle name="%_Бизнес план ЦИУС 2008 исполнение 21 04 1" xfId="15"/>
    <cellStyle name="%_Бизнес план ЦИУС 2009 140409" xfId="16"/>
    <cellStyle name="%_Бизнес план ЦИУС 2009! 27 10 Р" xfId="17"/>
    <cellStyle name="%_Денежный поток ЗАО ЭПИ-2008г.(в объемах декабря)2811  ПОСЛЕДНИЙ (Перераб. с изм. старахованием)" xfId="18"/>
    <cellStyle name="%_Копия ОЖ ГБЗ ФОТ_ПМЭС" xfId="19"/>
    <cellStyle name="%_ОЖ ГБЗ ФОТЗбПМЭС" xfId="20"/>
    <cellStyle name="%_Приложение 2 Вводы мощностей на 2009 год" xfId="21"/>
    <cellStyle name="%_Расчёт  тарифа 2012 Омское ПМЭС с доплатами 1 вар" xfId="22"/>
    <cellStyle name=",." xfId="23"/>
    <cellStyle name=";;;" xfId="24"/>
    <cellStyle name="??" xfId="25"/>
    <cellStyle name="?? [0.00]_PRODUCT DETAIL Q1" xfId="26"/>
    <cellStyle name="?? [0]" xfId="27"/>
    <cellStyle name="???? [0.00]_PRODUCT DETAIL Q1" xfId="28"/>
    <cellStyle name="????????" xfId="29"/>
    <cellStyle name="???????? [0]_(??? 3?)" xfId="30"/>
    <cellStyle name="???????? 2" xfId="31"/>
    <cellStyle name="?????????? [0]_(??? 3?)" xfId="32"/>
    <cellStyle name="???????????" xfId="33"/>
    <cellStyle name="??????????? 2" xfId="34"/>
    <cellStyle name="??????????? 3" xfId="35"/>
    <cellStyle name="????????????? ???????????" xfId="36"/>
    <cellStyle name="????????????? ??????????? 2" xfId="37"/>
    <cellStyle name="????????????? ??????????? 3" xfId="38"/>
    <cellStyle name="??????????_(??? 3?)" xfId="39"/>
    <cellStyle name="????????_(??? 3?)" xfId="40"/>
    <cellStyle name="???????__FES" xfId="41"/>
    <cellStyle name="????_PRODUCT DETAIL Q1" xfId="42"/>
    <cellStyle name="???[0]_Book1" xfId="43"/>
    <cellStyle name="???_95" xfId="44"/>
    <cellStyle name="??_(????)??????" xfId="45"/>
    <cellStyle name="?…‹?ђO‚e [0.00]_laroux" xfId="46"/>
    <cellStyle name="?…‹?ђO‚e_laroux" xfId="47"/>
    <cellStyle name="]_x000d__x000a_Zoomed=1_x000d__x000a_Row=0_x000d__x000a_Column=0_x000d__x000a_Height=0_x000d__x000a_Width=0_x000d__x000a_FontName=FoxFont_x000d__x000a_FontStyle=0_x000d__x000a_FontSize=9_x000d__x000a_PrtFontName=FoxPrin" xfId="48"/>
    <cellStyle name="]_x000d__x000a_Zoomed=1_x000d__x000a_Row=0_x000d__x000a_Column=0_x000d__x000a_Height=0_x000d__x000a_Width=0_x000d__x000a_FontName=FoxFont_x000d__x000a_FontStyle=0_x000d__x000a_FontSize=9_x000d__x000a_PrtFontName=FoxPrin 2" xfId="49"/>
    <cellStyle name="ˆ’ŽƒŽ‚›‰" xfId="50"/>
    <cellStyle name="ˆ’ŽƒŽ‚›‰ 2" xfId="51"/>
    <cellStyle name="ˆ’ŽƒŽ‚›‰ 2 2" xfId="52"/>
    <cellStyle name="ˆ’ŽƒŽ‚›‰ 2 3" xfId="53"/>
    <cellStyle name="ˆ’ŽƒŽ‚›‰ 2 4" xfId="54"/>
    <cellStyle name="ˆ’ŽƒŽ‚›‰ 2 5" xfId="55"/>
    <cellStyle name="ˆ’ŽƒŽ‚›‰ 2 6" xfId="56"/>
    <cellStyle name="ˆ’ŽƒŽ‚›‰ 2 7" xfId="57"/>
    <cellStyle name="ˆ’ŽƒŽ‚›‰ 3" xfId="58"/>
    <cellStyle name="ˆ’ŽƒŽ‚›‰ 4" xfId="59"/>
    <cellStyle name="ˆ’ŽƒŽ‚›‰ 5" xfId="60"/>
    <cellStyle name="ˆ’ŽƒŽ‚›‰ 6" xfId="61"/>
    <cellStyle name="ˆ’ŽƒŽ‚›‰ 7" xfId="62"/>
    <cellStyle name="ˆ’ŽƒŽ‚›‰ 8" xfId="63"/>
    <cellStyle name="_ ТЭЦ февраль 04г" xfId="64"/>
    <cellStyle name="_!!! Приобретение ОС (новая форма)" xfId="65"/>
    <cellStyle name="_!!! Приобретение ОС (новая форма)_БДР формат СД (2)" xfId="66"/>
    <cellStyle name="_!!! Энергия анализ (форма)" xfId="67"/>
    <cellStyle name="_!!! Энергия анализ (форма)_БДР формат СД (2)" xfId="68"/>
    <cellStyle name="_!!!Проект 3 кв ТОиР Красноярск" xfId="69"/>
    <cellStyle name="_!!!Проект 3 кв ТОиР Красноярск_БДР формат СД (2)" xfId="70"/>
    <cellStyle name="__ 30" xfId="71"/>
    <cellStyle name="__ СИН _ВСЕГО_ Debt_(15 11  07) с ув цены на нефть" xfId="72"/>
    <cellStyle name="__БДР и БДДС 2006 г по ПМЭС согл Мазепина" xfId="73"/>
    <cellStyle name="__БДР и БДДС 2006 г по ПМЭС утв 1 2 3 4кв 06 вер 3-2-3 ред Еремкин" xfId="74"/>
    <cellStyle name="__ПЭПиБюджет ЕНЭС ОПМЭС 2006_34млн" xfId="75"/>
    <cellStyle name="__ПЭПиБюджет ЕНЭС ОПМЭС 2006_34млн_15_2 1 6 1" xfId="76"/>
    <cellStyle name="__ПЭПиБюджет ЕНЭС ОПМЭС 2006_34млн_Анализ 15_БДР и БДДС Омское 2007" xfId="77"/>
    <cellStyle name="__ПЭПиБюджет ЕНЭС ОПМЭС 2006_34млн_БДР МСК 1кв07 от Сергея 20 04 07" xfId="78"/>
    <cellStyle name="__ПЭПиБюджет ЕНЭС ОПМЭС 2006_34млн_БДР МСК 1кв07 от Сергея 20 04 07_БДР и БДДС сети ФСК ОП 2008" xfId="79"/>
    <cellStyle name="__ПЭПиБюджет ЕНЭС ОПМЭС 2006_34млн_БДР МСК 1кв07 от Сергея 20 04 07_от 2.1.10.1. до 2.1.10.7. на 2009 год 26.08.2008" xfId="80"/>
    <cellStyle name="__ПЭПиБюджет ЕНЭС ОПМЭС 2006_34млн_БДР МСК 1кв07 от Сергея 20 04 07_от 2.1.3.1 до 2.1.4.2 на 2009 год 26.08.2008" xfId="81"/>
    <cellStyle name="__ПЭПиБюджет ЕНЭС ОПМЭС 2006_34млн_БДР МСК 1кв07 от Сергея 20 04 07_от 2.1.4.3. до 2.1.5.3.3. на 2009 год 26.08.2008" xfId="82"/>
    <cellStyle name="__ПЭПиБюджет ЕНЭС ОПМЭС 2006_34млн_БДР МСК 1кв07 от Сергея 20 04 07_от 2.1.5.6 до 2.1.6.1 на 2009 год 26.08.2008" xfId="83"/>
    <cellStyle name="__ПЭПиБюджет ЕНЭС ОПМЭС 2006_34млн_БДР МСК 1кв07 от Сергея 20 04 07_от 2.1.6.2 до 2.1.5.1 на 2009 год 26.08.2008" xfId="84"/>
    <cellStyle name="__ПЭПиБюджет ЕНЭС ОПМЭС 2006_34млн_БДР МСК 1кв07 от Сергея 20 04 07_от 2.1.6.5.2. до 2.1.8.1. на 2009 год 26.08.2008" xfId="85"/>
    <cellStyle name="__ПЭПиБюджет ЕНЭС ОПМЭС 2006_34млн_БДР МСК 1кв07 от Сергея 20 04 07_от 2.2.2.3 до 2.2.8.1. на 2009 год 26.08.2008" xfId="86"/>
    <cellStyle name="__ПЭПиБюджет ЕНЭС ОПМЭС 2006_34млн_БДР МСК 1кв07 от Сергея 20 04 07_от 2.2.8.2 до 2.8.2.1. на 2009 год 26.08.2008" xfId="87"/>
    <cellStyle name="__ПЭПиБюджет ЕНЭС ОПМЭС 2006_34млн_БДР МСК 1кв07 от Сергея 20 04 07_ОТ спецодежда до 2.1.1.4.8 на 2009 26.08.2008" xfId="88"/>
    <cellStyle name="__ПЭПиБюджет ЕНЭС ОПМЭС 2006_34млн_БДР МСК 1кв07 от Сергея 20 04 07_СВОД БДДС 2008 23 01 08" xfId="89"/>
    <cellStyle name="__ПЭПиБюджет ЕНЭС ОПМЭС 2006_34млн_БДР МСК 1кв07 от Сергея 20 04 07_СВОД БДР 1кв09 17 04 09" xfId="90"/>
    <cellStyle name="__ПЭПиБюджет ЕНЭС ОПМЭС 2006_34млн_БДР МСК 1кв07 от Сергея 20 04 07_СВОД БДР 1кв09 22 04 09" xfId="91"/>
    <cellStyle name="__ПЭПиБюджет ЕНЭС ОПМЭС 2006_34млн_БДР МСК 1кв07 от Сергея 20 04 07_СВОД БДР 2008 19 02 09" xfId="92"/>
    <cellStyle name="__ПЭПиБюджет ЕНЭС ОПМЭС 2006_34млн_БДР МСК 1кв07 от Сергея 20 04 07_СВОД БДР 2008 25 02 09" xfId="93"/>
    <cellStyle name="__ПЭПиБюджет ЕНЭС ОПМЭС 2006_34млн_БДР МСК 1кв07 от Сергея 20 04 07_СВОД БДР 2008 26 02 09" xfId="94"/>
    <cellStyle name="__ПЭПиБюджет ЕНЭС ОПМЭС 2006_34млн_БДР МСК 1кв07 от Сергея 20 04 07_СВОД БДР 2008 27 02 09" xfId="95"/>
    <cellStyle name="__ПЭПиБюджет ЕНЭС ОПМЭС 2006_34млн_БДР МСК 1кв07 от Сергея 20 04 07_СВОД БДР 9мес08 22 10 08 окончательный МОЙ исправленный" xfId="96"/>
    <cellStyle name="__ПЭПиБюджет ЕНЭС ОПМЭС 2006_34млн_БДР МСК 1кв07 от Сергея 20 04 07_СВОД БДР 9мес08 22 10 08от Ксени 10 11 08" xfId="97"/>
    <cellStyle name="__ПЭПиБюджет ЕНЭС ОПМЭС 2006_34млн_БДР МСК 1кв07 от Сергея 20 04 07_Топливо на 2009 год 26 08 2008" xfId="98"/>
    <cellStyle name="__ПЭПиБюджет ЕНЭС ОПМЭС 2006_34млн_БДР МСК 1кв07 от Сергея 20 04 07_формы бюджетов к защите 2008 года" xfId="99"/>
    <cellStyle name="__ПЭПиБюджет ЕНЭС ОПМЭС 2006_34млн_БДР МСК 1кв07 от Сергея 20 04 07_Электроэнергия на 2009 26 08 2008" xfId="100"/>
    <cellStyle name="__ПЭПиБюджет ЕНЭС ОПМЭС 2006_34млн_БДР МСК 9мес07 от Сережи 17 10 07" xfId="101"/>
    <cellStyle name="__ПЭПиБюджет ЕНЭС ОПМЭС 2006_34млн_БДР МСК 9мес07 от Сережи 17 10 07_СВОД БДР 1кв09 17 04 09" xfId="102"/>
    <cellStyle name="__ПЭПиБюджет ЕНЭС ОПМЭС 2006_34млн_БДР МСК 9мес07 от Сережи 17 10 07_СВОД БДР 1кв09 22 04 09" xfId="103"/>
    <cellStyle name="__ПЭПиБюджет ЕНЭС ОПМЭС 2006_34млн_БДР МСК 9мес07 от Сережи 17 10 07_СВОД БДР 2008 19 02 09" xfId="104"/>
    <cellStyle name="__ПЭПиБюджет ЕНЭС ОПМЭС 2006_34млн_БДР МСК 9мес07 от Сережи 17 10 07_СВОД БДР 2008 25 02 09" xfId="105"/>
    <cellStyle name="__ПЭПиБюджет ЕНЭС ОПМЭС 2006_34млн_БДР МСК 9мес07 от Сережи 17 10 07_СВОД БДР 2008 26 02 09" xfId="106"/>
    <cellStyle name="__ПЭПиБюджет ЕНЭС ОПМЭС 2006_34млн_БДР МСК 9мес07 от Сережи 17 10 07_СВОД БДР 2008 27 02 09" xfId="107"/>
    <cellStyle name="__ПЭПиБюджет ЕНЭС ОПМЭС 2006_34млн_БДР МСК 9мес07 от Сережи 17 10 07_СВОД БДР 9мес08 22 10 08 окончательный МОЙ исправленный" xfId="108"/>
    <cellStyle name="__ПЭПиБюджет ЕНЭС ОПМЭС 2006_34млн_БДР МСК 9мес07 от Сережи 17 10 07_СВОД БДР 9мес08 22 10 08от Ксени 10 11 08" xfId="109"/>
    <cellStyle name="__ПЭПиБюджет ЕНЭС ОПМЭС 2006_34млн_Бизнес план ЦИУС 2008 год исполнение" xfId="110"/>
    <cellStyle name="__ПЭПиБюджет ЕНЭС ОПМЭС 2006_34млн_Бизнес план ЦИУС 2008 исполнение (новый формат)" xfId="111"/>
    <cellStyle name="__ПЭПиБюджет ЕНЭС ОПМЭС 2006_34млн_Бизнес план ЦИУС 2008 исполнение 1041" xfId="112"/>
    <cellStyle name="__ПЭПиБюджет ЕНЭС ОПМЭС 2006_34млн_Бизнес план ЦИУС 2008 исполнение 1041раб" xfId="113"/>
    <cellStyle name="__ПЭПиБюджет ЕНЭС ОПМЭС 2006_34млн_Бизнес план ЦИУС 2008 исполнение 1041рабочий 16 04" xfId="114"/>
    <cellStyle name="__ПЭПиБюджет ЕНЭС ОПМЭС 2006_34млн_Бизнес план ЦИУС 2008 исполнение 21 04 1" xfId="115"/>
    <cellStyle name="__ПЭПиБюджет ЕНЭС ОПМЭС 2006_34млн_Бизнес план ЦИУС 2009 140409" xfId="116"/>
    <cellStyle name="__ПЭПиБюджет ЕНЭС ОПМЭС 2006_34млн_Бизнес план ЦИУС 2009! 27 10 Р" xfId="117"/>
    <cellStyle name="__ПЭПиБюджет ЕНЭС ОПМЭС 2006_34млн_Лист согласования бланк" xfId="118"/>
    <cellStyle name="__ПЭПиБюджет ЕНЭС ОПМЭС 2006_34млн_Приложение 2 Вводы мощностей на 2009 год" xfId="119"/>
    <cellStyle name="__ПЭПиБюджет ЕНЭС ОПМЭС 2006_34млн_Приложение 2 Вводы мощностей на 2009 год_Подписпнное со стороны ОАО ЦИУС ЕЭС ЗК №6" xfId="120"/>
    <cellStyle name="__ПЭПиБюджет ЕНЭС ОПМЭС 2006_34млн_Прогноз БА ФСК СВОД 04 09 08" xfId="121"/>
    <cellStyle name="__ПЭПиБюджет ЕНЭС ОПМЭС 2006_34млн_Прогноз проч деят 9мес08 10 10 08" xfId="122"/>
    <cellStyle name="__ПЭПиБюджет ЕНЭС ОПМЭС 2006_34млн_СВОД БДДС 2008 23 01 08" xfId="123"/>
    <cellStyle name="__ПЭПиБюджет ЕНЭС ОПМЭС 2006_34млн_СВОД БДР 1кв08 18 04 08" xfId="124"/>
    <cellStyle name="__ПЭПиБюджет ЕНЭС ОПМЭС 2006_34млн_СВОД БДР 1кв09 22 04 09" xfId="125"/>
    <cellStyle name="__ПЭПиБюджет ЕНЭС ОПМЭС 2006_34млн_СВОД БДР 1пг08 18 07 08" xfId="126"/>
    <cellStyle name="__ПЭПиБюджет ЕНЭС ОПМЭС 2006_34млн_СВОД БДР 1пг09 16 07 09" xfId="127"/>
    <cellStyle name="__ПЭПиБюджет ЕНЭС ОПМЭС 2006_34млн_СВОД МСК от Сережи 16 01 08 17-00" xfId="128"/>
    <cellStyle name="__ПЭПиБюджет ЕНЭС ОПМЭС 2006_34млн_формы бюджетов к защите 2008 года" xfId="129"/>
    <cellStyle name="__ПЭПиБюджет на 2006г том числе ПСУиС" xfId="130"/>
    <cellStyle name="__ПЭПиБюджет на 2006г том числе ПСУиС_091105" xfId="131"/>
    <cellStyle name="__ПЭПиБюджет на 2006г том числе ПСУиС_091105_15_2 1 6 1" xfId="132"/>
    <cellStyle name="__ПЭПиБюджет на 2006г том числе ПСУиС_091105_Анализ 15_БДР и БДДС Омское 2007" xfId="133"/>
    <cellStyle name="__ПЭПиБюджет на 2006г том числе ПСУиС_091105_БДР МСК 1кв07 от Сергея 20 04 07" xfId="134"/>
    <cellStyle name="__ПЭПиБюджет на 2006г том числе ПСУиС_091105_БДР МСК 1кв07 от Сергея 20 04 07_БДР и БДДС сети ФСК ОП 2008" xfId="135"/>
    <cellStyle name="__ПЭПиБюджет на 2006г том числе ПСУиС_091105_БДР МСК 1кв07 от Сергея 20 04 07_от 2.1.10.1. до 2.1.10.7. на 2009 год 26.08.2008" xfId="136"/>
    <cellStyle name="__ПЭПиБюджет на 2006г том числе ПСУиС_091105_БДР МСК 1кв07 от Сергея 20 04 07_от 2.1.3.1 до 2.1.4.2 на 2009 год 26.08.2008" xfId="137"/>
    <cellStyle name="__ПЭПиБюджет на 2006г том числе ПСУиС_091105_БДР МСК 1кв07 от Сергея 20 04 07_от 2.1.4.3. до 2.1.5.3.3. на 2009 год 26.08.2008" xfId="138"/>
    <cellStyle name="__ПЭПиБюджет на 2006г том числе ПСУиС_091105_БДР МСК 1кв07 от Сергея 20 04 07_от 2.1.5.6 до 2.1.6.1 на 2009 год 26.08.2008" xfId="139"/>
    <cellStyle name="__ПЭПиБюджет на 2006г том числе ПСУиС_091105_БДР МСК 1кв07 от Сергея 20 04 07_от 2.1.6.2 до 2.1.5.1 на 2009 год 26.08.2008" xfId="140"/>
    <cellStyle name="__ПЭПиБюджет на 2006г том числе ПСУиС_091105_БДР МСК 1кв07 от Сергея 20 04 07_от 2.1.6.5.2. до 2.1.8.1. на 2009 год 26.08.2008" xfId="141"/>
    <cellStyle name="__ПЭПиБюджет на 2006г том числе ПСУиС_091105_БДР МСК 1кв07 от Сергея 20 04 07_от 2.2.2.3 до 2.2.8.1. на 2009 год 26.08.2008" xfId="142"/>
    <cellStyle name="__ПЭПиБюджет на 2006г том числе ПСУиС_091105_БДР МСК 1кв07 от Сергея 20 04 07_от 2.2.8.2 до 2.8.2.1. на 2009 год 26.08.2008" xfId="143"/>
    <cellStyle name="__ПЭПиБюджет на 2006г том числе ПСУиС_091105_БДР МСК 1кв07 от Сергея 20 04 07_ОТ спецодежда до 2.1.1.4.8 на 2009 26.08.2008" xfId="144"/>
    <cellStyle name="__ПЭПиБюджет на 2006г том числе ПСУиС_091105_БДР МСК 1кв07 от Сергея 20 04 07_СВОД БДДС 2008 23 01 08" xfId="145"/>
    <cellStyle name="__ПЭПиБюджет на 2006г том числе ПСУиС_091105_БДР МСК 1кв07 от Сергея 20 04 07_СВОД БДР 1кв09 17 04 09" xfId="146"/>
    <cellStyle name="__ПЭПиБюджет на 2006г том числе ПСУиС_091105_БДР МСК 1кв07 от Сергея 20 04 07_СВОД БДР 1кв09 22 04 09" xfId="147"/>
    <cellStyle name="__ПЭПиБюджет на 2006г том числе ПСУиС_091105_БДР МСК 1кв07 от Сергея 20 04 07_СВОД БДР 2008 19 02 09" xfId="148"/>
    <cellStyle name="__ПЭПиБюджет на 2006г том числе ПСУиС_091105_БДР МСК 1кв07 от Сергея 20 04 07_СВОД БДР 2008 25 02 09" xfId="149"/>
    <cellStyle name="__ПЭПиБюджет на 2006г том числе ПСУиС_091105_БДР МСК 1кв07 от Сергея 20 04 07_СВОД БДР 2008 26 02 09" xfId="150"/>
    <cellStyle name="__ПЭПиБюджет на 2006г том числе ПСУиС_091105_БДР МСК 1кв07 от Сергея 20 04 07_СВОД БДР 2008 27 02 09" xfId="151"/>
    <cellStyle name="__ПЭПиБюджет на 2006г том числе ПСУиС_091105_БДР МСК 1кв07 от Сергея 20 04 07_СВОД БДР 9мес08 22 10 08 окончательный МОЙ исправленный" xfId="152"/>
    <cellStyle name="__ПЭПиБюджет на 2006г том числе ПСУиС_091105_БДР МСК 1кв07 от Сергея 20 04 07_СВОД БДР 9мес08 22 10 08от Ксени 10 11 08" xfId="153"/>
    <cellStyle name="__ПЭПиБюджет на 2006г том числе ПСУиС_091105_БДР МСК 1кв07 от Сергея 20 04 07_Топливо на 2009 год 26 08 2008" xfId="154"/>
    <cellStyle name="__ПЭПиБюджет на 2006г том числе ПСУиС_091105_БДР МСК 1кв07 от Сергея 20 04 07_формы бюджетов к защите 2008 года" xfId="155"/>
    <cellStyle name="__ПЭПиБюджет на 2006г том числе ПСУиС_091105_БДР МСК 1кв07 от Сергея 20 04 07_Электроэнергия на 2009 26 08 2008" xfId="156"/>
    <cellStyle name="__ПЭПиБюджет на 2006г том числе ПСУиС_091105_БДР МСК 9мес07 от Сережи 17 10 07" xfId="157"/>
    <cellStyle name="__ПЭПиБюджет на 2006г том числе ПСУиС_091105_БДР МСК 9мес07 от Сережи 17 10 07_СВОД БДР 1кв09 17 04 09" xfId="158"/>
    <cellStyle name="__ПЭПиБюджет на 2006г том числе ПСУиС_091105_БДР МСК 9мес07 от Сережи 17 10 07_СВОД БДР 1кв09 22 04 09" xfId="159"/>
    <cellStyle name="__ПЭПиБюджет на 2006г том числе ПСУиС_091105_БДР МСК 9мес07 от Сережи 17 10 07_СВОД БДР 2008 19 02 09" xfId="160"/>
    <cellStyle name="__ПЭПиБюджет на 2006г том числе ПСУиС_091105_БДР МСК 9мес07 от Сережи 17 10 07_СВОД БДР 2008 25 02 09" xfId="161"/>
    <cellStyle name="__ПЭПиБюджет на 2006г том числе ПСУиС_091105_БДР МСК 9мес07 от Сережи 17 10 07_СВОД БДР 2008 26 02 09" xfId="162"/>
    <cellStyle name="__ПЭПиБюджет на 2006г том числе ПСУиС_091105_БДР МСК 9мес07 от Сережи 17 10 07_СВОД БДР 2008 27 02 09" xfId="163"/>
    <cellStyle name="__ПЭПиБюджет на 2006г том числе ПСУиС_091105_БДР МСК 9мес07 от Сережи 17 10 07_СВОД БДР 9мес08 22 10 08 окончательный МОЙ исправленный" xfId="164"/>
    <cellStyle name="__ПЭПиБюджет на 2006г том числе ПСУиС_091105_БДР МСК 9мес07 от Сережи 17 10 07_СВОД БДР 9мес08 22 10 08от Ксени 10 11 08" xfId="165"/>
    <cellStyle name="__ПЭПиБюджет на 2006г том числе ПСУиС_091105_Бизнес план ЦИУС 2008 год исполнение" xfId="166"/>
    <cellStyle name="__ПЭПиБюджет на 2006г том числе ПСУиС_091105_Бизнес план ЦИУС 2008 исполнение (новый формат)" xfId="167"/>
    <cellStyle name="__ПЭПиБюджет на 2006г том числе ПСУиС_091105_Бизнес план ЦИУС 2008 исполнение 1041" xfId="168"/>
    <cellStyle name="__ПЭПиБюджет на 2006г том числе ПСУиС_091105_Бизнес план ЦИУС 2008 исполнение 1041раб" xfId="169"/>
    <cellStyle name="__ПЭПиБюджет на 2006г том числе ПСУиС_091105_Бизнес план ЦИУС 2008 исполнение 1041рабочий 16 04" xfId="170"/>
    <cellStyle name="__ПЭПиБюджет на 2006г том числе ПСУиС_091105_Бизнес план ЦИУС 2008 исполнение 21 04 1" xfId="171"/>
    <cellStyle name="__ПЭПиБюджет на 2006г том числе ПСУиС_091105_Бизнес план ЦИУС 2009 140409" xfId="172"/>
    <cellStyle name="__ПЭПиБюджет на 2006г том числе ПСУиС_091105_Бизнес план ЦИУС 2009! 27 10 Р" xfId="173"/>
    <cellStyle name="__ПЭПиБюджет на 2006г том числе ПСУиС_091105_Лист согласования бланк" xfId="174"/>
    <cellStyle name="__ПЭПиБюджет на 2006г том числе ПСУиС_091105_Приложение 2 Вводы мощностей на 2009 год" xfId="175"/>
    <cellStyle name="__ПЭПиБюджет на 2006г том числе ПСУиС_091105_Приложение 2 Вводы мощностей на 2009 год_Подписпнное со стороны ОАО ЦИУС ЕЭС ЗК №6" xfId="176"/>
    <cellStyle name="__ПЭПиБюджет на 2006г том числе ПСУиС_091105_Прогноз БА ФСК СВОД 04 09 08" xfId="177"/>
    <cellStyle name="__ПЭПиБюджет на 2006г том числе ПСУиС_091105_Прогноз проч деят 9мес08 10 10 08" xfId="178"/>
    <cellStyle name="__ПЭПиБюджет на 2006г том числе ПСУиС_091105_СВОД БДДС 2008 23 01 08" xfId="179"/>
    <cellStyle name="__ПЭПиБюджет на 2006г том числе ПСУиС_091105_СВОД БДР 1кв08 18 04 08" xfId="180"/>
    <cellStyle name="__ПЭПиБюджет на 2006г том числе ПСУиС_091105_СВОД БДР 1кв09 22 04 09" xfId="181"/>
    <cellStyle name="__ПЭПиБюджет на 2006г том числе ПСУиС_091105_СВОД БДР 1пг08 18 07 08" xfId="182"/>
    <cellStyle name="__ПЭПиБюджет на 2006г том числе ПСУиС_091105_СВОД БДР 1пг09 16 07 09" xfId="183"/>
    <cellStyle name="__ПЭПиБюджет на 2006г том числе ПСУиС_091105_СВОД МСК от Сережи 16 01 08 17-00" xfId="184"/>
    <cellStyle name="__ПЭПиБюджет на 2006г том числе ПСУиС_091105_формы бюджетов к защите 2008 года" xfId="185"/>
    <cellStyle name="__ПЭПиБюджет на 2006г том числе ПСУиС_15_2 1 6 1" xfId="186"/>
    <cellStyle name="__ПЭПиБюджет на 2006г том числе ПСУиС_250106" xfId="187"/>
    <cellStyle name="__ПЭПиБюджет на 2006г том числе ПСУиС_250106_15_2 1 6 1" xfId="188"/>
    <cellStyle name="__ПЭПиБюджет на 2006г том числе ПСУиС_250106_Бизнес план ЦИУС 2008 год исполнение" xfId="189"/>
    <cellStyle name="__ПЭПиБюджет на 2006г том числе ПСУиС_250106_Бизнес план ЦИУС 2008 исполнение (новый формат)" xfId="190"/>
    <cellStyle name="__ПЭПиБюджет на 2006г том числе ПСУиС_250106_Бизнес план ЦИУС 2008 исполнение 1041" xfId="191"/>
    <cellStyle name="__ПЭПиБюджет на 2006г том числе ПСУиС_250106_Бизнес план ЦИУС 2008 исполнение 1041раб" xfId="192"/>
    <cellStyle name="__ПЭПиБюджет на 2006г том числе ПСУиС_250106_Бизнес план ЦИУС 2008 исполнение 1041рабочий 16 04" xfId="193"/>
    <cellStyle name="__ПЭПиБюджет на 2006г том числе ПСУиС_250106_Бизнес план ЦИУС 2008 исполнение 21 04 1" xfId="194"/>
    <cellStyle name="__ПЭПиБюджет на 2006г том числе ПСУиС_250106_Бизнес план ЦИУС 2009 140409" xfId="195"/>
    <cellStyle name="__ПЭПиБюджет на 2006г том числе ПСУиС_250106_Бизнес план ЦИУС 2009! 27 10 Р" xfId="196"/>
    <cellStyle name="__ПЭПиБюджет на 2006г том числе ПСУиС_250106_Лист согласования бланк" xfId="197"/>
    <cellStyle name="__ПЭПиБюджет на 2006г том числе ПСУиС_250106_ож 9 мес" xfId="198"/>
    <cellStyle name="__ПЭПиБюджет на 2006г том числе ПСУиС_250106_Приложение 2 Вводы мощностей на 2009 год" xfId="199"/>
    <cellStyle name="__ПЭПиБюджет на 2006г том числе ПСУиС_250106_Приложение 2 Вводы мощностей на 2009 год_Подписпнное со стороны ОАО ЦИУС ЕЭС ЗК №6" xfId="200"/>
    <cellStyle name="__ПЭПиБюджет на 2006г том числе ПСУиС_250106_СВОД БДДС 2008 23 01 08" xfId="201"/>
    <cellStyle name="__ПЭПиБюджет на 2006г том числе ПСУиС_250106_СВОД БДР 1кв09 22 04 09" xfId="202"/>
    <cellStyle name="__ПЭПиБюджет на 2006г том числе ПСУиС_250106_СВОД БДР 1пг09 16 07 09" xfId="203"/>
    <cellStyle name="__ПЭПиБюджет на 2006г том числе ПСУиС_250106_СВОД БДР прогноз 1пг09 15 06 09" xfId="204"/>
    <cellStyle name="__ПЭПиБюджет на 2006г том числе ПСУиС_250106_СВОД БДР прогноз 9мес09 16 09 09" xfId="205"/>
    <cellStyle name="__ПЭПиБюджет на 2006г том числе ПСУиС_250106_формы бюджетов к защите 2008 года" xfId="206"/>
    <cellStyle name="__ПЭПиБюджет на 2006г том числе ПСУиС_250106_Штатная расстановка на 06.10.2009" xfId="207"/>
    <cellStyle name="__ПЭПиБюджет на 2006г том числе ПСУиС_Анализ 15_БДР и БДДС Омское 2007" xfId="208"/>
    <cellStyle name="__ПЭПиБюджет на 2006г том числе ПСУиС_БДР МСК 1кв07 от Сергея 20 04 07" xfId="209"/>
    <cellStyle name="__ПЭПиБюджет на 2006г том числе ПСУиС_БДР МСК 1кв07 от Сергея 20 04 07_БДР и БДДС сети ФСК ОП 2008" xfId="210"/>
    <cellStyle name="__ПЭПиБюджет на 2006г том числе ПСУиС_БДР МСК 1кв07 от Сергея 20 04 07_от 2.1.10.1. до 2.1.10.7. на 2009 год 26.08.2008" xfId="211"/>
    <cellStyle name="__ПЭПиБюджет на 2006г том числе ПСУиС_БДР МСК 1кв07 от Сергея 20 04 07_от 2.1.3.1 до 2.1.4.2 на 2009 год 26.08.2008" xfId="212"/>
    <cellStyle name="__ПЭПиБюджет на 2006г том числе ПСУиС_БДР МСК 1кв07 от Сергея 20 04 07_от 2.1.4.3. до 2.1.5.3.3. на 2009 год 26.08.2008" xfId="213"/>
    <cellStyle name="__ПЭПиБюджет на 2006г том числе ПСУиС_БДР МСК 1кв07 от Сергея 20 04 07_от 2.1.5.6 до 2.1.6.1 на 2009 год 26.08.2008" xfId="214"/>
    <cellStyle name="__ПЭПиБюджет на 2006г том числе ПСУиС_БДР МСК 1кв07 от Сергея 20 04 07_от 2.1.6.2 до 2.1.5.1 на 2009 год 26.08.2008" xfId="215"/>
    <cellStyle name="__ПЭПиБюджет на 2006г том числе ПСУиС_БДР МСК 1кв07 от Сергея 20 04 07_от 2.1.6.5.2. до 2.1.8.1. на 2009 год 26.08.2008" xfId="216"/>
    <cellStyle name="__ПЭПиБюджет на 2006г том числе ПСУиС_БДР МСК 1кв07 от Сергея 20 04 07_от 2.2.2.3 до 2.2.8.1. на 2009 год 26.08.2008" xfId="217"/>
    <cellStyle name="__ПЭПиБюджет на 2006г том числе ПСУиС_БДР МСК 1кв07 от Сергея 20 04 07_от 2.2.8.2 до 2.8.2.1. на 2009 год 26.08.2008" xfId="218"/>
    <cellStyle name="__ПЭПиБюджет на 2006г том числе ПСУиС_БДР МСК 1кв07 от Сергея 20 04 07_ОТ спецодежда до 2.1.1.4.8 на 2009 26.08.2008" xfId="219"/>
    <cellStyle name="__ПЭПиБюджет на 2006г том числе ПСУиС_БДР МСК 1кв07 от Сергея 20 04 07_СВОД БДДС 2008 23 01 08" xfId="220"/>
    <cellStyle name="__ПЭПиБюджет на 2006г том числе ПСУиС_БДР МСК 1кв07 от Сергея 20 04 07_СВОД БДР 1кв09 17 04 09" xfId="221"/>
    <cellStyle name="__ПЭПиБюджет на 2006г том числе ПСУиС_БДР МСК 1кв07 от Сергея 20 04 07_СВОД БДР 1кв09 22 04 09" xfId="222"/>
    <cellStyle name="__ПЭПиБюджет на 2006г том числе ПСУиС_БДР МСК 1кв07 от Сергея 20 04 07_СВОД БДР 2008 19 02 09" xfId="223"/>
    <cellStyle name="__ПЭПиБюджет на 2006г том числе ПСУиС_БДР МСК 1кв07 от Сергея 20 04 07_СВОД БДР 2008 25 02 09" xfId="224"/>
    <cellStyle name="__ПЭПиБюджет на 2006г том числе ПСУиС_БДР МСК 1кв07 от Сергея 20 04 07_СВОД БДР 2008 26 02 09" xfId="225"/>
    <cellStyle name="__ПЭПиБюджет на 2006г том числе ПСУиС_БДР МСК 1кв07 от Сергея 20 04 07_СВОД БДР 2008 27 02 09" xfId="226"/>
    <cellStyle name="__ПЭПиБюджет на 2006г том числе ПСУиС_БДР МСК 1кв07 от Сергея 20 04 07_СВОД БДР 9мес08 22 10 08 окончательный МОЙ исправленный" xfId="227"/>
    <cellStyle name="__ПЭПиБюджет на 2006г том числе ПСУиС_БДР МСК 1кв07 от Сергея 20 04 07_СВОД БДР 9мес08 22 10 08от Ксени 10 11 08" xfId="228"/>
    <cellStyle name="__ПЭПиБюджет на 2006г том числе ПСУиС_БДР МСК 1кв07 от Сергея 20 04 07_Топливо на 2009 год 26 08 2008" xfId="229"/>
    <cellStyle name="__ПЭПиБюджет на 2006г том числе ПСУиС_БДР МСК 1кв07 от Сергея 20 04 07_формы бюджетов к защите 2008 года" xfId="230"/>
    <cellStyle name="__ПЭПиБюджет на 2006г том числе ПСУиС_БДР МСК 1кв07 от Сергея 20 04 07_Электроэнергия на 2009 26 08 2008" xfId="231"/>
    <cellStyle name="__ПЭПиБюджет на 2006г том числе ПСУиС_БДР МСК 9мес07 от Сережи 17 10 07" xfId="232"/>
    <cellStyle name="__ПЭПиБюджет на 2006г том числе ПСУиС_БДР МСК 9мес07 от Сережи 17 10 07_СВОД БДР 1кв09 17 04 09" xfId="233"/>
    <cellStyle name="__ПЭПиБюджет на 2006г том числе ПСУиС_БДР МСК 9мес07 от Сережи 17 10 07_СВОД БДР 1кв09 22 04 09" xfId="234"/>
    <cellStyle name="__ПЭПиБюджет на 2006г том числе ПСУиС_БДР МСК 9мес07 от Сережи 17 10 07_СВОД БДР 2008 19 02 09" xfId="235"/>
    <cellStyle name="__ПЭПиБюджет на 2006г том числе ПСУиС_БДР МСК 9мес07 от Сережи 17 10 07_СВОД БДР 2008 25 02 09" xfId="236"/>
    <cellStyle name="__ПЭПиБюджет на 2006г том числе ПСУиС_БДР МСК 9мес07 от Сережи 17 10 07_СВОД БДР 2008 26 02 09" xfId="237"/>
    <cellStyle name="__ПЭПиБюджет на 2006г том числе ПСУиС_БДР МСК 9мес07 от Сережи 17 10 07_СВОД БДР 2008 27 02 09" xfId="238"/>
    <cellStyle name="__ПЭПиБюджет на 2006г том числе ПСУиС_БДР МСК 9мес07 от Сережи 17 10 07_СВОД БДР 9мес08 22 10 08 окончательный МОЙ исправленный" xfId="239"/>
    <cellStyle name="__ПЭПиБюджет на 2006г том числе ПСУиС_БДР МСК 9мес07 от Сережи 17 10 07_СВОД БДР 9мес08 22 10 08от Ксени 10 11 08" xfId="240"/>
    <cellStyle name="__ПЭПиБюджет на 2006г том числе ПСУиС_Бизнес план ЦИУС 2008 год исполнение" xfId="241"/>
    <cellStyle name="__ПЭПиБюджет на 2006г том числе ПСУиС_Бизнес план ЦИУС 2008 исполнение (новый формат)" xfId="242"/>
    <cellStyle name="__ПЭПиБюджет на 2006г том числе ПСУиС_Бизнес план ЦИУС 2008 исполнение 1041" xfId="243"/>
    <cellStyle name="__ПЭПиБюджет на 2006г том числе ПСУиС_Бизнес план ЦИУС 2008 исполнение 1041раб" xfId="244"/>
    <cellStyle name="__ПЭПиБюджет на 2006г том числе ПСУиС_Бизнес план ЦИУС 2008 исполнение 1041рабочий 16 04" xfId="245"/>
    <cellStyle name="__ПЭПиБюджет на 2006г том числе ПСУиС_Бизнес план ЦИУС 2008 исполнение 21 04 1" xfId="246"/>
    <cellStyle name="__ПЭПиБюджет на 2006г том числе ПСУиС_Бизнес план ЦИУС 2009 140409" xfId="247"/>
    <cellStyle name="__ПЭПиБюджет на 2006г том числе ПСУиС_Бизнес план ЦИУС 2009! 27 10 Р" xfId="248"/>
    <cellStyle name="__ПЭПиБюджет на 2006г том числе ПСУиС_Лист согласования бланк" xfId="249"/>
    <cellStyle name="__ПЭПиБюджет на 2006г том числе ПСУиС_Приложение 2 Вводы мощностей на 2009 год" xfId="250"/>
    <cellStyle name="__ПЭПиБюджет на 2006г том числе ПСУиС_Приложение 2 Вводы мощностей на 2009 год_Подписпнное со стороны ОАО ЦИУС ЕЭС ЗК №6" xfId="251"/>
    <cellStyle name="__ПЭПиБюджет на 2006г том числе ПСУиС_Прогноз БА ФСК СВОД 04 09 08" xfId="252"/>
    <cellStyle name="__ПЭПиБюджет на 2006г том числе ПСУиС_Прогноз проч деят 9мес08 10 10 08" xfId="253"/>
    <cellStyle name="__ПЭПиБюджет на 2006г том числе ПСУиС_СВОД БДДС 2008 23 01 08" xfId="254"/>
    <cellStyle name="__ПЭПиБюджет на 2006г том числе ПСУиС_СВОД БДР 1кв08 18 04 08" xfId="255"/>
    <cellStyle name="__ПЭПиБюджет на 2006г том числе ПСУиС_СВОД БДР 1кв09 22 04 09" xfId="256"/>
    <cellStyle name="__ПЭПиБюджет на 2006г том числе ПСУиС_СВОД БДР 1пг08 18 07 08" xfId="257"/>
    <cellStyle name="__ПЭПиБюджет на 2006г том числе ПСУиС_СВОД БДР 1пг09 16 07 09" xfId="258"/>
    <cellStyle name="__ПЭПиБюджет на 2006г том числе ПСУиС_СВОД МСК от Сережи 16 01 08 17-00" xfId="259"/>
    <cellStyle name="__ПЭПиБюджет на 2006г том числе ПСУиС_формы бюджетов к защите 2008 года" xfId="260"/>
    <cellStyle name="_~4389047" xfId="261"/>
    <cellStyle name="_~4656046" xfId="262"/>
    <cellStyle name="_~6099726" xfId="263"/>
    <cellStyle name="_~7123335" xfId="264"/>
    <cellStyle name="_~8488763" xfId="265"/>
    <cellStyle name="_0050. Исполнительная смета от 10.07.2009" xfId="266"/>
    <cellStyle name="_0050.Исполнительная смета (2) от 29.07.09" xfId="267"/>
    <cellStyle name="_0056 ИП ДНС-5 (ВАХТОВЫЙ ПОСЕЛОК и ОЧИСТНЫЕ) 09 04 10г " xfId="268"/>
    <cellStyle name="_0056 ИП ДНС-5 (ДНС с УПСВ и ВОДОЗАБОР) 09 04 10г " xfId="269"/>
    <cellStyle name="_0062-Сметы_ГТП_ РВС 20000м3 №3 З-Сургут ЗС3" xfId="270"/>
    <cellStyle name="_0093_ РД _Сметы (локальные)" xfId="271"/>
    <cellStyle name="_0195 смета РВСП-20000 №9 Юргамыш ТЗ-479-09 (18 11 09) ЭПБ" xfId="272"/>
    <cellStyle name="_030706 FS 1Q 2006" xfId="273"/>
    <cellStyle name="_060309 КБЭ БП_СИН" xfId="274"/>
    <cellStyle name="_060315 БП СИН кор ОНГ" xfId="275"/>
    <cellStyle name="_07. расчет тарифа 2007 от 23.08.06 для аудиторов" xfId="276"/>
    <cellStyle name="_07. расчет тарифа 2007 от 23.08.06 для аудиторов_БДР формат СД (2)" xfId="277"/>
    <cellStyle name="_081003 скорректир ЦПид 2008 1" xfId="278"/>
    <cellStyle name="_081003 скорректир ЦПид 2008 1_Книга1" xfId="279"/>
    <cellStyle name="_081003 скорректир ЦПид 2008 1_ПР ОФ на  2010-2014 01 10 2010 2011!!! для ДИиСП (2)" xfId="280"/>
    <cellStyle name="_081003 скорректир ЦПид 2008 1_ПР ОФ на  2010-2014 коррект  26 10 2010" xfId="281"/>
    <cellStyle name="_081003 скорректир ЦПид 2008 1_ПР ОФ на  2010-2014 коррект  26 10 2010 для ДИиСП (2)" xfId="282"/>
    <cellStyle name="_081003 скорректир ЦПид 2008 1_ПР ОФ на  2010-2014 коррект  26 10 2010 для ДИиСП (3)" xfId="283"/>
    <cellStyle name="_081006 прогр АТС и спец 300 млн руб (доп фин)" xfId="284"/>
    <cellStyle name="_081006 прогр АТС и спец 300 млн руб (доп фин)_БДР формат СД (2)" xfId="285"/>
    <cellStyle name="_081006 прогр АТС и спец 300 млн руб (доп фин)_Книга1" xfId="286"/>
    <cellStyle name="_081006 прогр АТС и спец 300 млн руб (доп фин)_ПР ОФ на  2010-2014 01 10 2010 2011!!! для ДИиСП (2)" xfId="287"/>
    <cellStyle name="_081006 прогр АТС и спец 300 млн руб (доп фин)_ПР ОФ на  2010-2014 коррект  26 10 2010" xfId="288"/>
    <cellStyle name="_081006 прогр АТС и спец 300 млн руб (доп фин)_ПР ОФ на  2010-2014 коррект  26 10 2010 для ДИиСП (2)" xfId="289"/>
    <cellStyle name="_081006 прогр АТС и спец 300 млн руб (доп фин)_ПР ОФ на  2010-2014 коррект  26 10 2010 для ДИиСП (3)" xfId="290"/>
    <cellStyle name="_090307 February 06" xfId="291"/>
    <cellStyle name="_1" xfId="292"/>
    <cellStyle name="_1 Книга1" xfId="293"/>
    <cellStyle name="_1 Книга1_БДР формат СД (2)" xfId="294"/>
    <cellStyle name="_1 Конвертер в новую форму" xfId="295"/>
    <cellStyle name="_1 Конвертер в новую форму_БДР формат СД (2)" xfId="296"/>
    <cellStyle name="_1 прил 1" xfId="297"/>
    <cellStyle name="_1 прил 1 к письму о защите 2006г" xfId="298"/>
    <cellStyle name="_1 прил 1 к письму о защите 4кв 05г" xfId="299"/>
    <cellStyle name="_1 Приложение 1" xfId="300"/>
    <cellStyle name="_1 Экспертиза ПБ" xfId="301"/>
    <cellStyle name="_1.2.1 Отчет о прибылях и убытках" xfId="302"/>
    <cellStyle name="_1.2.1.Отчет о прибылях и убытках Profit and loss" xfId="303"/>
    <cellStyle name="_1.2.3.Баланс Balance" xfId="304"/>
    <cellStyle name="_1.3. План производства Production" xfId="305"/>
    <cellStyle name="_1.4. ТЭП Technical parametres" xfId="306"/>
    <cellStyle name="_1.Полная себестоимость алюминия Aluminium costs" xfId="307"/>
    <cellStyle name="_10.1 Эффект деят-ти" xfId="308"/>
    <cellStyle name="_1008-34.2006.2 смета ф.1ПС. и все сметы к дс 4" xfId="309"/>
    <cellStyle name="_105_Р-05-3 факт май 2004" xfId="310"/>
    <cellStyle name="_106_Р-05-3 факт июнь 2004" xfId="311"/>
    <cellStyle name="_109_Р-05-3 факт сентябрь 20041" xfId="312"/>
    <cellStyle name="_109_Р-05-3 факт сентябрь 20042" xfId="313"/>
    <cellStyle name="_11 Прочие" xfId="314"/>
    <cellStyle name="_11_02.02.04" xfId="315"/>
    <cellStyle name="_11_02.02.04_БДР формат СД (2)" xfId="316"/>
    <cellStyle name="_11_02.08.02.01" xfId="317"/>
    <cellStyle name="_111Расш.2009г." xfId="318"/>
    <cellStyle name="_1171-20.2007 ПО Смета № 10" xfId="319"/>
    <cellStyle name="_1171-20.2007 ПО Смета № 10 2" xfId="320"/>
    <cellStyle name="_1171-20.2007 ПО Смета № 10_0056 ИП ДНС-5 (ВАХТОВЫЙ ПОСЕЛОК и ОЧИСТНЫЕ) 09 04 10г " xfId="321"/>
    <cellStyle name="_1171-20.2007 ПО Смета № 10_0056 ИП ДНС-5 (ДНС с УПСВ и ВОДОЗАБОР) 09 04 10г " xfId="322"/>
    <cellStyle name="_1171-20.2007 ПО Смета № 10_0056Д ДНС-5 с УПСВ М-Б м-я" xfId="323"/>
    <cellStyle name="_1171-20.2007 ПО Смета № 10_0056Д смета АСУ ТП (по пусковым)" xfId="324"/>
    <cellStyle name="_1171-20.2007 ПО Смета № 10_Смета 0016 КИП 28 04 10" xfId="325"/>
    <cellStyle name="_12_06_ФОТ 2011-расчет с ЕСН &amp; Плах1" xfId="326"/>
    <cellStyle name="_12_2.2.4" xfId="327"/>
    <cellStyle name="_12_2.2.4_БДР формат СД (2)" xfId="328"/>
    <cellStyle name="_1216-29.2007.ПО - Смета №10 ЭС Баштанная " xfId="329"/>
    <cellStyle name="_1216-29.2007.ПО - Смета №12 ЭС Масляная РД" xfId="330"/>
    <cellStyle name="_1216-29.2007.ПО - Смета №14 ЭС Баштанная РД" xfId="331"/>
    <cellStyle name="_1216-29.2007.ПО - Смета №8 ЭС Масляная" xfId="332"/>
    <cellStyle name="_1216-31 2007 ПО  Нефтепровод от ГУ 21 смета №1 ОИИ" xfId="333"/>
    <cellStyle name="_1216-36.2007.ПО  см. по ф.1 ПС   " xfId="334"/>
    <cellStyle name="_1216-36.2007.ПО Смета № 4 ИТМ ГО ЧС" xfId="335"/>
    <cellStyle name="_1216-36.2007.ПО Смета ПЛАРН" xfId="336"/>
    <cellStyle name="_1216-36.2007.ПО Смета ПЛАС" xfId="337"/>
    <cellStyle name="_1218-27.2007.ПО  смета №1 ИИР" xfId="338"/>
    <cellStyle name="_13_2.1.2_Амортизация 2007 г" xfId="339"/>
    <cellStyle name="_13_2.1.2_Амортизация 2007 г_БДР формат СД (2)" xfId="340"/>
    <cellStyle name="_13_2.2.4_Расходы на услуги банков ФСК" xfId="341"/>
    <cellStyle name="_13_2.2.4_Расходы на услуги банков ФСК_БДР формат СД (2)" xfId="342"/>
    <cellStyle name="_131207 Исполнение по БП - complete" xfId="343"/>
    <cellStyle name="_14_02.01.06.01" xfId="344"/>
    <cellStyle name="_14_02.02.04" xfId="345"/>
    <cellStyle name="_14_02.02.04_БДР формат СД (2)" xfId="346"/>
    <cellStyle name="_160207ОРП" xfId="347"/>
    <cellStyle name="_16-1" xfId="348"/>
    <cellStyle name="_16-2" xfId="349"/>
    <cellStyle name="_17500708-0121Д1 смета №6 ИИР РД" xfId="350"/>
    <cellStyle name="_1750608-0002Д001 смета 1ПСи все сметы" xfId="351"/>
    <cellStyle name="_1750608-0002Д001 смета № 11-2  ущерб жм" xfId="352"/>
    <cellStyle name="_1750608-0002Д002И01  смета 29 -ущербы" xfId="353"/>
    <cellStyle name="_1750608-0002Д004  смета № 1.6 - ущербы" xfId="354"/>
    <cellStyle name="_1750608-0002Д005 смета №8 ущербы" xfId="355"/>
    <cellStyle name="_1750608-0002Д007 - ИИР с учетом изм - СС" xfId="356"/>
    <cellStyle name="_1750608-0002Д007 Смета № 1 - ИИР" xfId="357"/>
    <cellStyle name="_1750608-0002Д007 смета № 12 ИТМ ГО ЧС " xfId="358"/>
    <cellStyle name="_1750608-0002Д007 смета №7 ВОПы" xfId="359"/>
    <cellStyle name="_1750608-0016Д006 ЖВП экспертиза" xfId="360"/>
    <cellStyle name="_1750608-0016Д006 смета №6 эксп." xfId="361"/>
    <cellStyle name="_1750608-0016Д006 смета №8 ЖВП ИИР" xfId="362"/>
    <cellStyle name="_1750609-0008Д  смета №1 ИИР" xfId="363"/>
    <cellStyle name="_18 А" xfId="364"/>
    <cellStyle name="_19 Кувандыкская А" xfId="365"/>
    <cellStyle name="_1980608#0517Д ИП-КОМПРЕССОРНАЯ" xfId="366"/>
    <cellStyle name="_1980608#0519Д ИП КНС 18.04 09" xfId="367"/>
    <cellStyle name="_1980608#0519Д ИП ПС 18.04 09" xfId="368"/>
    <cellStyle name="_1ПЭПиБюджет на 2006г" xfId="369"/>
    <cellStyle name="_1ПЭПиБюджет на 2006г_БДР формат СД (2)" xfId="370"/>
    <cellStyle name="_1Форма БДР и БДДС на 2кв 2006" xfId="371"/>
    <cellStyle name="_2 1 1 1  Сырье материалы инструменты" xfId="372"/>
    <cellStyle name="_2 1 1 1  Сырье материалы инструменты_БДР формат СД (2)" xfId="373"/>
    <cellStyle name="_2 1 1 4 8  доп заявка" xfId="374"/>
    <cellStyle name="_2 1 1 4 8  доп заявка_ДОП.З - для отправки" xfId="375"/>
    <cellStyle name="_2 1 1 4 8  доп заявка_ОУС" xfId="376"/>
    <cellStyle name="_2 1 1 4 8  доп заявка_ПО расчет (4)" xfId="377"/>
    <cellStyle name="_2 1Расшифровки к ПЭП 2006г" xfId="378"/>
    <cellStyle name="_2 1Расшифровки к ПЭП 2006г_БДР формат СД (2)" xfId="379"/>
    <cellStyle name="_2 Анализ ст Топливо на 2кв 2006 Забайкальское" xfId="380"/>
    <cellStyle name="_2 ЗСП" xfId="381"/>
    <cellStyle name="_2 ЗСП_БДР формат СД (2)" xfId="382"/>
    <cellStyle name="_2 Экспертиза ПБ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7 Спецодежда" xfId="409"/>
    <cellStyle name="_2.Себестоимость глинозема Alumina costs" xfId="410"/>
    <cellStyle name="_2003-08 Оперативный отчет (1 ч) (Носта)" xfId="411"/>
    <cellStyle name="_2003-08 Оперативный отчет (1 ч) (Носта) 2" xfId="412"/>
    <cellStyle name="_2003-08 Оперативный отчет (1 ч) (Носта) 2 2" xfId="413"/>
    <cellStyle name="_2003-08 Оперативный отчет (1 ч) (Носта)__AFNPZ_Value(вариант АНПЗ)_Debt (15 11 07) с ув цены на нефть" xfId="414"/>
    <cellStyle name="_2003-08 Оперативный отчет (1 ч) (Носта)_11 07  Корректировка БП на 2полугодие 2008-экспорт-див 73 000" xfId="415"/>
    <cellStyle name="_2003-08 Оперативный отчет (1 ч) (Носта)_AFNPZ_Value(вариант АНПЗ)" xfId="416"/>
    <cellStyle name="_2003-08 Оперативный отчет (1 ч) (Носта)_Model ANPZ" xfId="417"/>
    <cellStyle name="_2003-08 Оперативный отчет (1 ч) (Носта)_UOG 2008 85 20_01 макс кредит нефть 30 на 70 СД 85 принятый вар-т" xfId="418"/>
    <cellStyle name="_2003-08 Оперативный отчет (1 ч) (Носта)_UOG 2008 принятый дек 2007" xfId="419"/>
    <cellStyle name="_2003-08 Оперативный отчет (1 ч) (Носта)_UOG_2009_60_v14_27 11 08-ИСПРАВЛЕН ФОТ СИН (2)" xfId="420"/>
    <cellStyle name="_2003-08 Оперативный отчет (1 ч) (Носта)_UOG_2009_60_v14_27.11.08-ИСПРАВЛЕН ФОТ СИН" xfId="421"/>
    <cellStyle name="_2003-08 Оперативный отчет (1 ч) (Носта)_Капиталка (2)" xfId="422"/>
    <cellStyle name="_2003-08 Оперативный отчет (1и2 ч) (Носта)" xfId="423"/>
    <cellStyle name="_2003-08 Оперативный отчет (1и2 ч) (Носта) 2" xfId="424"/>
    <cellStyle name="_2003-08 Оперативный отчет (1и2 ч) (Носта) 2 2" xfId="425"/>
    <cellStyle name="_2003-08 Оперативный отчет (1и2 ч) (Носта)__AFNPZ_Value(вариант АНПЗ)_Debt (15 11 07) с ув цены на нефть" xfId="426"/>
    <cellStyle name="_2003-08 Оперативный отчет (1и2 ч) (Носта)_11 07  Корректировка БП на 2полугодие 2008-экспорт-див 73 000" xfId="427"/>
    <cellStyle name="_2003-08 Оперативный отчет (1и2 ч) (Носта)_AFNPZ_Value(вариант АНПЗ)" xfId="428"/>
    <cellStyle name="_2003-08 Оперативный отчет (1и2 ч) (Носта)_Model ANPZ" xfId="429"/>
    <cellStyle name="_2003-08 Оперативный отчет (1и2 ч) (Носта)_UOG 2008 85 20_01 макс кредит нефть 30 на 70 СД 85 принятый вар-т" xfId="430"/>
    <cellStyle name="_2003-08 Оперативный отчет (1и2 ч) (Носта)_UOG 2008 принятый дек 2007" xfId="431"/>
    <cellStyle name="_2003-08 Оперативный отчет (1и2 ч) (Носта)_UOG_2009_60_v14_27 11 08-ИСПРАВЛЕН ФОТ СИН (2)" xfId="432"/>
    <cellStyle name="_2003-08 Оперативный отчет (1и2 ч) (Носта)_UOG_2009_60_v14_27.11.08-ИСПРАВЛЕН ФОТ СИН" xfId="433"/>
    <cellStyle name="_2003-08 Оперативный отчет (1и2 ч) (Носта)_Капиталка (2)" xfId="434"/>
    <cellStyle name="_2003-08 Оперативный отчет (Медиа)" xfId="435"/>
    <cellStyle name="_2003-08 Оперативный отчет (Медиа) 2" xfId="436"/>
    <cellStyle name="_2003-08 Оперативный отчет (Медиа) 2 2" xfId="437"/>
    <cellStyle name="_2003-08 Оперативный отчет (Медиа)__AFNPZ_Value(вариант АНПЗ)_Debt (15 11 07) с ув цены на нефть" xfId="438"/>
    <cellStyle name="_2003-08 Оперативный отчет (Медиа)_11 07  Корректировка БП на 2полугодие 2008-экспорт-див 73 000" xfId="439"/>
    <cellStyle name="_2003-08 Оперативный отчет (Медиа)_AFNPZ_Value(вариант АНПЗ)" xfId="440"/>
    <cellStyle name="_2003-08 Оперативный отчет (Медиа)_Model ANPZ" xfId="441"/>
    <cellStyle name="_2003-08 Оперативный отчет (Медиа)_UOG 2008 85 20_01 макс кредит нефть 30 на 70 СД 85 принятый вар-т" xfId="442"/>
    <cellStyle name="_2003-08 Оперативный отчет (Медиа)_UOG 2008 принятый дек 2007" xfId="443"/>
    <cellStyle name="_2003-08 Оперативный отчет (Медиа)_UOG_2009_60_v14_27 11 08-ИСПРАВЛЕН ФОТ СИН (2)" xfId="444"/>
    <cellStyle name="_2003-08 Оперативный отчет (Медиа)_UOG_2009_60_v14_27.11.08-ИСПРАВЛЕН ФОТ СИН" xfId="445"/>
    <cellStyle name="_2003-08 Оперативный отчет (Медиа)_Капиталка (2)" xfId="446"/>
    <cellStyle name="_2003-11 Оперативный отчет (Медиа)" xfId="447"/>
    <cellStyle name="_2003-11 Оперативный отчет (Медиа) 2" xfId="448"/>
    <cellStyle name="_2003-11 Оперативный отчет (Медиа) 2 2" xfId="449"/>
    <cellStyle name="_2003-11 Оперативный отчет (Медиа)__AFNPZ_Value(вариант АНПЗ)_Debt (15 11 07) с ув цены на нефть" xfId="450"/>
    <cellStyle name="_2003-11 Оперативный отчет (Медиа)_11 07  Корректировка БП на 2полугодие 2008-экспорт-див 73 000" xfId="451"/>
    <cellStyle name="_2003-11 Оперативный отчет (Медиа)_AFNPZ_Value(вариант АНПЗ)" xfId="452"/>
    <cellStyle name="_2003-11 Оперативный отчет (Медиа)_Model ANPZ" xfId="453"/>
    <cellStyle name="_2003-11 Оперативный отчет (Медиа)_UOG 2008 85 20_01 макс кредит нефть 30 на 70 СД 85 принятый вар-т" xfId="454"/>
    <cellStyle name="_2003-11 Оперативный отчет (Медиа)_UOG 2008 принятый дек 2007" xfId="455"/>
    <cellStyle name="_2003-11 Оперативный отчет (Медиа)_UOG_2009_60_v14_27 11 08-ИСПРАВЛЕН ФОТ СИН (2)" xfId="456"/>
    <cellStyle name="_2003-11 Оперативный отчет (Медиа)_UOG_2009_60_v14_27.11.08-ИСПРАВЛЕН ФОТ СИН" xfId="457"/>
    <cellStyle name="_2003-11 Оперативный отчет (Медиа)_Капиталка (2)" xfId="458"/>
    <cellStyle name="_2005_БЮДЖЕТ В4 ==11.11.==  КР Дороги, Мосты" xfId="459"/>
    <cellStyle name="_2006_06_28_MGRES_inventories_request" xfId="460"/>
    <cellStyle name="_2006planbookfile" xfId="461"/>
    <cellStyle name="_2006planfile" xfId="462"/>
    <cellStyle name="_2006planpost" xfId="463"/>
    <cellStyle name="_2007planfile" xfId="464"/>
    <cellStyle name="_2008 Свод земля ПЭО" xfId="465"/>
    <cellStyle name="_2008 Свод земля ПЭО_БДР формат СД (2)" xfId="466"/>
    <cellStyle name="_2008 Свод земля ПЭО_ДОП.З - для отправки" xfId="467"/>
    <cellStyle name="_2008 Свод земля ПЭО_ДОП.З - для отправки_БДР формат СД (2)" xfId="468"/>
    <cellStyle name="_2008 Свод земля ПЭО_Откорректированная программа Освидетельствование ЗиС (4) (2)" xfId="469"/>
    <cellStyle name="_2008 Свод земля ПЭО_Откорректированная программа Освидетельствование ЗиС (4) (2)_БДР формат СД (2)" xfId="470"/>
    <cellStyle name="_2008 Свод земля ПЭО_ОУС" xfId="471"/>
    <cellStyle name="_2008 Свод земля ПЭО_ОУС_БДР формат СД (2)" xfId="472"/>
    <cellStyle name="_2008 Свод земля ПЭО_ПО расчет (4)" xfId="473"/>
    <cellStyle name="_2008 Свод земля ПЭО_ПО расчет (4)_БДР формат СД (2)" xfId="474"/>
    <cellStyle name="_2008 Свод земля ПЭО++ (3)" xfId="475"/>
    <cellStyle name="_2008 Свод земля ПЭО++ (3)_БДР формат СД (2)" xfId="476"/>
    <cellStyle name="_2008 Свод земля ПЭОприсланный с МЭС оконч (2)" xfId="477"/>
    <cellStyle name="_2008 Свод земля ПЭОприсланный с МЭС оконч (2)_БДР формат СД (2)" xfId="478"/>
    <cellStyle name="_2008 Свод земля ПЭОприсланный с МЭС оконч (2)_ДОП.З - для отправки" xfId="479"/>
    <cellStyle name="_2008 Свод земля ПЭОприсланный с МЭС оконч (2)_ДОП.З - для отправки_БДР формат СД (2)" xfId="480"/>
    <cellStyle name="_2008 Свод земля ПЭОприсланный с МЭС оконч (2)_Откорректированная программа Освидетельствование ЗиС (4) (2)" xfId="481"/>
    <cellStyle name="_2008 Свод земля ПЭОприсланный с МЭС оконч (2)_Откорректированная программа Освидетельствование ЗиС (4) (2)_БДР формат СД (2)" xfId="482"/>
    <cellStyle name="_2008 Свод земля ПЭОприсланный с МЭС оконч (2)_ОУС" xfId="483"/>
    <cellStyle name="_2008 Свод земля ПЭОприсланный с МЭС оконч (2)_ОУС_БДР формат СД (2)" xfId="484"/>
    <cellStyle name="_2008 Свод земля ПЭОприсланный с МЭС оконч (2)_ПО расчет (4)" xfId="485"/>
    <cellStyle name="_2008 Свод земля ПЭОприсланный с МЭС оконч (2)_ПО расчет (4)_БДР формат СД (2)" xfId="486"/>
    <cellStyle name="_2008_2010 06022008" xfId="487"/>
    <cellStyle name="_2008_2010 06022008_Книга1" xfId="488"/>
    <cellStyle name="_2008_2010 06022008_ПР ОФ на  2010-2014 01 10 2010 2011!!! для ДИиСП (2)" xfId="489"/>
    <cellStyle name="_2008_2010 06022008_ПР ОФ на  2010-2014 коррект  26 10 2010" xfId="490"/>
    <cellStyle name="_2008_2010 06022008_ПР ОФ на  2010-2014 коррект  26 10 2010 для ДИиСП (2)" xfId="491"/>
    <cellStyle name="_2008_2010 06022008_ПР ОФ на  2010-2014 коррект  26 10 2010 для ДИиСП (3)" xfId="492"/>
    <cellStyle name="_2009_Платежи за землепользование _МЭС УРАЛА" xfId="493"/>
    <cellStyle name="_2009_Платежи за землепользование _МЭС УРАЛА_БДР формат СД (2)" xfId="494"/>
    <cellStyle name="_2009_Платежи за землепользование _МЭС УРАЛА_ДОП.З - для отправки" xfId="495"/>
    <cellStyle name="_2009_Платежи за землепользование _МЭС УРАЛА_ДОП.З - для отправки_БДР формат СД (2)" xfId="496"/>
    <cellStyle name="_2009_Платежи за землепользование _МЭС УРАЛА_ОУС" xfId="497"/>
    <cellStyle name="_2009_Платежи за землепользование _МЭС УРАЛА_ОУС_БДР формат СД (2)" xfId="498"/>
    <cellStyle name="_2009_Платежи за землепользование _МЭС УРАЛА_ПО расчет (4)" xfId="499"/>
    <cellStyle name="_2009_Платежи за землепользование _МЭС УРАЛА_ПО расчет (4)_БДР формат СД (2)" xfId="500"/>
    <cellStyle name="_206B52E0" xfId="501"/>
    <cellStyle name="_215-БВ Диагностика" xfId="502"/>
    <cellStyle name="_21С-2003г" xfId="503"/>
    <cellStyle name="_21С-2003г_ПДДС  форма НК (20) п" xfId="504"/>
    <cellStyle name="_21С-2003г_ПДДС  форма НК (20)_23май03" xfId="505"/>
    <cellStyle name="_21С-2003г_ПДДС  форма НК (20)_26май03" xfId="506"/>
    <cellStyle name="_21С-2003г_ПДДС  форма НК (22)_23май03" xfId="507"/>
    <cellStyle name="_21С-2003г_ПДДС  форма НК (22)_26май03" xfId="508"/>
    <cellStyle name="_21С-2003г_ПДДС  форма НК (22)п" xfId="509"/>
    <cellStyle name="_21С-2003г_Форма 21.1" xfId="510"/>
    <cellStyle name="_21С-2003г_форма 21-НГДО 2003г" xfId="511"/>
    <cellStyle name="_21С-2003г_формы по добыче и газопереработке1" xfId="512"/>
    <cellStyle name="_21С-уточ" xfId="513"/>
    <cellStyle name="_21С-уточ_Источники-2002(1кв)" xfId="514"/>
    <cellStyle name="_21С-уточ_НГДО-2002-2кв 1кристина" xfId="515"/>
    <cellStyle name="_21С-уточ_НГДО-2002-2кв2" xfId="516"/>
    <cellStyle name="_21С-уточ_НГДО-2002-3кв(нов)-4" xfId="517"/>
    <cellStyle name="_22_2.2.4" xfId="518"/>
    <cellStyle name="_22_2.2.4_БДР формат СД (2)" xfId="519"/>
    <cellStyle name="_2250 дробь 2 и 1 Сметы ЭскортЦентр РНУ  (2)" xfId="520"/>
    <cellStyle name="_23.01.03_КрАЗ_изм НЗП_ноя0211мес.02" xfId="521"/>
    <cellStyle name="_23_2 2 4_Расходы на услуги банков МСК" xfId="522"/>
    <cellStyle name="_23_2 2 4_Расходы на услуги банков МСК_БДР формат СД (2)" xfId="523"/>
    <cellStyle name="_24 05 06_MGTS_Draft_ Model" xfId="524"/>
    <cellStyle name="_281207 ОРП" xfId="525"/>
    <cellStyle name="_291206ОРП" xfId="526"/>
    <cellStyle name="_2Анализ ФОТ 1 полугодие" xfId="527"/>
    <cellStyle name="_2ГТП_СТО Сокур 200 маш - СТНП (2)" xfId="528"/>
    <cellStyle name="_2приложение1 форма расчета по Спецодежде ПМЭС1" xfId="529"/>
    <cellStyle name="_3 Анализ отклонений по топливу" xfId="530"/>
    <cellStyle name="_3 Анализ отклонений по топливу_БДР формат СД (2)" xfId="531"/>
    <cellStyle name="_3 БДР по кварталам" xfId="532"/>
    <cellStyle name="_3 СБОР Приложение 25 а 1 полуг" xfId="533"/>
    <cellStyle name="_3.Затраты на глинозем бокситы Purchasing alumina bauxite" xfId="534"/>
    <cellStyle name="_31 декабря 2010" xfId="535"/>
    <cellStyle name="_310108 ОРП" xfId="536"/>
    <cellStyle name="_31-34-сметы" xfId="537"/>
    <cellStyle name="_3541F2C0" xfId="538"/>
    <cellStyle name="_384" xfId="539"/>
    <cellStyle name="_385" xfId="540"/>
    <cellStyle name="_3Расчет аморт.отчислений квартальный" xfId="541"/>
    <cellStyle name="_3Расчет аморт.отчислений квартальный_БДР формат СД (2)" xfId="542"/>
    <cellStyle name="_4 Анализ ГСМ 2006 Кузбасс" xfId="543"/>
    <cellStyle name="_4 Анализ ГСМ 2006 Кузбасс_БДР формат СД (2)" xfId="544"/>
    <cellStyle name="_4.1.Инвестиционны бюджет Investment budget" xfId="545"/>
    <cellStyle name="_4.Себестоимость боксита Bauxite productioncosts" xfId="546"/>
    <cellStyle name="_403.06 Нефтеналив Муравленковское с изм. кл.планом" xfId="547"/>
    <cellStyle name="_427.07 материалы градостр. планов в формате Мapinfo." xfId="548"/>
    <cellStyle name="_5 Анализ ГСМ и энергии" xfId="549"/>
    <cellStyle name="_5 Анализ ГСМ и энергии_БДР формат СД (2)" xfId="550"/>
    <cellStyle name="_5 Проект согласованного плана Омского ПМЭС на 06г" xfId="551"/>
    <cellStyle name="_5.Кредитный портфель Credit portfolio" xfId="552"/>
    <cellStyle name="_5_Регламент UC RUSAL - УК-текущее планирование" xfId="553"/>
    <cellStyle name="_5_Таблицы_Xtrata_Окт 07_RUS_18-10-07" xfId="554"/>
    <cellStyle name="_525.07 Сети Ватинского мр. кор.проекта" xfId="555"/>
    <cellStyle name="_57B6AB88" xfId="556"/>
    <cellStyle name="_57B6AB88_БДР формат СД (2)" xfId="557"/>
    <cellStyle name="_7.5.оборотный капитал" xfId="558"/>
    <cellStyle name="_7-3 17-03-05" xfId="559"/>
    <cellStyle name="_7629F122" xfId="560"/>
    <cellStyle name="_80-й счет Аудиторам" xfId="561"/>
    <cellStyle name="_80-й счет Аудиторам_May_08" xfId="562"/>
    <cellStyle name="_80-й счет Аудиторам_May_08_op.reportфевраль 2009" xfId="563"/>
    <cellStyle name="_80-й счет Аудиторам_May_2008" xfId="564"/>
    <cellStyle name="_80-й счет Аудиторам_May_2008_op.reportфевраль 2009" xfId="565"/>
    <cellStyle name="_80-й счет Аудиторам_op.report СИН " xfId="566"/>
    <cellStyle name="_80-й счет Аудиторам_op.report СИН _op.reportфевраль 2009" xfId="567"/>
    <cellStyle name="_80-й счет Аудиторам_ОО ОНГконс.0108 - complete" xfId="568"/>
    <cellStyle name="_80-й счет Аудиторам_ОО ОНГконс.0208" xfId="569"/>
    <cellStyle name="_80-й счет Аудиторам_ООО ОНГконс 0109 - complete" xfId="570"/>
    <cellStyle name="_80-й счет Аудиторам_ООО ОНГконс 0209" xfId="571"/>
    <cellStyle name="_80-й счет Аудиторам_ООО ОНГконс 0309" xfId="572"/>
    <cellStyle name="_9ALcost" xfId="573"/>
    <cellStyle name="_Actual_from_budget_1h ОК" xfId="574"/>
    <cellStyle name="_Af.refinery profit" xfId="575"/>
    <cellStyle name="_ALL2" xfId="576"/>
    <cellStyle name="_Aluminium cost_Aug08" xfId="577"/>
    <cellStyle name="_ATM over SDH" xfId="578"/>
    <cellStyle name="_Base PNL нояб-2006 GD" xfId="579"/>
    <cellStyle name="_Base-1 PNL нояб-2006 GD" xfId="580"/>
    <cellStyle name="_BS_шаблон_" xfId="581"/>
    <cellStyle name="_Budget En+ 26.01.07 draft" xfId="582"/>
    <cellStyle name="_Budget декабрь_8" xfId="583"/>
    <cellStyle name="_Budget ноябрь АНПЗ" xfId="584"/>
    <cellStyle name="_BUDGET_ПН2002(2)" xfId="585"/>
    <cellStyle name="_Cash balances" xfId="586"/>
    <cellStyle name="_Cash Cost алюминий UC RUSAL Факт дек+12м 2007 - 04-02-08" xfId="587"/>
    <cellStyle name="_CC СУАЛ 06тп" xfId="588"/>
    <cellStyle name="_CEO_Report_1.5" xfId="589"/>
    <cellStyle name="_Code" xfId="590"/>
    <cellStyle name="_Comma" xfId="591"/>
    <cellStyle name="_COMMP" xfId="592"/>
    <cellStyle name="_Comps_Valuation Dec 2005" xfId="593"/>
    <cellStyle name="_Condition" xfId="594"/>
    <cellStyle name="_Condition-2020" xfId="595"/>
    <cellStyle name="_Copy of Смета на пуско-наладку" xfId="596"/>
    <cellStyle name="_Cost forms - presentation2" xfId="597"/>
    <cellStyle name="_Cp_E250 &amp; E450 _01" xfId="598"/>
    <cellStyle name="_CPI foodimp" xfId="599"/>
    <cellStyle name="_CPI foodimp_БДДС октябрь ТЭЦ-12 (04.10.2012) (2)" xfId="600"/>
    <cellStyle name="_Currency" xfId="601"/>
    <cellStyle name="_CurrencySpace" xfId="602"/>
    <cellStyle name="_Cмета к Дог 033_П_Гермозона_16_07_09" xfId="603"/>
    <cellStyle name="_Description" xfId="604"/>
    <cellStyle name="_dividends to shareholders" xfId="605"/>
    <cellStyle name="_DS_120kVA" xfId="606"/>
    <cellStyle name="_EN+ 07 CF 25.01.07 evening" xfId="607"/>
    <cellStyle name="_FFF" xfId="608"/>
    <cellStyle name="_FFF_Capex-new" xfId="609"/>
    <cellStyle name="_FFF_Financial Plan - final_2" xfId="610"/>
    <cellStyle name="_FFF_Form 01(MB)" xfId="611"/>
    <cellStyle name="_FFF_Links_NK" xfId="612"/>
    <cellStyle name="_FFF_N20_5" xfId="613"/>
    <cellStyle name="_FFF_N20_6" xfId="614"/>
    <cellStyle name="_FFF_New Form10_2" xfId="615"/>
    <cellStyle name="_FFF_Nsi" xfId="616"/>
    <cellStyle name="_FFF_Nsi - last version" xfId="617"/>
    <cellStyle name="_FFF_Nsi - last version for programming" xfId="618"/>
    <cellStyle name="_FFF_Nsi - next_last version" xfId="619"/>
    <cellStyle name="_FFF_Nsi - plan - final" xfId="620"/>
    <cellStyle name="_FFF_Nsi -super_ last version" xfId="621"/>
    <cellStyle name="_FFF_Nsi(2)" xfId="622"/>
    <cellStyle name="_FFF_Nsi_1" xfId="623"/>
    <cellStyle name="_FFF_Nsi_139" xfId="624"/>
    <cellStyle name="_FFF_Nsi_140" xfId="625"/>
    <cellStyle name="_FFF_Nsi_140(Зах)" xfId="626"/>
    <cellStyle name="_FFF_Nsi_140_mod" xfId="627"/>
    <cellStyle name="_FFF_Nsi_158" xfId="628"/>
    <cellStyle name="_FFF_Nsi_Jan1" xfId="629"/>
    <cellStyle name="_FFF_Nsi_test" xfId="630"/>
    <cellStyle name="_FFF_Nsi2" xfId="631"/>
    <cellStyle name="_FFF_Nsi-Services" xfId="632"/>
    <cellStyle name="_FFF_P&amp;L" xfId="633"/>
    <cellStyle name="_FFF_S0400" xfId="634"/>
    <cellStyle name="_FFF_S13001" xfId="635"/>
    <cellStyle name="_FFF_Sheet1" xfId="636"/>
    <cellStyle name="_FFF_sofi - plan_AP270202ii" xfId="637"/>
    <cellStyle name="_FFF_sofi - plan_AP270202iii" xfId="638"/>
    <cellStyle name="_FFF_sofi - plan_AP270202iv" xfId="639"/>
    <cellStyle name="_FFF_Sofi vs Sobi" xfId="640"/>
    <cellStyle name="_FFF_Sofi_PBD 27-11-01" xfId="641"/>
    <cellStyle name="_FFF_SOFI_TEPs_AOK_130902" xfId="642"/>
    <cellStyle name="_FFF_Sofi145a" xfId="643"/>
    <cellStyle name="_FFF_Sofi153" xfId="644"/>
    <cellStyle name="_FFF_Summary" xfId="645"/>
    <cellStyle name="_FFF_SXXXX_Express_c Links" xfId="646"/>
    <cellStyle name="_FFF_Tax_form_1кв_3" xfId="647"/>
    <cellStyle name="_FFF_test_11" xfId="648"/>
    <cellStyle name="_FFF_БКЭ" xfId="649"/>
    <cellStyle name="_FFF_для вставки в пакет за 2001" xfId="650"/>
    <cellStyle name="_FFF_дляГалиныВ" xfId="651"/>
    <cellStyle name="_FFF_Книга7" xfId="652"/>
    <cellStyle name="_FFF_Лист1" xfId="653"/>
    <cellStyle name="_FFF_ОСН. ДЕЯТ." xfId="654"/>
    <cellStyle name="_FFF_Подразделения" xfId="655"/>
    <cellStyle name="_FFF_Список тиражирования" xfId="656"/>
    <cellStyle name="_FFF_Форма 12 last" xfId="657"/>
    <cellStyle name="_Final_Book_010301" xfId="658"/>
    <cellStyle name="_Final_Book_010301_Capex-new" xfId="659"/>
    <cellStyle name="_Final_Book_010301_Financial Plan - final_2" xfId="660"/>
    <cellStyle name="_Final_Book_010301_Form 01(MB)" xfId="661"/>
    <cellStyle name="_Final_Book_010301_Links_NK" xfId="662"/>
    <cellStyle name="_Final_Book_010301_N20_5" xfId="663"/>
    <cellStyle name="_Final_Book_010301_N20_6" xfId="664"/>
    <cellStyle name="_Final_Book_010301_New Form10_2" xfId="665"/>
    <cellStyle name="_Final_Book_010301_Nsi" xfId="666"/>
    <cellStyle name="_Final_Book_010301_Nsi - last version" xfId="667"/>
    <cellStyle name="_Final_Book_010301_Nsi - last version for programming" xfId="668"/>
    <cellStyle name="_Final_Book_010301_Nsi - next_last version" xfId="669"/>
    <cellStyle name="_Final_Book_010301_Nsi - plan - final" xfId="670"/>
    <cellStyle name="_Final_Book_010301_Nsi -super_ last version" xfId="671"/>
    <cellStyle name="_Final_Book_010301_Nsi(2)" xfId="672"/>
    <cellStyle name="_Final_Book_010301_Nsi_1" xfId="673"/>
    <cellStyle name="_Final_Book_010301_Nsi_139" xfId="674"/>
    <cellStyle name="_Final_Book_010301_Nsi_140" xfId="675"/>
    <cellStyle name="_Final_Book_010301_Nsi_140(Зах)" xfId="676"/>
    <cellStyle name="_Final_Book_010301_Nsi_140_mod" xfId="677"/>
    <cellStyle name="_Final_Book_010301_Nsi_158" xfId="678"/>
    <cellStyle name="_Final_Book_010301_Nsi_Jan1" xfId="679"/>
    <cellStyle name="_Final_Book_010301_Nsi_test" xfId="680"/>
    <cellStyle name="_Final_Book_010301_Nsi2" xfId="681"/>
    <cellStyle name="_Final_Book_010301_Nsi-Services" xfId="682"/>
    <cellStyle name="_Final_Book_010301_P&amp;L" xfId="683"/>
    <cellStyle name="_Final_Book_010301_S0400" xfId="684"/>
    <cellStyle name="_Final_Book_010301_S13001" xfId="685"/>
    <cellStyle name="_Final_Book_010301_Sheet1" xfId="686"/>
    <cellStyle name="_Final_Book_010301_sofi - plan_AP270202ii" xfId="687"/>
    <cellStyle name="_Final_Book_010301_sofi - plan_AP270202iii" xfId="688"/>
    <cellStyle name="_Final_Book_010301_sofi - plan_AP270202iv" xfId="689"/>
    <cellStyle name="_Final_Book_010301_Sofi vs Sobi" xfId="690"/>
    <cellStyle name="_Final_Book_010301_Sofi_PBD 27-11-01" xfId="691"/>
    <cellStyle name="_Final_Book_010301_SOFI_TEPs_AOK_130902" xfId="692"/>
    <cellStyle name="_Final_Book_010301_Sofi145a" xfId="693"/>
    <cellStyle name="_Final_Book_010301_Sofi153" xfId="694"/>
    <cellStyle name="_Final_Book_010301_Summary" xfId="695"/>
    <cellStyle name="_Final_Book_010301_SXXXX_Express_c Links" xfId="696"/>
    <cellStyle name="_Final_Book_010301_Tax_form_1кв_3" xfId="697"/>
    <cellStyle name="_Final_Book_010301_test_11" xfId="698"/>
    <cellStyle name="_Final_Book_010301_БКЭ" xfId="699"/>
    <cellStyle name="_Final_Book_010301_для вставки в пакет за 2001" xfId="700"/>
    <cellStyle name="_Final_Book_010301_дляГалиныВ" xfId="701"/>
    <cellStyle name="_Final_Book_010301_Книга7" xfId="702"/>
    <cellStyle name="_Final_Book_010301_Лист1" xfId="703"/>
    <cellStyle name="_Final_Book_010301_ОСН. ДЕЯТ." xfId="704"/>
    <cellStyle name="_Final_Book_010301_Подразделения" xfId="705"/>
    <cellStyle name="_Final_Book_010301_Список тиражирования" xfId="706"/>
    <cellStyle name="_Final_Book_010301_Форма 12 last" xfId="707"/>
    <cellStyle name="_for presentation 9m07_5_с динамикой" xfId="708"/>
    <cellStyle name="_for presentation 9m07_OlgaEK" xfId="709"/>
    <cellStyle name="_forma_rascheta_effectivnosti_proekta (00174077$$$)" xfId="710"/>
    <cellStyle name="_FS 2005 complete new" xfId="711"/>
    <cellStyle name="_FS_1h_ 2007" xfId="712"/>
    <cellStyle name="_FS_3Q_ 2007 complete" xfId="713"/>
    <cellStyle name="_Generation Model_1" xfId="714"/>
    <cellStyle name="_Grouplist Энергетика" xfId="715"/>
    <cellStyle name="_Heading_16 Detail of Key Metrics_mario marco" xfId="716"/>
    <cellStyle name="_Highlight" xfId="717"/>
    <cellStyle name="_HiPath 3750" xfId="718"/>
    <cellStyle name="_INTERNET" xfId="719"/>
    <cellStyle name="_IP - v30_1-куратор (081006)" xfId="720"/>
    <cellStyle name="_IP - v31_0 (081010)" xfId="721"/>
    <cellStyle name="_IT-SCS" xfId="722"/>
    <cellStyle name="_kom" xfId="723"/>
    <cellStyle name="_KPI апрель 06  complete" xfId="724"/>
    <cellStyle name="_KPI-5" xfId="725"/>
    <cellStyle name="_KPI-5_Form 01(MB)" xfId="726"/>
    <cellStyle name="_KPI-5_Links_NK" xfId="727"/>
    <cellStyle name="_KPI-5_Nsi" xfId="728"/>
    <cellStyle name="_KPI-5_Nsi(2)" xfId="729"/>
    <cellStyle name="_KPI-5_Nsi_158" xfId="730"/>
    <cellStyle name="_KPI-5_Nsi_test" xfId="731"/>
    <cellStyle name="_KPI-5_Nsi-Services" xfId="732"/>
    <cellStyle name="_KPI-5_S0400" xfId="733"/>
    <cellStyle name="_KPI-5_S13001" xfId="734"/>
    <cellStyle name="_KPI-5_SOFI_TEPs_AOK_130902" xfId="735"/>
    <cellStyle name="_KPI-5_Sofi145a" xfId="736"/>
    <cellStyle name="_KPI-5_Sofi153" xfId="737"/>
    <cellStyle name="_KPI-5_SXXXX_Express_c Links" xfId="738"/>
    <cellStyle name="_KPI-5_test_11" xfId="739"/>
    <cellStyle name="_KPI-5_для вставки в пакет за 2001" xfId="740"/>
    <cellStyle name="_KPI-5_дляГалиныВ" xfId="741"/>
    <cellStyle name="_KPI-5_Лист1" xfId="742"/>
    <cellStyle name="_KPI-5_Подразделения" xfId="743"/>
    <cellStyle name="_KPI-5_Список тиражирования" xfId="744"/>
    <cellStyle name="_KPI-5_Форма 12 last" xfId="745"/>
    <cellStyle name="_KPIs Q1 2007" xfId="746"/>
    <cellStyle name="_LAN" xfId="747"/>
    <cellStyle name="_LAN 23-10" xfId="748"/>
    <cellStyle name="_List of reports New_Rusal" xfId="749"/>
    <cellStyle name="_LVS" xfId="750"/>
    <cellStyle name="_macro 2012 var 1" xfId="751"/>
    <cellStyle name="_macro 2020" xfId="752"/>
    <cellStyle name="_macro-1 ут" xfId="753"/>
    <cellStyle name="_macro-2 ут" xfId="754"/>
    <cellStyle name="_Make" xfId="755"/>
    <cellStyle name="_Mgmt report0306" xfId="756"/>
    <cellStyle name="_Model" xfId="757"/>
    <cellStyle name="_Model ANPZ" xfId="758"/>
    <cellStyle name="_Model ANPZ (3)" xfId="759"/>
    <cellStyle name="_Model ANPZ (4)" xfId="760"/>
    <cellStyle name="_Model_RAB Мой" xfId="761"/>
    <cellStyle name="_Model_RAB Мой 2" xfId="762"/>
    <cellStyle name="_Model_RAB_MRSK_svod" xfId="763"/>
    <cellStyle name="_Model_RAB_MRSK_svod 2" xfId="764"/>
    <cellStyle name="_Model_RAB_MRSK_svod 3" xfId="765"/>
    <cellStyle name="_model_Ugneft" xfId="766"/>
    <cellStyle name="_Monthly report of UC RUSAL 03(plan)" xfId="767"/>
    <cellStyle name="_Monthly report of UC RUSAL APRIL" xfId="768"/>
    <cellStyle name="_Monthly report of UC RUSAL December(fact)_Куликов" xfId="769"/>
    <cellStyle name="_Monthly report of UC RUSAL July_Куликов123" xfId="770"/>
    <cellStyle name="_Monthly report of UC RUSAL June(plan)" xfId="771"/>
    <cellStyle name="_Mounthly_Base_Own_EAC(19.01.2007)" xfId="772"/>
    <cellStyle name="_Multiple" xfId="773"/>
    <cellStyle name="_MultipleSpace" xfId="774"/>
    <cellStyle name="_New_Sofi" xfId="775"/>
    <cellStyle name="_New_Sofi_Capex-new" xfId="776"/>
    <cellStyle name="_New_Sofi_FFF" xfId="777"/>
    <cellStyle name="_New_Sofi_Financial Plan - final_2" xfId="778"/>
    <cellStyle name="_New_Sofi_Form 01(MB)" xfId="779"/>
    <cellStyle name="_New_Sofi_Links_NK" xfId="780"/>
    <cellStyle name="_New_Sofi_N20_5" xfId="781"/>
    <cellStyle name="_New_Sofi_N20_6" xfId="782"/>
    <cellStyle name="_New_Sofi_New Form10_2" xfId="783"/>
    <cellStyle name="_New_Sofi_Nsi" xfId="784"/>
    <cellStyle name="_New_Sofi_Nsi - last version" xfId="785"/>
    <cellStyle name="_New_Sofi_Nsi - last version for programming" xfId="786"/>
    <cellStyle name="_New_Sofi_Nsi - next_last version" xfId="787"/>
    <cellStyle name="_New_Sofi_Nsi - plan - final" xfId="788"/>
    <cellStyle name="_New_Sofi_Nsi -super_ last version" xfId="789"/>
    <cellStyle name="_New_Sofi_Nsi(2)" xfId="790"/>
    <cellStyle name="_New_Sofi_Nsi_1" xfId="791"/>
    <cellStyle name="_New_Sofi_Nsi_139" xfId="792"/>
    <cellStyle name="_New_Sofi_Nsi_140" xfId="793"/>
    <cellStyle name="_New_Sofi_Nsi_140(Зах)" xfId="794"/>
    <cellStyle name="_New_Sofi_Nsi_140_mod" xfId="795"/>
    <cellStyle name="_New_Sofi_Nsi_158" xfId="796"/>
    <cellStyle name="_New_Sofi_Nsi_Jan1" xfId="797"/>
    <cellStyle name="_New_Sofi_Nsi_test" xfId="798"/>
    <cellStyle name="_New_Sofi_Nsi2" xfId="799"/>
    <cellStyle name="_New_Sofi_Nsi-Services" xfId="800"/>
    <cellStyle name="_New_Sofi_P&amp;L" xfId="801"/>
    <cellStyle name="_New_Sofi_S0400" xfId="802"/>
    <cellStyle name="_New_Sofi_S13001" xfId="803"/>
    <cellStyle name="_New_Sofi_Sheet1" xfId="804"/>
    <cellStyle name="_New_Sofi_sofi - plan_AP270202ii" xfId="805"/>
    <cellStyle name="_New_Sofi_sofi - plan_AP270202iii" xfId="806"/>
    <cellStyle name="_New_Sofi_sofi - plan_AP270202iv" xfId="807"/>
    <cellStyle name="_New_Sofi_Sofi vs Sobi" xfId="808"/>
    <cellStyle name="_New_Sofi_Sofi_PBD 27-11-01" xfId="809"/>
    <cellStyle name="_New_Sofi_SOFI_TEPs_AOK_130902" xfId="810"/>
    <cellStyle name="_New_Sofi_Sofi145a" xfId="811"/>
    <cellStyle name="_New_Sofi_Sofi153" xfId="812"/>
    <cellStyle name="_New_Sofi_Summary" xfId="813"/>
    <cellStyle name="_New_Sofi_SXXXX_Express_c Links" xfId="814"/>
    <cellStyle name="_New_Sofi_Tax_form_1кв_3" xfId="815"/>
    <cellStyle name="_New_Sofi_test_11" xfId="816"/>
    <cellStyle name="_New_Sofi_БКЭ" xfId="817"/>
    <cellStyle name="_New_Sofi_для вставки в пакет за 2001" xfId="818"/>
    <cellStyle name="_New_Sofi_дляГалиныВ" xfId="819"/>
    <cellStyle name="_New_Sofi_Книга7" xfId="820"/>
    <cellStyle name="_New_Sofi_Лист1" xfId="821"/>
    <cellStyle name="_New_Sofi_ОСН. ДЕЯТ." xfId="822"/>
    <cellStyle name="_New_Sofi_Подразделения" xfId="823"/>
    <cellStyle name="_New_Sofi_Список тиражирования" xfId="824"/>
    <cellStyle name="_New_Sofi_Форма 12 last" xfId="825"/>
    <cellStyle name="_Notes 2007 complete" xfId="826"/>
    <cellStyle name="_NOVOSIB6" xfId="827"/>
    <cellStyle name="_Nsi" xfId="828"/>
    <cellStyle name="_№21 - прохождение, Сопровождение экспертизы по 2 эт" xfId="829"/>
    <cellStyle name="_October_07" xfId="830"/>
    <cellStyle name="_op.reportфевраль 2009" xfId="831"/>
    <cellStyle name="_Operation Report DEC KNR" xfId="832"/>
    <cellStyle name="_Operation Report November KNR" xfId="833"/>
    <cellStyle name="_OperOT_(1007)_Prilow_1-3" xfId="834"/>
    <cellStyle name="_Oradia" xfId="835"/>
    <cellStyle name="_P&amp;L_КОНС_БП_03" xfId="836"/>
    <cellStyle name="_P&amp;L_КОНС_БП_04" xfId="837"/>
    <cellStyle name="_Percent" xfId="838"/>
    <cellStyle name="_PercentSpace" xfId="839"/>
    <cellStyle name="_PL_ONG_10m_2007" xfId="840"/>
    <cellStyle name="_Platt's февраль Копия" xfId="841"/>
    <cellStyle name="_PNL Gl" xfId="842"/>
    <cellStyle name="_Pr_Dyg60" xfId="843"/>
    <cellStyle name="_Prelim Marchreport" xfId="844"/>
    <cellStyle name="_price" xfId="845"/>
    <cellStyle name="_Pабочий вариант расчётов" xfId="846"/>
    <cellStyle name="_Report jan-dec.06 (БП на нач.года) complete" xfId="847"/>
    <cellStyle name="_report_Q3_07" xfId="848"/>
    <cellStyle name="_S0279" xfId="849"/>
    <cellStyle name="_S3033 ред.20.10.03" xfId="850"/>
    <cellStyle name="_S3105_050603_new" xfId="851"/>
    <cellStyle name="_SCS_ECS_LVS" xfId="852"/>
    <cellStyle name="_SERV&amp;PC" xfId="853"/>
    <cellStyle name="_Sheet3" xfId="854"/>
    <cellStyle name="_SKUD_PERIF" xfId="855"/>
    <cellStyle name="_SMC" xfId="856"/>
    <cellStyle name="_smeta-2005 3  квартал  МЭС" xfId="857"/>
    <cellStyle name="_smeta-2005 3  квартал  МЭС_ДОП.З - для отправки" xfId="858"/>
    <cellStyle name="_smeta-2005 3  квартал  МЭС_Откорректированная программа Освидетельствование ЗиС (4) (2)" xfId="859"/>
    <cellStyle name="_smeta-2005 3  квартал  МЭС_ОУС" xfId="860"/>
    <cellStyle name="_smeta-2005 3  квартал  МЭС_ПО расчет (4)" xfId="861"/>
    <cellStyle name="_smeta-2005 4  квартал для МЭС" xfId="862"/>
    <cellStyle name="_smeta-2005 4  квартал для МЭС_ДОП.З - для отправки" xfId="863"/>
    <cellStyle name="_smeta-2005 4  квартал для МЭС_Откорректированная программа Освидетельствование ЗиС (4) (2)" xfId="864"/>
    <cellStyle name="_smeta-2005 4  квартал для МЭС_ОУС" xfId="865"/>
    <cellStyle name="_smeta-2005 4  квартал для МЭС_ПО расчет (4)" xfId="866"/>
    <cellStyle name="_smeta-2006 220 кВ 2 квартал" xfId="867"/>
    <cellStyle name="_smeta-2006 220 кВ 2 квартал_ДОП.З - для отправки" xfId="868"/>
    <cellStyle name="_smeta-2006 220 кВ 2 квартал_Откорректированная программа Освидетельствование ЗиС (4) (2)" xfId="869"/>
    <cellStyle name="_smeta-2006 220 кВ 2 квартал_ОУС" xfId="870"/>
    <cellStyle name="_smeta-2006 220 кВ 2 квартал_ПО расчет (4)" xfId="871"/>
    <cellStyle name="_smeta-2006 для МЭС 2 вариант" xfId="872"/>
    <cellStyle name="_smeta-2006 для МЭС 2 вариант_ДОП.З - для отправки" xfId="873"/>
    <cellStyle name="_smeta-2006 для МЭС 2 вариант_Откорректированная программа Освидетельствование ЗиС (4) (2)" xfId="874"/>
    <cellStyle name="_smeta-2006 для МЭС 2 вариант_ОУС" xfId="875"/>
    <cellStyle name="_smeta-2006 для МЭС 2 вариант_ПО расчет (4)" xfId="876"/>
    <cellStyle name="_smeta-20061" xfId="877"/>
    <cellStyle name="_smeta-20061_ДОП.З - для отправки" xfId="878"/>
    <cellStyle name="_smeta-20061_Откорректированная программа Освидетельствование ЗиС (4) (2)" xfId="879"/>
    <cellStyle name="_smeta-20061_ОУС" xfId="880"/>
    <cellStyle name="_smeta-20061_ПО расчет (4)" xfId="881"/>
    <cellStyle name="_smr_rostov (1)" xfId="882"/>
    <cellStyle name="_SmResSchort1" xfId="883"/>
    <cellStyle name="_sobi_rf_020715_blank" xfId="884"/>
    <cellStyle name="_SOFI_TEPs_AOK_130902" xfId="885"/>
    <cellStyle name="_Sorsk" xfId="886"/>
    <cellStyle name="_Spec" xfId="887"/>
    <cellStyle name="_SPEC_Fittich  Кисловодск" xfId="888"/>
    <cellStyle name="_SPEC_Fittich  Кисловодск moe" xfId="889"/>
    <cellStyle name="_SPEC_OPS_Иркутск энерго 1" xfId="890"/>
    <cellStyle name="_Spec_PRILOG(A)" xfId="891"/>
    <cellStyle name="_Spec_S3033 ред.20.10.03" xfId="892"/>
    <cellStyle name="_Spec_Серверы_ПК_281101" xfId="893"/>
    <cellStyle name="_Spec_Серверы_ППП" xfId="894"/>
    <cellStyle name="_SPEC_ТСБ_Одинцово" xfId="895"/>
    <cellStyle name="_SPEC1" xfId="896"/>
    <cellStyle name="_SubHeading_16 Detail of Key Metrics_mario marco" xfId="897"/>
    <cellStyle name="_TableHead" xfId="898"/>
    <cellStyle name="_TableHead_16 Detail of Key Metrics_mario marco" xfId="899"/>
    <cellStyle name="_TableHead_16 Detail of Key Metrics_mario marco_План ФХД котельной (ТЭЦ) от 22.01.08 последняя версия А3" xfId="900"/>
    <cellStyle name="_TableHead_План ФХД котельной (ТЭЦ) от 22.01.08 последняя версия А3" xfId="901"/>
    <cellStyle name="_TableRowHead" xfId="902"/>
    <cellStyle name="_TableSuperHead_Water, IntGas and Other" xfId="903"/>
    <cellStyle name="_TCC_SCS" xfId="904"/>
    <cellStyle name="_Transmission Model final - 22-03-2005" xfId="905"/>
    <cellStyle name="_UBS Flame valuation model v53 - FINAL" xfId="906"/>
    <cellStyle name="_UOG 2008 85 20_01 макс кредит нефть 30 на 70 СД 85 принятый вар-т" xfId="907"/>
    <cellStyle name="_UOG 2008 принятый дек 2007" xfId="908"/>
    <cellStyle name="_UOG consolidate OFA" xfId="909"/>
    <cellStyle name="_UOG consolidate OFA исправленный" xfId="910"/>
    <cellStyle name="_UOG_2008_120-крайний-%изменены - без внутр оборотов-продажа Тихорецка-Изменена чувств СИНа-окончат вариант" xfId="911"/>
    <cellStyle name="_Ups" xfId="912"/>
    <cellStyle name="_v-2013-2030- 2b17.01.11Нах-cpiнов. курс inn 1-2-Е1xls" xfId="913"/>
    <cellStyle name="_Valuation_motor sich" xfId="914"/>
    <cellStyle name="_WFile_RNK_0604" xfId="915"/>
    <cellStyle name="_Zhireken" xfId="916"/>
    <cellStyle name="_Автотранспорт услуги+аренда расшифровка" xfId="917"/>
    <cellStyle name="_АГ" xfId="918"/>
    <cellStyle name="_АГ_Альбом Life Book 2009 4_05" xfId="919"/>
    <cellStyle name="_АГ_Альбом Life Book 2009 4_06" xfId="920"/>
    <cellStyle name="_АГ_Альбом Life Book 2010" xfId="921"/>
    <cellStyle name="_АГ_Альбом Life-Book 2010 10_01" xfId="922"/>
    <cellStyle name="_АГ_Альбом_2008_ЭСИ" xfId="923"/>
    <cellStyle name="_Агафонов ЛИЗИНГ 19 сентября" xfId="924"/>
    <cellStyle name="_Агрегир" xfId="925"/>
    <cellStyle name="_Агрегир янв-август" xfId="926"/>
    <cellStyle name="_Агрегир янв-дек" xfId="927"/>
    <cellStyle name="_Агрегир янв-окт" xfId="928"/>
    <cellStyle name="_Агрегир янв-сент" xfId="929"/>
    <cellStyle name="_АКТ №15 -С, счет, Кс-3, счет-фактура" xfId="930"/>
    <cellStyle name="_Акт инвентар-ции Дт Кт задолжен-ти за 1 кв. 2009 (свод)" xfId="931"/>
    <cellStyle name="_Акт инвент-ции Дт Кт задолж. за 1полугод 2009 (свод)" xfId="932"/>
    <cellStyle name="_Акт инв-ции Дт Кт задолжен-ти на 31.12.08 (свод) конечный вариант" xfId="933"/>
    <cellStyle name="_Акт№166_векс_ДЗ_ ФСК фин ГХ (визовый)" xfId="934"/>
    <cellStyle name="_АКТУАЛ Перечень поставленного не монтируемого оборудования" xfId="935"/>
    <cellStyle name="_Альбом  от 25.08.06 недействующая редакция" xfId="936"/>
    <cellStyle name="_Альбом  от 25.08.06 недействующая редакция_БДР формат СД (2)" xfId="937"/>
    <cellStyle name="_Альбом бюджетных форм   от 23.08.05" xfId="938"/>
    <cellStyle name="_Альбом бюджетных форм   от 23.08.05_БДР формат СД (2)" xfId="939"/>
    <cellStyle name="_Альбом бюджетных форм   от 25.08.05" xfId="940"/>
    <cellStyle name="_Альбом бюджетных форм   от 25.08.05_БДР формат СД (2)" xfId="941"/>
    <cellStyle name="_Альбом бюджетных форм от 18.07.06" xfId="942"/>
    <cellStyle name="_Альбом бюджетных форм от 18.07.06_БДР формат СД (2)" xfId="943"/>
    <cellStyle name="_Алюком Тайшет" xfId="944"/>
    <cellStyle name="_Ам ФСК" xfId="945"/>
    <cellStyle name="_Ам ФСК_БДР формат СД (2)" xfId="946"/>
    <cellStyle name="_Ам ФСК_Книга1" xfId="947"/>
    <cellStyle name="_Ам ФСК_Книга1 2" xfId="948"/>
    <cellStyle name="_Ам ФСК_Книга1 2 2" xfId="949"/>
    <cellStyle name="_Ам ФСК_Книга1 3" xfId="950"/>
    <cellStyle name="_Ам ФСК_Книга1_ДУС (3)" xfId="951"/>
    <cellStyle name="_Ам ФСК_Книга1_ДУС (3) 2" xfId="952"/>
    <cellStyle name="_Ам ФСК_Книга1_Источники_лимиты_Бизнес-план" xfId="953"/>
    <cellStyle name="_Ам ФСК_Книга1_Источники_лимиты_Бизнес-план 2" xfId="954"/>
    <cellStyle name="_Ам ФСК_Книга1_Источники_лимиты_Бизнес-план 2 2" xfId="955"/>
    <cellStyle name="_Ам ФСК_Книга1_Источники_лимиты_Бизнес-план 3" xfId="956"/>
    <cellStyle name="_Ам ФСК_Книга1_Копия форма к защите" xfId="957"/>
    <cellStyle name="_Ам ФСК_Книга1_Копия форма к защите 2" xfId="958"/>
    <cellStyle name="_Ам ФСК_Книга1_Свод бюджет на 2012" xfId="959"/>
    <cellStyle name="_Ам ФСК_Книга1_Свод бюджет на 2012 2" xfId="960"/>
    <cellStyle name="_Ам ФСК_Книга1_Форма к защите" xfId="961"/>
    <cellStyle name="_Ам ФСК_Книга1_форма к защите - ДКУ" xfId="962"/>
    <cellStyle name="_Ам ФСК_Книга1_форма к защите - ДКУ 2" xfId="963"/>
    <cellStyle name="_Ам ФСК_Книга1_Форма к защите 10" xfId="964"/>
    <cellStyle name="_Ам ФСК_Книга1_Форма к защите 11" xfId="965"/>
    <cellStyle name="_Ам ФСК_Книга1_Форма к защите 12" xfId="966"/>
    <cellStyle name="_Ам ФСК_Книга1_Форма к защите 13" xfId="967"/>
    <cellStyle name="_Ам ФСК_Книга1_Форма к защите 14" xfId="968"/>
    <cellStyle name="_Ам ФСК_Книга1_Форма к защите 15" xfId="969"/>
    <cellStyle name="_Ам ФСК_Книга1_Форма к защите 16" xfId="970"/>
    <cellStyle name="_Ам ФСК_Книга1_Форма к защите 17" xfId="971"/>
    <cellStyle name="_Ам ФСК_Книга1_Форма к защите 18" xfId="972"/>
    <cellStyle name="_Ам ФСК_Книга1_Форма к защите 19" xfId="973"/>
    <cellStyle name="_Ам ФСК_Книга1_Форма к защите 2" xfId="974"/>
    <cellStyle name="_Ам ФСК_Книга1_Форма к защите 20" xfId="975"/>
    <cellStyle name="_Ам ФСК_Книга1_Форма к защите 21" xfId="976"/>
    <cellStyle name="_Ам ФСК_Книга1_Форма к защите 22" xfId="977"/>
    <cellStyle name="_Ам ФСК_Книга1_Форма к защите 23" xfId="978"/>
    <cellStyle name="_Ам ФСК_Книга1_Форма к защите 24" xfId="979"/>
    <cellStyle name="_Ам ФСК_Книга1_Форма к защите 25" xfId="980"/>
    <cellStyle name="_Ам ФСК_Книга1_Форма к защите 26" xfId="981"/>
    <cellStyle name="_Ам ФСК_Книга1_Форма к защите 27" xfId="982"/>
    <cellStyle name="_Ам ФСК_Книга1_Форма к защите 28" xfId="983"/>
    <cellStyle name="_Ам ФСК_Книга1_Форма к защите 29" xfId="984"/>
    <cellStyle name="_Ам ФСК_Книга1_Форма к защите 3" xfId="985"/>
    <cellStyle name="_Ам ФСК_Книга1_Форма к защите 30" xfId="986"/>
    <cellStyle name="_Ам ФСК_Книга1_Форма к защите 31" xfId="987"/>
    <cellStyle name="_Ам ФСК_Книга1_Форма к защите 32" xfId="988"/>
    <cellStyle name="_Ам ФСК_Книга1_Форма к защите 33" xfId="989"/>
    <cellStyle name="_Ам ФСК_Книга1_Форма к защите 34" xfId="990"/>
    <cellStyle name="_Ам ФСК_Книга1_Форма к защите 35" xfId="991"/>
    <cellStyle name="_Ам ФСК_Книга1_Форма к защите 36" xfId="992"/>
    <cellStyle name="_Ам ФСК_Книга1_Форма к защите 37" xfId="993"/>
    <cellStyle name="_Ам ФСК_Книга1_Форма к защите 38" xfId="994"/>
    <cellStyle name="_Ам ФСК_Книга1_Форма к защите 39" xfId="995"/>
    <cellStyle name="_Ам ФСК_Книга1_Форма к защите 4" xfId="996"/>
    <cellStyle name="_Ам ФСК_Книга1_Форма к защите 40" xfId="997"/>
    <cellStyle name="_Ам ФСК_Книга1_Форма к защите 41" xfId="998"/>
    <cellStyle name="_Ам ФСК_Книга1_Форма к защите 42" xfId="999"/>
    <cellStyle name="_Ам ФСК_Книга1_Форма к защите 43" xfId="1000"/>
    <cellStyle name="_Ам ФСК_Книга1_Форма к защите 44" xfId="1001"/>
    <cellStyle name="_Ам ФСК_Книга1_Форма к защите 45" xfId="1002"/>
    <cellStyle name="_Ам ФСК_Книга1_Форма к защите 46" xfId="1003"/>
    <cellStyle name="_Ам ФСК_Книга1_Форма к защите 47" xfId="1004"/>
    <cellStyle name="_Ам ФСК_Книга1_Форма к защите 48" xfId="1005"/>
    <cellStyle name="_Ам ФСК_Книга1_Форма к защите 49" xfId="1006"/>
    <cellStyle name="_Ам ФСК_Книга1_Форма к защите 5" xfId="1007"/>
    <cellStyle name="_Ам ФСК_Книга1_Форма к защите 50" xfId="1008"/>
    <cellStyle name="_Ам ФСК_Книга1_Форма к защите 51" xfId="1009"/>
    <cellStyle name="_Ам ФСК_Книга1_Форма к защите 52" xfId="1010"/>
    <cellStyle name="_Ам ФСК_Книга1_Форма к защите 53" xfId="1011"/>
    <cellStyle name="_Ам ФСК_Книга1_Форма к защите 54" xfId="1012"/>
    <cellStyle name="_Ам ФСК_Книга1_Форма к защите 55" xfId="1013"/>
    <cellStyle name="_Ам ФСК_Книга1_Форма к защите 56" xfId="1014"/>
    <cellStyle name="_Ам ФСК_Книга1_Форма к защите 57" xfId="1015"/>
    <cellStyle name="_Ам ФСК_Книга1_Форма к защите 58" xfId="1016"/>
    <cellStyle name="_Ам ФСК_Книга1_Форма к защите 59" xfId="1017"/>
    <cellStyle name="_Ам ФСК_Книга1_Форма к защите 6" xfId="1018"/>
    <cellStyle name="_Ам ФСК_Книга1_Форма к защите 60" xfId="1019"/>
    <cellStyle name="_Ам ФСК_Книга1_Форма к защите 61" xfId="1020"/>
    <cellStyle name="_Ам ФСК_Книга1_Форма к защите 62" xfId="1021"/>
    <cellStyle name="_Ам ФСК_Книга1_Форма к защите 63" xfId="1022"/>
    <cellStyle name="_Ам ФСК_Книга1_Форма к защите 64" xfId="1023"/>
    <cellStyle name="_Ам ФСК_Книга1_Форма к защите 65" xfId="1024"/>
    <cellStyle name="_Ам ФСК_Книга1_Форма к защите 66" xfId="1025"/>
    <cellStyle name="_Ам ФСК_Книга1_Форма к защите 67" xfId="1026"/>
    <cellStyle name="_Ам ФСК_Книга1_Форма к защите 68" xfId="1027"/>
    <cellStyle name="_Ам ФСК_Книга1_Форма к защите 69" xfId="1028"/>
    <cellStyle name="_Ам ФСК_Книга1_Форма к защите 7" xfId="1029"/>
    <cellStyle name="_Ам ФСК_Книга1_Форма к защите 70" xfId="1030"/>
    <cellStyle name="_Ам ФСК_Книга1_Форма к защите 71" xfId="1031"/>
    <cellStyle name="_Ам ФСК_Книга1_Форма к защите 72" xfId="1032"/>
    <cellStyle name="_Ам ФСК_Книга1_Форма к защите 73" xfId="1033"/>
    <cellStyle name="_Ам ФСК_Книга1_Форма к защите 74" xfId="1034"/>
    <cellStyle name="_Ам ФСК_Книга1_Форма к защите 75" xfId="1035"/>
    <cellStyle name="_Ам ФСК_Книга1_Форма к защите 76" xfId="1036"/>
    <cellStyle name="_Ам ФСК_Книга1_Форма к защите 77" xfId="1037"/>
    <cellStyle name="_Ам ФСК_Книга1_Форма к защите 78" xfId="1038"/>
    <cellStyle name="_Ам ФСК_Книга1_Форма к защите 79" xfId="1039"/>
    <cellStyle name="_Ам ФСК_Книга1_Форма к защите 8" xfId="1040"/>
    <cellStyle name="_Ам ФСК_Книга1_Форма к защите 80" xfId="1041"/>
    <cellStyle name="_Ам ФСК_Книга1_Форма к защите 81" xfId="1042"/>
    <cellStyle name="_Ам ФСК_Книга1_Форма к защите 82" xfId="1043"/>
    <cellStyle name="_Ам ФСК_Книга1_Форма к защите 83" xfId="1044"/>
    <cellStyle name="_Ам ФСК_Книга1_Форма к защите 84" xfId="1045"/>
    <cellStyle name="_Ам ФСК_Книга1_Форма к защите 85" xfId="1046"/>
    <cellStyle name="_Ам ФСК_Книга1_Форма к защите 86" xfId="1047"/>
    <cellStyle name="_Ам ФСК_Книга1_Форма к защите 87" xfId="1048"/>
    <cellStyle name="_Ам ФСК_Книга1_Форма к защите 88" xfId="1049"/>
    <cellStyle name="_Ам ФСК_Книга1_Форма к защите 89" xfId="1050"/>
    <cellStyle name="_Ам ФСК_Книга1_Форма к защите 9" xfId="1051"/>
    <cellStyle name="_Ам ФСК_Книга1_Форма к защите 90" xfId="1052"/>
    <cellStyle name="_Ам ФСК_Книга1_Форма к защите ДЭБ" xfId="1053"/>
    <cellStyle name="_Ам ФСК_Книга1_Форма к защите ДЭБ 2" xfId="1054"/>
    <cellStyle name="_Ам ФСК_Книга1_Форма к защите_ДСП" xfId="1055"/>
    <cellStyle name="_Ам ФСК_Книга1_Форма к защите_ДСП 2" xfId="1056"/>
    <cellStyle name="_Ам ФСК_Книга1_Форма к защите_ДУпиоп" xfId="1057"/>
    <cellStyle name="_Ам ФСК_Книга1_Форма к защите_ДУпиоп 2" xfId="1058"/>
    <cellStyle name="_Ам ФСК_Книга1_Форма к защите_окончательная версия" xfId="1059"/>
    <cellStyle name="_Ам ФСК_Книга1_Форма к защите_окончательная версия 2" xfId="1060"/>
    <cellStyle name="_Ам ФСК_Корректировка №3 ФОТ 2010" xfId="1061"/>
    <cellStyle name="_Ам ФСК_Корректировка №3 ФОТ 2010_БДР формат СД (2)" xfId="1062"/>
    <cellStyle name="_Ам ФСК_Корректировка по ТОиР (проект)(поправл.)" xfId="1063"/>
    <cellStyle name="_Ам ФСК_Корректировка ФОТ по ТОиР " xfId="1064"/>
    <cellStyle name="_Ам ФСК_Корректировка ФОТ по ТОиР _БДР формат СД (2)" xfId="1065"/>
    <cellStyle name="_Ам ФСК_Московское" xfId="1066"/>
    <cellStyle name="_Ам ФСК_План по видам деят.(09.11.2009)" xfId="1067"/>
    <cellStyle name="_Ам ФСК_План по видам деят.(09.11.2009) 2" xfId="1068"/>
    <cellStyle name="_Ам ФСК_План по видам деят.(09.11.2009) 2 2" xfId="1069"/>
    <cellStyle name="_Ам ФСК_План по видам деят.(09.11.2009) 3" xfId="1070"/>
    <cellStyle name="_Ам ФСК_План по видам деят.(09.11.2009)_ДУС (3)" xfId="1071"/>
    <cellStyle name="_Ам ФСК_План по видам деят.(09.11.2009)_ДУС (3) 2" xfId="1072"/>
    <cellStyle name="_Ам ФСК_План по видам деят.(09.11.2009)_Источники_лимиты_Бизнес-план" xfId="1073"/>
    <cellStyle name="_Ам ФСК_План по видам деят.(09.11.2009)_Источники_лимиты_Бизнес-план 2" xfId="1074"/>
    <cellStyle name="_Ам ФСК_План по видам деят.(09.11.2009)_Источники_лимиты_Бизнес-план 2 2" xfId="1075"/>
    <cellStyle name="_Ам ФСК_План по видам деят.(09.11.2009)_Источники_лимиты_Бизнес-план 3" xfId="1076"/>
    <cellStyle name="_Ам ФСК_План по видам деят.(09.11.2009)_Копия форма к защите" xfId="1077"/>
    <cellStyle name="_Ам ФСК_План по видам деят.(09.11.2009)_Копия форма к защите 2" xfId="1078"/>
    <cellStyle name="_Ам ФСК_План по видам деят.(09.11.2009)_Свод бюджет на 2012" xfId="1079"/>
    <cellStyle name="_Ам ФСК_План по видам деят.(09.11.2009)_Свод бюджет на 2012 2" xfId="1080"/>
    <cellStyle name="_Ам ФСК_План по видам деят.(09.11.2009)_Форма к защите" xfId="1081"/>
    <cellStyle name="_Ам ФСК_План по видам деят.(09.11.2009)_форма к защите - ДКУ" xfId="1082"/>
    <cellStyle name="_Ам ФСК_План по видам деят.(09.11.2009)_форма к защите - ДКУ 2" xfId="1083"/>
    <cellStyle name="_Ам ФСК_План по видам деят.(09.11.2009)_Форма к защите 10" xfId="1084"/>
    <cellStyle name="_Ам ФСК_План по видам деят.(09.11.2009)_Форма к защите 11" xfId="1085"/>
    <cellStyle name="_Ам ФСК_План по видам деят.(09.11.2009)_Форма к защите 12" xfId="1086"/>
    <cellStyle name="_Ам ФСК_План по видам деят.(09.11.2009)_Форма к защите 13" xfId="1087"/>
    <cellStyle name="_Ам ФСК_План по видам деят.(09.11.2009)_Форма к защите 14" xfId="1088"/>
    <cellStyle name="_Ам ФСК_План по видам деят.(09.11.2009)_Форма к защите 15" xfId="1089"/>
    <cellStyle name="_Ам ФСК_План по видам деят.(09.11.2009)_Форма к защите 16" xfId="1090"/>
    <cellStyle name="_Ам ФСК_План по видам деят.(09.11.2009)_Форма к защите 17" xfId="1091"/>
    <cellStyle name="_Ам ФСК_План по видам деят.(09.11.2009)_Форма к защите 18" xfId="1092"/>
    <cellStyle name="_Ам ФСК_План по видам деят.(09.11.2009)_Форма к защите 19" xfId="1093"/>
    <cellStyle name="_Ам ФСК_План по видам деят.(09.11.2009)_Форма к защите 2" xfId="1094"/>
    <cellStyle name="_Ам ФСК_План по видам деят.(09.11.2009)_Форма к защите 20" xfId="1095"/>
    <cellStyle name="_Ам ФСК_План по видам деят.(09.11.2009)_Форма к защите 21" xfId="1096"/>
    <cellStyle name="_Ам ФСК_План по видам деят.(09.11.2009)_Форма к защите 22" xfId="1097"/>
    <cellStyle name="_Ам ФСК_План по видам деят.(09.11.2009)_Форма к защите 23" xfId="1098"/>
    <cellStyle name="_Ам ФСК_План по видам деят.(09.11.2009)_Форма к защите 24" xfId="1099"/>
    <cellStyle name="_Ам ФСК_План по видам деят.(09.11.2009)_Форма к защите 25" xfId="1100"/>
    <cellStyle name="_Ам ФСК_План по видам деят.(09.11.2009)_Форма к защите 26" xfId="1101"/>
    <cellStyle name="_Ам ФСК_План по видам деят.(09.11.2009)_Форма к защите 27" xfId="1102"/>
    <cellStyle name="_Ам ФСК_План по видам деят.(09.11.2009)_Форма к защите 28" xfId="1103"/>
    <cellStyle name="_Ам ФСК_План по видам деят.(09.11.2009)_Форма к защите 29" xfId="1104"/>
    <cellStyle name="_Ам ФСК_План по видам деят.(09.11.2009)_Форма к защите 3" xfId="1105"/>
    <cellStyle name="_Ам ФСК_План по видам деят.(09.11.2009)_Форма к защите 30" xfId="1106"/>
    <cellStyle name="_Ам ФСК_План по видам деят.(09.11.2009)_Форма к защите 31" xfId="1107"/>
    <cellStyle name="_Ам ФСК_План по видам деят.(09.11.2009)_Форма к защите 32" xfId="1108"/>
    <cellStyle name="_Ам ФСК_План по видам деят.(09.11.2009)_Форма к защите 33" xfId="1109"/>
    <cellStyle name="_Ам ФСК_План по видам деят.(09.11.2009)_Форма к защите 34" xfId="1110"/>
    <cellStyle name="_Ам ФСК_План по видам деят.(09.11.2009)_Форма к защите 35" xfId="1111"/>
    <cellStyle name="_Ам ФСК_План по видам деят.(09.11.2009)_Форма к защите 36" xfId="1112"/>
    <cellStyle name="_Ам ФСК_План по видам деят.(09.11.2009)_Форма к защите 37" xfId="1113"/>
    <cellStyle name="_Ам ФСК_План по видам деят.(09.11.2009)_Форма к защите 38" xfId="1114"/>
    <cellStyle name="_Ам ФСК_План по видам деят.(09.11.2009)_Форма к защите 39" xfId="1115"/>
    <cellStyle name="_Ам ФСК_План по видам деят.(09.11.2009)_Форма к защите 4" xfId="1116"/>
    <cellStyle name="_Ам ФСК_План по видам деят.(09.11.2009)_Форма к защите 40" xfId="1117"/>
    <cellStyle name="_Ам ФСК_План по видам деят.(09.11.2009)_Форма к защите 41" xfId="1118"/>
    <cellStyle name="_Ам ФСК_План по видам деят.(09.11.2009)_Форма к защите 42" xfId="1119"/>
    <cellStyle name="_Ам ФСК_План по видам деят.(09.11.2009)_Форма к защите 43" xfId="1120"/>
    <cellStyle name="_Ам ФСК_План по видам деят.(09.11.2009)_Форма к защите 44" xfId="1121"/>
    <cellStyle name="_Ам ФСК_План по видам деят.(09.11.2009)_Форма к защите 45" xfId="1122"/>
    <cellStyle name="_Ам ФСК_План по видам деят.(09.11.2009)_Форма к защите 46" xfId="1123"/>
    <cellStyle name="_Ам ФСК_План по видам деят.(09.11.2009)_Форма к защите 47" xfId="1124"/>
    <cellStyle name="_Ам ФСК_План по видам деят.(09.11.2009)_Форма к защите 48" xfId="1125"/>
    <cellStyle name="_Ам ФСК_План по видам деят.(09.11.2009)_Форма к защите 49" xfId="1126"/>
    <cellStyle name="_Ам ФСК_План по видам деят.(09.11.2009)_Форма к защите 5" xfId="1127"/>
    <cellStyle name="_Ам ФСК_План по видам деят.(09.11.2009)_Форма к защите 50" xfId="1128"/>
    <cellStyle name="_Ам ФСК_План по видам деят.(09.11.2009)_Форма к защите 51" xfId="1129"/>
    <cellStyle name="_Ам ФСК_План по видам деят.(09.11.2009)_Форма к защите 52" xfId="1130"/>
    <cellStyle name="_Ам ФСК_План по видам деят.(09.11.2009)_Форма к защите 53" xfId="1131"/>
    <cellStyle name="_Ам ФСК_План по видам деят.(09.11.2009)_Форма к защите 54" xfId="1132"/>
    <cellStyle name="_Ам ФСК_План по видам деят.(09.11.2009)_Форма к защите 55" xfId="1133"/>
    <cellStyle name="_Ам ФСК_План по видам деят.(09.11.2009)_Форма к защите 56" xfId="1134"/>
    <cellStyle name="_Ам ФСК_План по видам деят.(09.11.2009)_Форма к защите 57" xfId="1135"/>
    <cellStyle name="_Ам ФСК_План по видам деят.(09.11.2009)_Форма к защите 58" xfId="1136"/>
    <cellStyle name="_Ам ФСК_План по видам деят.(09.11.2009)_Форма к защите 59" xfId="1137"/>
    <cellStyle name="_Ам ФСК_План по видам деят.(09.11.2009)_Форма к защите 6" xfId="1138"/>
    <cellStyle name="_Ам ФСК_План по видам деят.(09.11.2009)_Форма к защите 60" xfId="1139"/>
    <cellStyle name="_Ам ФСК_План по видам деят.(09.11.2009)_Форма к защите 61" xfId="1140"/>
    <cellStyle name="_Ам ФСК_План по видам деят.(09.11.2009)_Форма к защите 62" xfId="1141"/>
    <cellStyle name="_Ам ФСК_План по видам деят.(09.11.2009)_Форма к защите 63" xfId="1142"/>
    <cellStyle name="_Ам ФСК_План по видам деят.(09.11.2009)_Форма к защите 64" xfId="1143"/>
    <cellStyle name="_Ам ФСК_План по видам деят.(09.11.2009)_Форма к защите 65" xfId="1144"/>
    <cellStyle name="_Ам ФСК_План по видам деят.(09.11.2009)_Форма к защите 66" xfId="1145"/>
    <cellStyle name="_Ам ФСК_План по видам деят.(09.11.2009)_Форма к защите 67" xfId="1146"/>
    <cellStyle name="_Ам ФСК_План по видам деят.(09.11.2009)_Форма к защите 68" xfId="1147"/>
    <cellStyle name="_Ам ФСК_План по видам деят.(09.11.2009)_Форма к защите 69" xfId="1148"/>
    <cellStyle name="_Ам ФСК_План по видам деят.(09.11.2009)_Форма к защите 7" xfId="1149"/>
    <cellStyle name="_Ам ФСК_План по видам деят.(09.11.2009)_Форма к защите 70" xfId="1150"/>
    <cellStyle name="_Ам ФСК_План по видам деят.(09.11.2009)_Форма к защите 71" xfId="1151"/>
    <cellStyle name="_Ам ФСК_План по видам деят.(09.11.2009)_Форма к защите 72" xfId="1152"/>
    <cellStyle name="_Ам ФСК_План по видам деят.(09.11.2009)_Форма к защите 73" xfId="1153"/>
    <cellStyle name="_Ам ФСК_План по видам деят.(09.11.2009)_Форма к защите 74" xfId="1154"/>
    <cellStyle name="_Ам ФСК_План по видам деят.(09.11.2009)_Форма к защите 75" xfId="1155"/>
    <cellStyle name="_Ам ФСК_План по видам деят.(09.11.2009)_Форма к защите 76" xfId="1156"/>
    <cellStyle name="_Ам ФСК_План по видам деят.(09.11.2009)_Форма к защите 77" xfId="1157"/>
    <cellStyle name="_Ам ФСК_План по видам деят.(09.11.2009)_Форма к защите 78" xfId="1158"/>
    <cellStyle name="_Ам ФСК_План по видам деят.(09.11.2009)_Форма к защите 79" xfId="1159"/>
    <cellStyle name="_Ам ФСК_План по видам деят.(09.11.2009)_Форма к защите 8" xfId="1160"/>
    <cellStyle name="_Ам ФСК_План по видам деят.(09.11.2009)_Форма к защите 80" xfId="1161"/>
    <cellStyle name="_Ам ФСК_План по видам деят.(09.11.2009)_Форма к защите 81" xfId="1162"/>
    <cellStyle name="_Ам ФСК_План по видам деят.(09.11.2009)_Форма к защите 82" xfId="1163"/>
    <cellStyle name="_Ам ФСК_План по видам деят.(09.11.2009)_Форма к защите 83" xfId="1164"/>
    <cellStyle name="_Ам ФСК_План по видам деят.(09.11.2009)_Форма к защите 84" xfId="1165"/>
    <cellStyle name="_Ам ФСК_План по видам деят.(09.11.2009)_Форма к защите 85" xfId="1166"/>
    <cellStyle name="_Ам ФСК_План по видам деят.(09.11.2009)_Форма к защите 86" xfId="1167"/>
    <cellStyle name="_Ам ФСК_План по видам деят.(09.11.2009)_Форма к защите 87" xfId="1168"/>
    <cellStyle name="_Ам ФСК_План по видам деят.(09.11.2009)_Форма к защите 88" xfId="1169"/>
    <cellStyle name="_Ам ФСК_План по видам деят.(09.11.2009)_Форма к защите 89" xfId="1170"/>
    <cellStyle name="_Ам ФСК_План по видам деят.(09.11.2009)_Форма к защите 9" xfId="1171"/>
    <cellStyle name="_Ам ФСК_План по видам деят.(09.11.2009)_Форма к защите 90" xfId="1172"/>
    <cellStyle name="_Ам ФСК_План по видам деят.(09.11.2009)_Форма к защите ДЭБ" xfId="1173"/>
    <cellStyle name="_Ам ФСК_План по видам деят.(09.11.2009)_Форма к защите ДЭБ 2" xfId="1174"/>
    <cellStyle name="_Ам ФСК_План по видам деят.(09.11.2009)_Форма к защите_ДСП" xfId="1175"/>
    <cellStyle name="_Ам ФСК_План по видам деят.(09.11.2009)_Форма к защите_ДСП 2" xfId="1176"/>
    <cellStyle name="_Ам ФСК_План по видам деят.(09.11.2009)_Форма к защите_ДУпиоп" xfId="1177"/>
    <cellStyle name="_Ам ФСК_План по видам деят.(09.11.2009)_Форма к защите_ДУпиоп 2" xfId="1178"/>
    <cellStyle name="_Ам ФСК_План по видам деят.(09.11.2009)_Форма к защите_окончательная версия" xfId="1179"/>
    <cellStyle name="_Ам ФСК_План по видам деят.(09.11.2009)_Форма к защите_окончательная версия 2" xfId="1180"/>
    <cellStyle name="_Ам ФСК_По видам деятельности(09.11.2009)" xfId="1181"/>
    <cellStyle name="_Ам ФСК_По видам деятельности(09.11.2009) 2" xfId="1182"/>
    <cellStyle name="_Ам ФСК_По видам деятельности(09.11.2009) 2 2" xfId="1183"/>
    <cellStyle name="_Ам ФСК_По видам деятельности(09.11.2009) 3" xfId="1184"/>
    <cellStyle name="_Ам ФСК_По видам деятельности(09.11.2009)_ДУС (3)" xfId="1185"/>
    <cellStyle name="_Ам ФСК_По видам деятельности(09.11.2009)_ДУС (3) 2" xfId="1186"/>
    <cellStyle name="_Ам ФСК_По видам деятельности(09.11.2009)_Источники_лимиты_Бизнес-план" xfId="1187"/>
    <cellStyle name="_Ам ФСК_По видам деятельности(09.11.2009)_Источники_лимиты_Бизнес-план 2" xfId="1188"/>
    <cellStyle name="_Ам ФСК_По видам деятельности(09.11.2009)_Источники_лимиты_Бизнес-план 2 2" xfId="1189"/>
    <cellStyle name="_Ам ФСК_По видам деятельности(09.11.2009)_Источники_лимиты_Бизнес-план 3" xfId="1190"/>
    <cellStyle name="_Ам ФСК_По видам деятельности(09.11.2009)_Копия форма к защите" xfId="1191"/>
    <cellStyle name="_Ам ФСК_По видам деятельности(09.11.2009)_Копия форма к защите 2" xfId="1192"/>
    <cellStyle name="_Ам ФСК_По видам деятельности(09.11.2009)_Свод бюджет на 2012" xfId="1193"/>
    <cellStyle name="_Ам ФСК_По видам деятельности(09.11.2009)_Свод бюджет на 2012 2" xfId="1194"/>
    <cellStyle name="_Ам ФСК_По видам деятельности(09.11.2009)_Форма к защите" xfId="1195"/>
    <cellStyle name="_Ам ФСК_По видам деятельности(09.11.2009)_форма к защите - ДКУ" xfId="1196"/>
    <cellStyle name="_Ам ФСК_По видам деятельности(09.11.2009)_форма к защите - ДКУ 2" xfId="1197"/>
    <cellStyle name="_Ам ФСК_По видам деятельности(09.11.2009)_Форма к защите 10" xfId="1198"/>
    <cellStyle name="_Ам ФСК_По видам деятельности(09.11.2009)_Форма к защите 11" xfId="1199"/>
    <cellStyle name="_Ам ФСК_По видам деятельности(09.11.2009)_Форма к защите 12" xfId="1200"/>
    <cellStyle name="_Ам ФСК_По видам деятельности(09.11.2009)_Форма к защите 13" xfId="1201"/>
    <cellStyle name="_Ам ФСК_По видам деятельности(09.11.2009)_Форма к защите 14" xfId="1202"/>
    <cellStyle name="_Ам ФСК_По видам деятельности(09.11.2009)_Форма к защите 15" xfId="1203"/>
    <cellStyle name="_Ам ФСК_По видам деятельности(09.11.2009)_Форма к защите 16" xfId="1204"/>
    <cellStyle name="_Ам ФСК_По видам деятельности(09.11.2009)_Форма к защите 17" xfId="1205"/>
    <cellStyle name="_Ам ФСК_По видам деятельности(09.11.2009)_Форма к защите 18" xfId="1206"/>
    <cellStyle name="_Ам ФСК_По видам деятельности(09.11.2009)_Форма к защите 19" xfId="1207"/>
    <cellStyle name="_Ам ФСК_По видам деятельности(09.11.2009)_Форма к защите 2" xfId="1208"/>
    <cellStyle name="_Ам ФСК_По видам деятельности(09.11.2009)_Форма к защите 20" xfId="1209"/>
    <cellStyle name="_Ам ФСК_По видам деятельности(09.11.2009)_Форма к защите 21" xfId="1210"/>
    <cellStyle name="_Ам ФСК_По видам деятельности(09.11.2009)_Форма к защите 22" xfId="1211"/>
    <cellStyle name="_Ам ФСК_По видам деятельности(09.11.2009)_Форма к защите 23" xfId="1212"/>
    <cellStyle name="_Ам ФСК_По видам деятельности(09.11.2009)_Форма к защите 24" xfId="1213"/>
    <cellStyle name="_Ам ФСК_По видам деятельности(09.11.2009)_Форма к защите 25" xfId="1214"/>
    <cellStyle name="_Ам ФСК_По видам деятельности(09.11.2009)_Форма к защите 26" xfId="1215"/>
    <cellStyle name="_Ам ФСК_По видам деятельности(09.11.2009)_Форма к защите 27" xfId="1216"/>
    <cellStyle name="_Ам ФСК_По видам деятельности(09.11.2009)_Форма к защите 28" xfId="1217"/>
    <cellStyle name="_Ам ФСК_По видам деятельности(09.11.2009)_Форма к защите 29" xfId="1218"/>
    <cellStyle name="_Ам ФСК_По видам деятельности(09.11.2009)_Форма к защите 3" xfId="1219"/>
    <cellStyle name="_Ам ФСК_По видам деятельности(09.11.2009)_Форма к защите 30" xfId="1220"/>
    <cellStyle name="_Ам ФСК_По видам деятельности(09.11.2009)_Форма к защите 31" xfId="1221"/>
    <cellStyle name="_Ам ФСК_По видам деятельности(09.11.2009)_Форма к защите 32" xfId="1222"/>
    <cellStyle name="_Ам ФСК_По видам деятельности(09.11.2009)_Форма к защите 33" xfId="1223"/>
    <cellStyle name="_Ам ФСК_По видам деятельности(09.11.2009)_Форма к защите 34" xfId="1224"/>
    <cellStyle name="_Ам ФСК_По видам деятельности(09.11.2009)_Форма к защите 35" xfId="1225"/>
    <cellStyle name="_Ам ФСК_По видам деятельности(09.11.2009)_Форма к защите 36" xfId="1226"/>
    <cellStyle name="_Ам ФСК_По видам деятельности(09.11.2009)_Форма к защите 37" xfId="1227"/>
    <cellStyle name="_Ам ФСК_По видам деятельности(09.11.2009)_Форма к защите 38" xfId="1228"/>
    <cellStyle name="_Ам ФСК_По видам деятельности(09.11.2009)_Форма к защите 39" xfId="1229"/>
    <cellStyle name="_Ам ФСК_По видам деятельности(09.11.2009)_Форма к защите 4" xfId="1230"/>
    <cellStyle name="_Ам ФСК_По видам деятельности(09.11.2009)_Форма к защите 40" xfId="1231"/>
    <cellStyle name="_Ам ФСК_По видам деятельности(09.11.2009)_Форма к защите 41" xfId="1232"/>
    <cellStyle name="_Ам ФСК_По видам деятельности(09.11.2009)_Форма к защите 42" xfId="1233"/>
    <cellStyle name="_Ам ФСК_По видам деятельности(09.11.2009)_Форма к защите 43" xfId="1234"/>
    <cellStyle name="_Ам ФСК_По видам деятельности(09.11.2009)_Форма к защите 44" xfId="1235"/>
    <cellStyle name="_Ам ФСК_По видам деятельности(09.11.2009)_Форма к защите 45" xfId="1236"/>
    <cellStyle name="_Ам ФСК_По видам деятельности(09.11.2009)_Форма к защите 46" xfId="1237"/>
    <cellStyle name="_Ам ФСК_По видам деятельности(09.11.2009)_Форма к защите 47" xfId="1238"/>
    <cellStyle name="_Ам ФСК_По видам деятельности(09.11.2009)_Форма к защите 48" xfId="1239"/>
    <cellStyle name="_Ам ФСК_По видам деятельности(09.11.2009)_Форма к защите 49" xfId="1240"/>
    <cellStyle name="_Ам ФСК_По видам деятельности(09.11.2009)_Форма к защите 5" xfId="1241"/>
    <cellStyle name="_Ам ФСК_По видам деятельности(09.11.2009)_Форма к защите 50" xfId="1242"/>
    <cellStyle name="_Ам ФСК_По видам деятельности(09.11.2009)_Форма к защите 51" xfId="1243"/>
    <cellStyle name="_Ам ФСК_По видам деятельности(09.11.2009)_Форма к защите 52" xfId="1244"/>
    <cellStyle name="_Ам ФСК_По видам деятельности(09.11.2009)_Форма к защите 53" xfId="1245"/>
    <cellStyle name="_Ам ФСК_По видам деятельности(09.11.2009)_Форма к защите 54" xfId="1246"/>
    <cellStyle name="_Ам ФСК_По видам деятельности(09.11.2009)_Форма к защите 55" xfId="1247"/>
    <cellStyle name="_Ам ФСК_По видам деятельности(09.11.2009)_Форма к защите 56" xfId="1248"/>
    <cellStyle name="_Ам ФСК_По видам деятельности(09.11.2009)_Форма к защите 57" xfId="1249"/>
    <cellStyle name="_Ам ФСК_По видам деятельности(09.11.2009)_Форма к защите 58" xfId="1250"/>
    <cellStyle name="_Ам ФСК_По видам деятельности(09.11.2009)_Форма к защите 59" xfId="1251"/>
    <cellStyle name="_Ам ФСК_По видам деятельности(09.11.2009)_Форма к защите 6" xfId="1252"/>
    <cellStyle name="_Ам ФСК_По видам деятельности(09.11.2009)_Форма к защите 60" xfId="1253"/>
    <cellStyle name="_Ам ФСК_По видам деятельности(09.11.2009)_Форма к защите 61" xfId="1254"/>
    <cellStyle name="_Ам ФСК_По видам деятельности(09.11.2009)_Форма к защите 62" xfId="1255"/>
    <cellStyle name="_Ам ФСК_По видам деятельности(09.11.2009)_Форма к защите 63" xfId="1256"/>
    <cellStyle name="_Ам ФСК_По видам деятельности(09.11.2009)_Форма к защите 64" xfId="1257"/>
    <cellStyle name="_Ам ФСК_По видам деятельности(09.11.2009)_Форма к защите 65" xfId="1258"/>
    <cellStyle name="_Ам ФСК_По видам деятельности(09.11.2009)_Форма к защите 66" xfId="1259"/>
    <cellStyle name="_Ам ФСК_По видам деятельности(09.11.2009)_Форма к защите 67" xfId="1260"/>
    <cellStyle name="_Ам ФСК_По видам деятельности(09.11.2009)_Форма к защите 68" xfId="1261"/>
    <cellStyle name="_Ам ФСК_По видам деятельности(09.11.2009)_Форма к защите 69" xfId="1262"/>
    <cellStyle name="_Ам ФСК_По видам деятельности(09.11.2009)_Форма к защите 7" xfId="1263"/>
    <cellStyle name="_Ам ФСК_По видам деятельности(09.11.2009)_Форма к защите 70" xfId="1264"/>
    <cellStyle name="_Ам ФСК_По видам деятельности(09.11.2009)_Форма к защите 71" xfId="1265"/>
    <cellStyle name="_Ам ФСК_По видам деятельности(09.11.2009)_Форма к защите 72" xfId="1266"/>
    <cellStyle name="_Ам ФСК_По видам деятельности(09.11.2009)_Форма к защите 73" xfId="1267"/>
    <cellStyle name="_Ам ФСК_По видам деятельности(09.11.2009)_Форма к защите 74" xfId="1268"/>
    <cellStyle name="_Ам ФСК_По видам деятельности(09.11.2009)_Форма к защите 75" xfId="1269"/>
    <cellStyle name="_Ам ФСК_По видам деятельности(09.11.2009)_Форма к защите 76" xfId="1270"/>
    <cellStyle name="_Ам ФСК_По видам деятельности(09.11.2009)_Форма к защите 77" xfId="1271"/>
    <cellStyle name="_Ам ФСК_По видам деятельности(09.11.2009)_Форма к защите 78" xfId="1272"/>
    <cellStyle name="_Ам ФСК_По видам деятельности(09.11.2009)_Форма к защите 79" xfId="1273"/>
    <cellStyle name="_Ам ФСК_По видам деятельности(09.11.2009)_Форма к защите 8" xfId="1274"/>
    <cellStyle name="_Ам ФСК_По видам деятельности(09.11.2009)_Форма к защите 80" xfId="1275"/>
    <cellStyle name="_Ам ФСК_По видам деятельности(09.11.2009)_Форма к защите 81" xfId="1276"/>
    <cellStyle name="_Ам ФСК_По видам деятельности(09.11.2009)_Форма к защите 82" xfId="1277"/>
    <cellStyle name="_Ам ФСК_По видам деятельности(09.11.2009)_Форма к защите 83" xfId="1278"/>
    <cellStyle name="_Ам ФСК_По видам деятельности(09.11.2009)_Форма к защите 84" xfId="1279"/>
    <cellStyle name="_Ам ФСК_По видам деятельности(09.11.2009)_Форма к защите 85" xfId="1280"/>
    <cellStyle name="_Ам ФСК_По видам деятельности(09.11.2009)_Форма к защите 86" xfId="1281"/>
    <cellStyle name="_Ам ФСК_По видам деятельности(09.11.2009)_Форма к защите 87" xfId="1282"/>
    <cellStyle name="_Ам ФСК_По видам деятельности(09.11.2009)_Форма к защите 88" xfId="1283"/>
    <cellStyle name="_Ам ФСК_По видам деятельности(09.11.2009)_Форма к защите 89" xfId="1284"/>
    <cellStyle name="_Ам ФСК_По видам деятельности(09.11.2009)_Форма к защите 9" xfId="1285"/>
    <cellStyle name="_Ам ФСК_По видам деятельности(09.11.2009)_Форма к защите 90" xfId="1286"/>
    <cellStyle name="_Ам ФСК_По видам деятельности(09.11.2009)_Форма к защите ДЭБ" xfId="1287"/>
    <cellStyle name="_Ам ФСК_По видам деятельности(09.11.2009)_Форма к защите ДЭБ 2" xfId="1288"/>
    <cellStyle name="_Ам ФСК_По видам деятельности(09.11.2009)_Форма к защите_ДСП" xfId="1289"/>
    <cellStyle name="_Ам ФСК_По видам деятельности(09.11.2009)_Форма к защите_ДСП 2" xfId="1290"/>
    <cellStyle name="_Ам ФСК_По видам деятельности(09.11.2009)_Форма к защите_ДУпиоп" xfId="1291"/>
    <cellStyle name="_Ам ФСК_По видам деятельности(09.11.2009)_Форма к защите_ДУпиоп 2" xfId="1292"/>
    <cellStyle name="_Ам ФСК_По видам деятельности(09.11.2009)_Форма к защите_окончательная версия" xfId="1293"/>
    <cellStyle name="_Ам ФСК_По видам деятельности(09.11.2009)_Форма к защите_окончательная версия 2" xfId="1294"/>
    <cellStyle name="_Ам ФСК_Состав ФОТ и ВСХ ( - 3 кв-л 9мес.)xls" xfId="1295"/>
    <cellStyle name="_Ам ФСК_Состав ФОТ и ВСХ ( - 3 кв-л 9мес.)xls_БДР формат СД (2)" xfId="1296"/>
    <cellStyle name="_Ам ФСК_ТОИР СВОД 2010_форма1(испр.управление30.10.2009.)" xfId="1297"/>
    <cellStyle name="_Ам ФСК_ТОИР СВОД 2010_форма1(испр.управление30.10.2009.) 2" xfId="1298"/>
    <cellStyle name="_Ам ФСК_ТОИР СВОД 2010_форма1(испр.управление30.10.2009.) 2 2" xfId="1299"/>
    <cellStyle name="_Ам ФСК_ТОИР СВОД 2010_форма1(испр.управление30.10.2009.) 3" xfId="1300"/>
    <cellStyle name="_Ам ФСК_ТОИР СВОД 2010_форма1(испр.управление30.10.2009.)_ДУС (3)" xfId="1301"/>
    <cellStyle name="_Ам ФСК_ТОИР СВОД 2010_форма1(испр.управление30.10.2009.)_ДУС (3) 2" xfId="1302"/>
    <cellStyle name="_Ам ФСК_ТОИР СВОД 2010_форма1(испр.управление30.10.2009.)_Источники_лимиты_Бизнес-план" xfId="1303"/>
    <cellStyle name="_Ам ФСК_ТОИР СВОД 2010_форма1(испр.управление30.10.2009.)_Источники_лимиты_Бизнес-план 2" xfId="1304"/>
    <cellStyle name="_Ам ФСК_ТОИР СВОД 2010_форма1(испр.управление30.10.2009.)_Источники_лимиты_Бизнес-план 2 2" xfId="1305"/>
    <cellStyle name="_Ам ФСК_ТОИР СВОД 2010_форма1(испр.управление30.10.2009.)_Источники_лимиты_Бизнес-план 3" xfId="1306"/>
    <cellStyle name="_Ам ФСК_ТОИР СВОД 2010_форма1(испр.управление30.10.2009.)_Копия форма к защите" xfId="1307"/>
    <cellStyle name="_Ам ФСК_ТОИР СВОД 2010_форма1(испр.управление30.10.2009.)_Копия форма к защите 2" xfId="1308"/>
    <cellStyle name="_Ам ФСК_ТОИР СВОД 2010_форма1(испр.управление30.10.2009.)_Свод бюджет на 2012" xfId="1309"/>
    <cellStyle name="_Ам ФСК_ТОИР СВОД 2010_форма1(испр.управление30.10.2009.)_Свод бюджет на 2012 2" xfId="1310"/>
    <cellStyle name="_Ам ФСК_ТОИР СВОД 2010_форма1(испр.управление30.10.2009.)_Форма к защите" xfId="1311"/>
    <cellStyle name="_Ам ФСК_ТОИР СВОД 2010_форма1(испр.управление30.10.2009.)_форма к защите - ДКУ" xfId="1312"/>
    <cellStyle name="_Ам ФСК_ТОИР СВОД 2010_форма1(испр.управление30.10.2009.)_форма к защите - ДКУ 2" xfId="1313"/>
    <cellStyle name="_Ам ФСК_ТОИР СВОД 2010_форма1(испр.управление30.10.2009.)_Форма к защите 10" xfId="1314"/>
    <cellStyle name="_Ам ФСК_ТОИР СВОД 2010_форма1(испр.управление30.10.2009.)_Форма к защите 11" xfId="1315"/>
    <cellStyle name="_Ам ФСК_ТОИР СВОД 2010_форма1(испр.управление30.10.2009.)_Форма к защите 12" xfId="1316"/>
    <cellStyle name="_Ам ФСК_ТОИР СВОД 2010_форма1(испр.управление30.10.2009.)_Форма к защите 13" xfId="1317"/>
    <cellStyle name="_Ам ФСК_ТОИР СВОД 2010_форма1(испр.управление30.10.2009.)_Форма к защите 14" xfId="1318"/>
    <cellStyle name="_Ам ФСК_ТОИР СВОД 2010_форма1(испр.управление30.10.2009.)_Форма к защите 15" xfId="1319"/>
    <cellStyle name="_Ам ФСК_ТОИР СВОД 2010_форма1(испр.управление30.10.2009.)_Форма к защите 16" xfId="1320"/>
    <cellStyle name="_Ам ФСК_ТОИР СВОД 2010_форма1(испр.управление30.10.2009.)_Форма к защите 17" xfId="1321"/>
    <cellStyle name="_Ам ФСК_ТОИР СВОД 2010_форма1(испр.управление30.10.2009.)_Форма к защите 18" xfId="1322"/>
    <cellStyle name="_Ам ФСК_ТОИР СВОД 2010_форма1(испр.управление30.10.2009.)_Форма к защите 19" xfId="1323"/>
    <cellStyle name="_Ам ФСК_ТОИР СВОД 2010_форма1(испр.управление30.10.2009.)_Форма к защите 2" xfId="1324"/>
    <cellStyle name="_Ам ФСК_ТОИР СВОД 2010_форма1(испр.управление30.10.2009.)_Форма к защите 20" xfId="1325"/>
    <cellStyle name="_Ам ФСК_ТОИР СВОД 2010_форма1(испр.управление30.10.2009.)_Форма к защите 21" xfId="1326"/>
    <cellStyle name="_Ам ФСК_ТОИР СВОД 2010_форма1(испр.управление30.10.2009.)_Форма к защите 22" xfId="1327"/>
    <cellStyle name="_Ам ФСК_ТОИР СВОД 2010_форма1(испр.управление30.10.2009.)_Форма к защите 23" xfId="1328"/>
    <cellStyle name="_Ам ФСК_ТОИР СВОД 2010_форма1(испр.управление30.10.2009.)_Форма к защите 24" xfId="1329"/>
    <cellStyle name="_Ам ФСК_ТОИР СВОД 2010_форма1(испр.управление30.10.2009.)_Форма к защите 25" xfId="1330"/>
    <cellStyle name="_Ам ФСК_ТОИР СВОД 2010_форма1(испр.управление30.10.2009.)_Форма к защите 26" xfId="1331"/>
    <cellStyle name="_Ам ФСК_ТОИР СВОД 2010_форма1(испр.управление30.10.2009.)_Форма к защите 27" xfId="1332"/>
    <cellStyle name="_Ам ФСК_ТОИР СВОД 2010_форма1(испр.управление30.10.2009.)_Форма к защите 28" xfId="1333"/>
    <cellStyle name="_Ам ФСК_ТОИР СВОД 2010_форма1(испр.управление30.10.2009.)_Форма к защите 29" xfId="1334"/>
    <cellStyle name="_Ам ФСК_ТОИР СВОД 2010_форма1(испр.управление30.10.2009.)_Форма к защите 3" xfId="1335"/>
    <cellStyle name="_Ам ФСК_ТОИР СВОД 2010_форма1(испр.управление30.10.2009.)_Форма к защите 30" xfId="1336"/>
    <cellStyle name="_Ам ФСК_ТОИР СВОД 2010_форма1(испр.управление30.10.2009.)_Форма к защите 31" xfId="1337"/>
    <cellStyle name="_Ам ФСК_ТОИР СВОД 2010_форма1(испр.управление30.10.2009.)_Форма к защите 32" xfId="1338"/>
    <cellStyle name="_Ам ФСК_ТОИР СВОД 2010_форма1(испр.управление30.10.2009.)_Форма к защите 33" xfId="1339"/>
    <cellStyle name="_Ам ФСК_ТОИР СВОД 2010_форма1(испр.управление30.10.2009.)_Форма к защите 34" xfId="1340"/>
    <cellStyle name="_Ам ФСК_ТОИР СВОД 2010_форма1(испр.управление30.10.2009.)_Форма к защите 35" xfId="1341"/>
    <cellStyle name="_Ам ФСК_ТОИР СВОД 2010_форма1(испр.управление30.10.2009.)_Форма к защите 36" xfId="1342"/>
    <cellStyle name="_Ам ФСК_ТОИР СВОД 2010_форма1(испр.управление30.10.2009.)_Форма к защите 37" xfId="1343"/>
    <cellStyle name="_Ам ФСК_ТОИР СВОД 2010_форма1(испр.управление30.10.2009.)_Форма к защите 38" xfId="1344"/>
    <cellStyle name="_Ам ФСК_ТОИР СВОД 2010_форма1(испр.управление30.10.2009.)_Форма к защите 39" xfId="1345"/>
    <cellStyle name="_Ам ФСК_ТОИР СВОД 2010_форма1(испр.управление30.10.2009.)_Форма к защите 4" xfId="1346"/>
    <cellStyle name="_Ам ФСК_ТОИР СВОД 2010_форма1(испр.управление30.10.2009.)_Форма к защите 40" xfId="1347"/>
    <cellStyle name="_Ам ФСК_ТОИР СВОД 2010_форма1(испр.управление30.10.2009.)_Форма к защите 41" xfId="1348"/>
    <cellStyle name="_Ам ФСК_ТОИР СВОД 2010_форма1(испр.управление30.10.2009.)_Форма к защите 42" xfId="1349"/>
    <cellStyle name="_Ам ФСК_ТОИР СВОД 2010_форма1(испр.управление30.10.2009.)_Форма к защите 43" xfId="1350"/>
    <cellStyle name="_Ам ФСК_ТОИР СВОД 2010_форма1(испр.управление30.10.2009.)_Форма к защите 44" xfId="1351"/>
    <cellStyle name="_Ам ФСК_ТОИР СВОД 2010_форма1(испр.управление30.10.2009.)_Форма к защите 45" xfId="1352"/>
    <cellStyle name="_Ам ФСК_ТОИР СВОД 2010_форма1(испр.управление30.10.2009.)_Форма к защите 46" xfId="1353"/>
    <cellStyle name="_Ам ФСК_ТОИР СВОД 2010_форма1(испр.управление30.10.2009.)_Форма к защите 47" xfId="1354"/>
    <cellStyle name="_Ам ФСК_ТОИР СВОД 2010_форма1(испр.управление30.10.2009.)_Форма к защите 48" xfId="1355"/>
    <cellStyle name="_Ам ФСК_ТОИР СВОД 2010_форма1(испр.управление30.10.2009.)_Форма к защите 49" xfId="1356"/>
    <cellStyle name="_Ам ФСК_ТОИР СВОД 2010_форма1(испр.управление30.10.2009.)_Форма к защите 5" xfId="1357"/>
    <cellStyle name="_Ам ФСК_ТОИР СВОД 2010_форма1(испр.управление30.10.2009.)_Форма к защите 50" xfId="1358"/>
    <cellStyle name="_Ам ФСК_ТОИР СВОД 2010_форма1(испр.управление30.10.2009.)_Форма к защите 51" xfId="1359"/>
    <cellStyle name="_Ам ФСК_ТОИР СВОД 2010_форма1(испр.управление30.10.2009.)_Форма к защите 52" xfId="1360"/>
    <cellStyle name="_Ам ФСК_ТОИР СВОД 2010_форма1(испр.управление30.10.2009.)_Форма к защите 53" xfId="1361"/>
    <cellStyle name="_Ам ФСК_ТОИР СВОД 2010_форма1(испр.управление30.10.2009.)_Форма к защите 54" xfId="1362"/>
    <cellStyle name="_Ам ФСК_ТОИР СВОД 2010_форма1(испр.управление30.10.2009.)_Форма к защите 55" xfId="1363"/>
    <cellStyle name="_Ам ФСК_ТОИР СВОД 2010_форма1(испр.управление30.10.2009.)_Форма к защите 56" xfId="1364"/>
    <cellStyle name="_Ам ФСК_ТОИР СВОД 2010_форма1(испр.управление30.10.2009.)_Форма к защите 57" xfId="1365"/>
    <cellStyle name="_Ам ФСК_ТОИР СВОД 2010_форма1(испр.управление30.10.2009.)_Форма к защите 58" xfId="1366"/>
    <cellStyle name="_Ам ФСК_ТОИР СВОД 2010_форма1(испр.управление30.10.2009.)_Форма к защите 59" xfId="1367"/>
    <cellStyle name="_Ам ФСК_ТОИР СВОД 2010_форма1(испр.управление30.10.2009.)_Форма к защите 6" xfId="1368"/>
    <cellStyle name="_Ам ФСК_ТОИР СВОД 2010_форма1(испр.управление30.10.2009.)_Форма к защите 60" xfId="1369"/>
    <cellStyle name="_Ам ФСК_ТОИР СВОД 2010_форма1(испр.управление30.10.2009.)_Форма к защите 61" xfId="1370"/>
    <cellStyle name="_Ам ФСК_ТОИР СВОД 2010_форма1(испр.управление30.10.2009.)_Форма к защите 62" xfId="1371"/>
    <cellStyle name="_Ам ФСК_ТОИР СВОД 2010_форма1(испр.управление30.10.2009.)_Форма к защите 63" xfId="1372"/>
    <cellStyle name="_Ам ФСК_ТОИР СВОД 2010_форма1(испр.управление30.10.2009.)_Форма к защите 64" xfId="1373"/>
    <cellStyle name="_Ам ФСК_ТОИР СВОД 2010_форма1(испр.управление30.10.2009.)_Форма к защите 65" xfId="1374"/>
    <cellStyle name="_Ам ФСК_ТОИР СВОД 2010_форма1(испр.управление30.10.2009.)_Форма к защите 66" xfId="1375"/>
    <cellStyle name="_Ам ФСК_ТОИР СВОД 2010_форма1(испр.управление30.10.2009.)_Форма к защите 67" xfId="1376"/>
    <cellStyle name="_Ам ФСК_ТОИР СВОД 2010_форма1(испр.управление30.10.2009.)_Форма к защите 68" xfId="1377"/>
    <cellStyle name="_Ам ФСК_ТОИР СВОД 2010_форма1(испр.управление30.10.2009.)_Форма к защите 69" xfId="1378"/>
    <cellStyle name="_Ам ФСК_ТОИР СВОД 2010_форма1(испр.управление30.10.2009.)_Форма к защите 7" xfId="1379"/>
    <cellStyle name="_Ам ФСК_ТОИР СВОД 2010_форма1(испр.управление30.10.2009.)_Форма к защите 70" xfId="1380"/>
    <cellStyle name="_Ам ФСК_ТОИР СВОД 2010_форма1(испр.управление30.10.2009.)_Форма к защите 71" xfId="1381"/>
    <cellStyle name="_Ам ФСК_ТОИР СВОД 2010_форма1(испр.управление30.10.2009.)_Форма к защите 72" xfId="1382"/>
    <cellStyle name="_Ам ФСК_ТОИР СВОД 2010_форма1(испр.управление30.10.2009.)_Форма к защите 73" xfId="1383"/>
    <cellStyle name="_Ам ФСК_ТОИР СВОД 2010_форма1(испр.управление30.10.2009.)_Форма к защите 74" xfId="1384"/>
    <cellStyle name="_Ам ФСК_ТОИР СВОД 2010_форма1(испр.управление30.10.2009.)_Форма к защите 75" xfId="1385"/>
    <cellStyle name="_Ам ФСК_ТОИР СВОД 2010_форма1(испр.управление30.10.2009.)_Форма к защите 76" xfId="1386"/>
    <cellStyle name="_Ам ФСК_ТОИР СВОД 2010_форма1(испр.управление30.10.2009.)_Форма к защите 77" xfId="1387"/>
    <cellStyle name="_Ам ФСК_ТОИР СВОД 2010_форма1(испр.управление30.10.2009.)_Форма к защите 78" xfId="1388"/>
    <cellStyle name="_Ам ФСК_ТОИР СВОД 2010_форма1(испр.управление30.10.2009.)_Форма к защите 79" xfId="1389"/>
    <cellStyle name="_Ам ФСК_ТОИР СВОД 2010_форма1(испр.управление30.10.2009.)_Форма к защите 8" xfId="1390"/>
    <cellStyle name="_Ам ФСК_ТОИР СВОД 2010_форма1(испр.управление30.10.2009.)_Форма к защите 80" xfId="1391"/>
    <cellStyle name="_Ам ФСК_ТОИР СВОД 2010_форма1(испр.управление30.10.2009.)_Форма к защите 81" xfId="1392"/>
    <cellStyle name="_Ам ФСК_ТОИР СВОД 2010_форма1(испр.управление30.10.2009.)_Форма к защите 82" xfId="1393"/>
    <cellStyle name="_Ам ФСК_ТОИР СВОД 2010_форма1(испр.управление30.10.2009.)_Форма к защите 83" xfId="1394"/>
    <cellStyle name="_Ам ФСК_ТОИР СВОД 2010_форма1(испр.управление30.10.2009.)_Форма к защите 84" xfId="1395"/>
    <cellStyle name="_Ам ФСК_ТОИР СВОД 2010_форма1(испр.управление30.10.2009.)_Форма к защите 85" xfId="1396"/>
    <cellStyle name="_Ам ФСК_ТОИР СВОД 2010_форма1(испр.управление30.10.2009.)_Форма к защите 86" xfId="1397"/>
    <cellStyle name="_Ам ФСК_ТОИР СВОД 2010_форма1(испр.управление30.10.2009.)_Форма к защите 87" xfId="1398"/>
    <cellStyle name="_Ам ФСК_ТОИР СВОД 2010_форма1(испр.управление30.10.2009.)_Форма к защите 88" xfId="1399"/>
    <cellStyle name="_Ам ФСК_ТОИР СВОД 2010_форма1(испр.управление30.10.2009.)_Форма к защите 89" xfId="1400"/>
    <cellStyle name="_Ам ФСК_ТОИР СВОД 2010_форма1(испр.управление30.10.2009.)_Форма к защите 9" xfId="1401"/>
    <cellStyle name="_Ам ФСК_ТОИР СВОД 2010_форма1(испр.управление30.10.2009.)_Форма к защите 90" xfId="1402"/>
    <cellStyle name="_Ам ФСК_ТОИР СВОД 2010_форма1(испр.управление30.10.2009.)_Форма к защите ДЭБ" xfId="1403"/>
    <cellStyle name="_Ам ФСК_ТОИР СВОД 2010_форма1(испр.управление30.10.2009.)_Форма к защите ДЭБ 2" xfId="1404"/>
    <cellStyle name="_Ам ФСК_ТОИР СВОД 2010_форма1(испр.управление30.10.2009.)_Форма к защите_ДСП" xfId="1405"/>
    <cellStyle name="_Ам ФСК_ТОИР СВОД 2010_форма1(испр.управление30.10.2009.)_Форма к защите_ДСП 2" xfId="1406"/>
    <cellStyle name="_Ам ФСК_ТОИР СВОД 2010_форма1(испр.управление30.10.2009.)_Форма к защите_ДУпиоп" xfId="1407"/>
    <cellStyle name="_Ам ФСК_ТОИР СВОД 2010_форма1(испр.управление30.10.2009.)_Форма к защите_ДУпиоп 2" xfId="1408"/>
    <cellStyle name="_Ам ФСК_ТОИР СВОД 2010_форма1(испр.управление30.10.2009.)_Форма к защите_окончательная версия" xfId="1409"/>
    <cellStyle name="_Ам ФСК_ТОИР СВОД 2010_форма1(испр.управление30.10.2009.)_Форма к защите_окончательная версия 2" xfId="1410"/>
    <cellStyle name="_Ам ФСК_ФОТ ГСС 2010 (30 10 2009)" xfId="1411"/>
    <cellStyle name="_Ам ФСК_ФОТ ГСС 2010 (30 10 2009) 2" xfId="1412"/>
    <cellStyle name="_Ам ФСК_ФОТ ГСС 2010 (30 10 2009) 2 2" xfId="1413"/>
    <cellStyle name="_Ам ФСК_ФОТ ГСС 2010 (30 10 2009) 3" xfId="1414"/>
    <cellStyle name="_Ам ФСК_ФОТ ГСС 2010 (30 10 2009)_ДУС (3)" xfId="1415"/>
    <cellStyle name="_Ам ФСК_ФОТ ГСС 2010 (30 10 2009)_ДУС (3) 2" xfId="1416"/>
    <cellStyle name="_Ам ФСК_ФОТ ГСС 2010 (30 10 2009)_Источники_лимиты_Бизнес-план" xfId="1417"/>
    <cellStyle name="_Ам ФСК_ФОТ ГСС 2010 (30 10 2009)_Источники_лимиты_Бизнес-план 2" xfId="1418"/>
    <cellStyle name="_Ам ФСК_ФОТ ГСС 2010 (30 10 2009)_Источники_лимиты_Бизнес-план 2 2" xfId="1419"/>
    <cellStyle name="_Ам ФСК_ФОТ ГСС 2010 (30 10 2009)_Источники_лимиты_Бизнес-план 3" xfId="1420"/>
    <cellStyle name="_Ам ФСК_ФОТ ГСС 2010 (30 10 2009)_Копия форма к защите" xfId="1421"/>
    <cellStyle name="_Ам ФСК_ФОТ ГСС 2010 (30 10 2009)_Копия форма к защите 2" xfId="1422"/>
    <cellStyle name="_Ам ФСК_ФОТ ГСС 2010 (30 10 2009)_Свод бюджет на 2012" xfId="1423"/>
    <cellStyle name="_Ам ФСК_ФОТ ГСС 2010 (30 10 2009)_Свод бюджет на 2012 2" xfId="1424"/>
    <cellStyle name="_Ам ФСК_ФОТ ГСС 2010 (30 10 2009)_Форма к защите" xfId="1425"/>
    <cellStyle name="_Ам ФСК_ФОТ ГСС 2010 (30 10 2009)_форма к защите - ДКУ" xfId="1426"/>
    <cellStyle name="_Ам ФСК_ФОТ ГСС 2010 (30 10 2009)_форма к защите - ДКУ 2" xfId="1427"/>
    <cellStyle name="_Ам ФСК_ФОТ ГСС 2010 (30 10 2009)_Форма к защите 10" xfId="1428"/>
    <cellStyle name="_Ам ФСК_ФОТ ГСС 2010 (30 10 2009)_Форма к защите 11" xfId="1429"/>
    <cellStyle name="_Ам ФСК_ФОТ ГСС 2010 (30 10 2009)_Форма к защите 12" xfId="1430"/>
    <cellStyle name="_Ам ФСК_ФОТ ГСС 2010 (30 10 2009)_Форма к защите 13" xfId="1431"/>
    <cellStyle name="_Ам ФСК_ФОТ ГСС 2010 (30 10 2009)_Форма к защите 14" xfId="1432"/>
    <cellStyle name="_Ам ФСК_ФОТ ГСС 2010 (30 10 2009)_Форма к защите 15" xfId="1433"/>
    <cellStyle name="_Ам ФСК_ФОТ ГСС 2010 (30 10 2009)_Форма к защите 16" xfId="1434"/>
    <cellStyle name="_Ам ФСК_ФОТ ГСС 2010 (30 10 2009)_Форма к защите 17" xfId="1435"/>
    <cellStyle name="_Ам ФСК_ФОТ ГСС 2010 (30 10 2009)_Форма к защите 18" xfId="1436"/>
    <cellStyle name="_Ам ФСК_ФОТ ГСС 2010 (30 10 2009)_Форма к защите 19" xfId="1437"/>
    <cellStyle name="_Ам ФСК_ФОТ ГСС 2010 (30 10 2009)_Форма к защите 2" xfId="1438"/>
    <cellStyle name="_Ам ФСК_ФОТ ГСС 2010 (30 10 2009)_Форма к защите 20" xfId="1439"/>
    <cellStyle name="_Ам ФСК_ФОТ ГСС 2010 (30 10 2009)_Форма к защите 21" xfId="1440"/>
    <cellStyle name="_Ам ФСК_ФОТ ГСС 2010 (30 10 2009)_Форма к защите 22" xfId="1441"/>
    <cellStyle name="_Ам ФСК_ФОТ ГСС 2010 (30 10 2009)_Форма к защите 23" xfId="1442"/>
    <cellStyle name="_Ам ФСК_ФОТ ГСС 2010 (30 10 2009)_Форма к защите 24" xfId="1443"/>
    <cellStyle name="_Ам ФСК_ФОТ ГСС 2010 (30 10 2009)_Форма к защите 25" xfId="1444"/>
    <cellStyle name="_Ам ФСК_ФОТ ГСС 2010 (30 10 2009)_Форма к защите 26" xfId="1445"/>
    <cellStyle name="_Ам ФСК_ФОТ ГСС 2010 (30 10 2009)_Форма к защите 27" xfId="1446"/>
    <cellStyle name="_Ам ФСК_ФОТ ГСС 2010 (30 10 2009)_Форма к защите 28" xfId="1447"/>
    <cellStyle name="_Ам ФСК_ФОТ ГСС 2010 (30 10 2009)_Форма к защите 29" xfId="1448"/>
    <cellStyle name="_Ам ФСК_ФОТ ГСС 2010 (30 10 2009)_Форма к защите 3" xfId="1449"/>
    <cellStyle name="_Ам ФСК_ФОТ ГСС 2010 (30 10 2009)_Форма к защите 30" xfId="1450"/>
    <cellStyle name="_Ам ФСК_ФОТ ГСС 2010 (30 10 2009)_Форма к защите 31" xfId="1451"/>
    <cellStyle name="_Ам ФСК_ФОТ ГСС 2010 (30 10 2009)_Форма к защите 32" xfId="1452"/>
    <cellStyle name="_Ам ФСК_ФОТ ГСС 2010 (30 10 2009)_Форма к защите 33" xfId="1453"/>
    <cellStyle name="_Ам ФСК_ФОТ ГСС 2010 (30 10 2009)_Форма к защите 34" xfId="1454"/>
    <cellStyle name="_Ам ФСК_ФОТ ГСС 2010 (30 10 2009)_Форма к защите 35" xfId="1455"/>
    <cellStyle name="_Ам ФСК_ФОТ ГСС 2010 (30 10 2009)_Форма к защите 36" xfId="1456"/>
    <cellStyle name="_Ам ФСК_ФОТ ГСС 2010 (30 10 2009)_Форма к защите 37" xfId="1457"/>
    <cellStyle name="_Ам ФСК_ФОТ ГСС 2010 (30 10 2009)_Форма к защите 38" xfId="1458"/>
    <cellStyle name="_Ам ФСК_ФОТ ГСС 2010 (30 10 2009)_Форма к защите 39" xfId="1459"/>
    <cellStyle name="_Ам ФСК_ФОТ ГСС 2010 (30 10 2009)_Форма к защите 4" xfId="1460"/>
    <cellStyle name="_Ам ФСК_ФОТ ГСС 2010 (30 10 2009)_Форма к защите 40" xfId="1461"/>
    <cellStyle name="_Ам ФСК_ФОТ ГСС 2010 (30 10 2009)_Форма к защите 41" xfId="1462"/>
    <cellStyle name="_Ам ФСК_ФОТ ГСС 2010 (30 10 2009)_Форма к защите 42" xfId="1463"/>
    <cellStyle name="_Ам ФСК_ФОТ ГСС 2010 (30 10 2009)_Форма к защите 43" xfId="1464"/>
    <cellStyle name="_Ам ФСК_ФОТ ГСС 2010 (30 10 2009)_Форма к защите 44" xfId="1465"/>
    <cellStyle name="_Ам ФСК_ФОТ ГСС 2010 (30 10 2009)_Форма к защите 45" xfId="1466"/>
    <cellStyle name="_Ам ФСК_ФОТ ГСС 2010 (30 10 2009)_Форма к защите 46" xfId="1467"/>
    <cellStyle name="_Ам ФСК_ФОТ ГСС 2010 (30 10 2009)_Форма к защите 47" xfId="1468"/>
    <cellStyle name="_Ам ФСК_ФОТ ГСС 2010 (30 10 2009)_Форма к защите 48" xfId="1469"/>
    <cellStyle name="_Ам ФСК_ФОТ ГСС 2010 (30 10 2009)_Форма к защите 49" xfId="1470"/>
    <cellStyle name="_Ам ФСК_ФОТ ГСС 2010 (30 10 2009)_Форма к защите 5" xfId="1471"/>
    <cellStyle name="_Ам ФСК_ФОТ ГСС 2010 (30 10 2009)_Форма к защите 50" xfId="1472"/>
    <cellStyle name="_Ам ФСК_ФОТ ГСС 2010 (30 10 2009)_Форма к защите 51" xfId="1473"/>
    <cellStyle name="_Ам ФСК_ФОТ ГСС 2010 (30 10 2009)_Форма к защите 52" xfId="1474"/>
    <cellStyle name="_Ам ФСК_ФОТ ГСС 2010 (30 10 2009)_Форма к защите 53" xfId="1475"/>
    <cellStyle name="_Ам ФСК_ФОТ ГСС 2010 (30 10 2009)_Форма к защите 54" xfId="1476"/>
    <cellStyle name="_Ам ФСК_ФОТ ГСС 2010 (30 10 2009)_Форма к защите 55" xfId="1477"/>
    <cellStyle name="_Ам ФСК_ФОТ ГСС 2010 (30 10 2009)_Форма к защите 56" xfId="1478"/>
    <cellStyle name="_Ам ФСК_ФОТ ГСС 2010 (30 10 2009)_Форма к защите 57" xfId="1479"/>
    <cellStyle name="_Ам ФСК_ФОТ ГСС 2010 (30 10 2009)_Форма к защите 58" xfId="1480"/>
    <cellStyle name="_Ам ФСК_ФОТ ГСС 2010 (30 10 2009)_Форма к защите 59" xfId="1481"/>
    <cellStyle name="_Ам ФСК_ФОТ ГСС 2010 (30 10 2009)_Форма к защите 6" xfId="1482"/>
    <cellStyle name="_Ам ФСК_ФОТ ГСС 2010 (30 10 2009)_Форма к защите 60" xfId="1483"/>
    <cellStyle name="_Ам ФСК_ФОТ ГСС 2010 (30 10 2009)_Форма к защите 61" xfId="1484"/>
    <cellStyle name="_Ам ФСК_ФОТ ГСС 2010 (30 10 2009)_Форма к защите 62" xfId="1485"/>
    <cellStyle name="_Ам ФСК_ФОТ ГСС 2010 (30 10 2009)_Форма к защите 63" xfId="1486"/>
    <cellStyle name="_Ам ФСК_ФОТ ГСС 2010 (30 10 2009)_Форма к защите 64" xfId="1487"/>
    <cellStyle name="_Ам ФСК_ФОТ ГСС 2010 (30 10 2009)_Форма к защите 65" xfId="1488"/>
    <cellStyle name="_Ам ФСК_ФОТ ГСС 2010 (30 10 2009)_Форма к защите 66" xfId="1489"/>
    <cellStyle name="_Ам ФСК_ФОТ ГСС 2010 (30 10 2009)_Форма к защите 67" xfId="1490"/>
    <cellStyle name="_Ам ФСК_ФОТ ГСС 2010 (30 10 2009)_Форма к защите 68" xfId="1491"/>
    <cellStyle name="_Ам ФСК_ФОТ ГСС 2010 (30 10 2009)_Форма к защите 69" xfId="1492"/>
    <cellStyle name="_Ам ФСК_ФОТ ГСС 2010 (30 10 2009)_Форма к защите 7" xfId="1493"/>
    <cellStyle name="_Ам ФСК_ФОТ ГСС 2010 (30 10 2009)_Форма к защите 70" xfId="1494"/>
    <cellStyle name="_Ам ФСК_ФОТ ГСС 2010 (30 10 2009)_Форма к защите 71" xfId="1495"/>
    <cellStyle name="_Ам ФСК_ФОТ ГСС 2010 (30 10 2009)_Форма к защите 72" xfId="1496"/>
    <cellStyle name="_Ам ФСК_ФОТ ГСС 2010 (30 10 2009)_Форма к защите 73" xfId="1497"/>
    <cellStyle name="_Ам ФСК_ФОТ ГСС 2010 (30 10 2009)_Форма к защите 74" xfId="1498"/>
    <cellStyle name="_Ам ФСК_ФОТ ГСС 2010 (30 10 2009)_Форма к защите 75" xfId="1499"/>
    <cellStyle name="_Ам ФСК_ФОТ ГСС 2010 (30 10 2009)_Форма к защите 76" xfId="1500"/>
    <cellStyle name="_Ам ФСК_ФОТ ГСС 2010 (30 10 2009)_Форма к защите 77" xfId="1501"/>
    <cellStyle name="_Ам ФСК_ФОТ ГСС 2010 (30 10 2009)_Форма к защите 78" xfId="1502"/>
    <cellStyle name="_Ам ФСК_ФОТ ГСС 2010 (30 10 2009)_Форма к защите 79" xfId="1503"/>
    <cellStyle name="_Ам ФСК_ФОТ ГСС 2010 (30 10 2009)_Форма к защите 8" xfId="1504"/>
    <cellStyle name="_Ам ФСК_ФОТ ГСС 2010 (30 10 2009)_Форма к защите 80" xfId="1505"/>
    <cellStyle name="_Ам ФСК_ФОТ ГСС 2010 (30 10 2009)_Форма к защите 81" xfId="1506"/>
    <cellStyle name="_Ам ФСК_ФОТ ГСС 2010 (30 10 2009)_Форма к защите 82" xfId="1507"/>
    <cellStyle name="_Ам ФСК_ФОТ ГСС 2010 (30 10 2009)_Форма к защите 83" xfId="1508"/>
    <cellStyle name="_Ам ФСК_ФОТ ГСС 2010 (30 10 2009)_Форма к защите 84" xfId="1509"/>
    <cellStyle name="_Ам ФСК_ФОТ ГСС 2010 (30 10 2009)_Форма к защите 85" xfId="1510"/>
    <cellStyle name="_Ам ФСК_ФОТ ГСС 2010 (30 10 2009)_Форма к защите 86" xfId="1511"/>
    <cellStyle name="_Ам ФСК_ФОТ ГСС 2010 (30 10 2009)_Форма к защите 87" xfId="1512"/>
    <cellStyle name="_Ам ФСК_ФОТ ГСС 2010 (30 10 2009)_Форма к защите 88" xfId="1513"/>
    <cellStyle name="_Ам ФСК_ФОТ ГСС 2010 (30 10 2009)_Форма к защите 89" xfId="1514"/>
    <cellStyle name="_Ам ФСК_ФОТ ГСС 2010 (30 10 2009)_Форма к защите 9" xfId="1515"/>
    <cellStyle name="_Ам ФСК_ФОТ ГСС 2010 (30 10 2009)_Форма к защите 90" xfId="1516"/>
    <cellStyle name="_Ам ФСК_ФОТ ГСС 2010 (30 10 2009)_Форма к защите ДЭБ" xfId="1517"/>
    <cellStyle name="_Ам ФСК_ФОТ ГСС 2010 (30 10 2009)_Форма к защите ДЭБ 2" xfId="1518"/>
    <cellStyle name="_Ам ФСК_ФОТ ГСС 2010 (30 10 2009)_Форма к защите_ДСП" xfId="1519"/>
    <cellStyle name="_Ам ФСК_ФОТ ГСС 2010 (30 10 2009)_Форма к защите_ДСП 2" xfId="1520"/>
    <cellStyle name="_Ам ФСК_ФОТ ГСС 2010 (30 10 2009)_Форма к защите_ДУпиоп" xfId="1521"/>
    <cellStyle name="_Ам ФСК_ФОТ ГСС 2010 (30 10 2009)_Форма к защите_ДУпиоп 2" xfId="1522"/>
    <cellStyle name="_Ам ФСК_ФОТ ГСС 2010 (30 10 2009)_Форма к защите_окончательная версия" xfId="1523"/>
    <cellStyle name="_Ам ФСК_ФОТ ГСС 2010 (30 10 2009)_Форма к защите_окончательная версия 2" xfId="1524"/>
    <cellStyle name="_Ам ФСК_ФОТ МЭС+РЗА Центра 2011-2012" xfId="1525"/>
    <cellStyle name="_Ам ФСК_ФОТ МЭС+РЗА Центра 2011-2012_БДР формат СД (2)" xfId="1526"/>
    <cellStyle name="_Ам ФСК_ФОТ на 2010  РЗА _СВОД по МЭС(после защиты)" xfId="1527"/>
    <cellStyle name="_Ам ФСК_ФОТ на 2010  РЗА _СВОД по МЭС(после защиты) 2" xfId="1528"/>
    <cellStyle name="_Ам ФСК_ФОТ на 2010  РЗА _СВОД по МЭС(после защиты) 2 2" xfId="1529"/>
    <cellStyle name="_Ам ФСК_ФОТ на 2010  РЗА _СВОД по МЭС(после защиты) 3" xfId="1530"/>
    <cellStyle name="_Ам ФСК_ФОТ на 2010  РЗА _СВОД по МЭС(после защиты)_ДУС (3)" xfId="1531"/>
    <cellStyle name="_Ам ФСК_ФОТ на 2010  РЗА _СВОД по МЭС(после защиты)_ДУС (3) 2" xfId="1532"/>
    <cellStyle name="_Ам ФСК_ФОТ на 2010  РЗА _СВОД по МЭС(после защиты)_Источники_лимиты_Бизнес-план" xfId="1533"/>
    <cellStyle name="_Ам ФСК_ФОТ на 2010  РЗА _СВОД по МЭС(после защиты)_Источники_лимиты_Бизнес-план 2" xfId="1534"/>
    <cellStyle name="_Ам ФСК_ФОТ на 2010  РЗА _СВОД по МЭС(после защиты)_Источники_лимиты_Бизнес-план 2 2" xfId="1535"/>
    <cellStyle name="_Ам ФСК_ФОТ на 2010  РЗА _СВОД по МЭС(после защиты)_Источники_лимиты_Бизнес-план 3" xfId="1536"/>
    <cellStyle name="_Ам ФСК_ФОТ на 2010  РЗА _СВОД по МЭС(после защиты)_Копия форма к защите" xfId="1537"/>
    <cellStyle name="_Ам ФСК_ФОТ на 2010  РЗА _СВОД по МЭС(после защиты)_Копия форма к защите 2" xfId="1538"/>
    <cellStyle name="_Ам ФСК_ФОТ на 2010  РЗА _СВОД по МЭС(после защиты)_Свод бюджет на 2012" xfId="1539"/>
    <cellStyle name="_Ам ФСК_ФОТ на 2010  РЗА _СВОД по МЭС(после защиты)_Свод бюджет на 2012 2" xfId="1540"/>
    <cellStyle name="_Ам ФСК_ФОТ на 2010  РЗА _СВОД по МЭС(после защиты)_Форма к защите" xfId="1541"/>
    <cellStyle name="_Ам ФСК_ФОТ на 2010  РЗА _СВОД по МЭС(после защиты)_форма к защите - ДКУ" xfId="1542"/>
    <cellStyle name="_Ам ФСК_ФОТ на 2010  РЗА _СВОД по МЭС(после защиты)_форма к защите - ДКУ 2" xfId="1543"/>
    <cellStyle name="_Ам ФСК_ФОТ на 2010  РЗА _СВОД по МЭС(после защиты)_Форма к защите 10" xfId="1544"/>
    <cellStyle name="_Ам ФСК_ФОТ на 2010  РЗА _СВОД по МЭС(после защиты)_Форма к защите 11" xfId="1545"/>
    <cellStyle name="_Ам ФСК_ФОТ на 2010  РЗА _СВОД по МЭС(после защиты)_Форма к защите 12" xfId="1546"/>
    <cellStyle name="_Ам ФСК_ФОТ на 2010  РЗА _СВОД по МЭС(после защиты)_Форма к защите 13" xfId="1547"/>
    <cellStyle name="_Ам ФСК_ФОТ на 2010  РЗА _СВОД по МЭС(после защиты)_Форма к защите 14" xfId="1548"/>
    <cellStyle name="_Ам ФСК_ФОТ на 2010  РЗА _СВОД по МЭС(после защиты)_Форма к защите 15" xfId="1549"/>
    <cellStyle name="_Ам ФСК_ФОТ на 2010  РЗА _СВОД по МЭС(после защиты)_Форма к защите 16" xfId="1550"/>
    <cellStyle name="_Ам ФСК_ФОТ на 2010  РЗА _СВОД по МЭС(после защиты)_Форма к защите 17" xfId="1551"/>
    <cellStyle name="_Ам ФСК_ФОТ на 2010  РЗА _СВОД по МЭС(после защиты)_Форма к защите 18" xfId="1552"/>
    <cellStyle name="_Ам ФСК_ФОТ на 2010  РЗА _СВОД по МЭС(после защиты)_Форма к защите 19" xfId="1553"/>
    <cellStyle name="_Ам ФСК_ФОТ на 2010  РЗА _СВОД по МЭС(после защиты)_Форма к защите 2" xfId="1554"/>
    <cellStyle name="_Ам ФСК_ФОТ на 2010  РЗА _СВОД по МЭС(после защиты)_Форма к защите 20" xfId="1555"/>
    <cellStyle name="_Ам ФСК_ФОТ на 2010  РЗА _СВОД по МЭС(после защиты)_Форма к защите 21" xfId="1556"/>
    <cellStyle name="_Ам ФСК_ФОТ на 2010  РЗА _СВОД по МЭС(после защиты)_Форма к защите 22" xfId="1557"/>
    <cellStyle name="_Ам ФСК_ФОТ на 2010  РЗА _СВОД по МЭС(после защиты)_Форма к защите 23" xfId="1558"/>
    <cellStyle name="_Ам ФСК_ФОТ на 2010  РЗА _СВОД по МЭС(после защиты)_Форма к защите 24" xfId="1559"/>
    <cellStyle name="_Ам ФСК_ФОТ на 2010  РЗА _СВОД по МЭС(после защиты)_Форма к защите 25" xfId="1560"/>
    <cellStyle name="_Ам ФСК_ФОТ на 2010  РЗА _СВОД по МЭС(после защиты)_Форма к защите 26" xfId="1561"/>
    <cellStyle name="_Ам ФСК_ФОТ на 2010  РЗА _СВОД по МЭС(после защиты)_Форма к защите 27" xfId="1562"/>
    <cellStyle name="_Ам ФСК_ФОТ на 2010  РЗА _СВОД по МЭС(после защиты)_Форма к защите 28" xfId="1563"/>
    <cellStyle name="_Ам ФСК_ФОТ на 2010  РЗА _СВОД по МЭС(после защиты)_Форма к защите 29" xfId="1564"/>
    <cellStyle name="_Ам ФСК_ФОТ на 2010  РЗА _СВОД по МЭС(после защиты)_Форма к защите 3" xfId="1565"/>
    <cellStyle name="_Ам ФСК_ФОТ на 2010  РЗА _СВОД по МЭС(после защиты)_Форма к защите 30" xfId="1566"/>
    <cellStyle name="_Ам ФСК_ФОТ на 2010  РЗА _СВОД по МЭС(после защиты)_Форма к защите 31" xfId="1567"/>
    <cellStyle name="_Ам ФСК_ФОТ на 2010  РЗА _СВОД по МЭС(после защиты)_Форма к защите 32" xfId="1568"/>
    <cellStyle name="_Ам ФСК_ФОТ на 2010  РЗА _СВОД по МЭС(после защиты)_Форма к защите 33" xfId="1569"/>
    <cellStyle name="_Ам ФСК_ФОТ на 2010  РЗА _СВОД по МЭС(после защиты)_Форма к защите 34" xfId="1570"/>
    <cellStyle name="_Ам ФСК_ФОТ на 2010  РЗА _СВОД по МЭС(после защиты)_Форма к защите 35" xfId="1571"/>
    <cellStyle name="_Ам ФСК_ФОТ на 2010  РЗА _СВОД по МЭС(после защиты)_Форма к защите 36" xfId="1572"/>
    <cellStyle name="_Ам ФСК_ФОТ на 2010  РЗА _СВОД по МЭС(после защиты)_Форма к защите 37" xfId="1573"/>
    <cellStyle name="_Ам ФСК_ФОТ на 2010  РЗА _СВОД по МЭС(после защиты)_Форма к защите 38" xfId="1574"/>
    <cellStyle name="_Ам ФСК_ФОТ на 2010  РЗА _СВОД по МЭС(после защиты)_Форма к защите 39" xfId="1575"/>
    <cellStyle name="_Ам ФСК_ФОТ на 2010  РЗА _СВОД по МЭС(после защиты)_Форма к защите 4" xfId="1576"/>
    <cellStyle name="_Ам ФСК_ФОТ на 2010  РЗА _СВОД по МЭС(после защиты)_Форма к защите 40" xfId="1577"/>
    <cellStyle name="_Ам ФСК_ФОТ на 2010  РЗА _СВОД по МЭС(после защиты)_Форма к защите 41" xfId="1578"/>
    <cellStyle name="_Ам ФСК_ФОТ на 2010  РЗА _СВОД по МЭС(после защиты)_Форма к защите 42" xfId="1579"/>
    <cellStyle name="_Ам ФСК_ФОТ на 2010  РЗА _СВОД по МЭС(после защиты)_Форма к защите 43" xfId="1580"/>
    <cellStyle name="_Ам ФСК_ФОТ на 2010  РЗА _СВОД по МЭС(после защиты)_Форма к защите 44" xfId="1581"/>
    <cellStyle name="_Ам ФСК_ФОТ на 2010  РЗА _СВОД по МЭС(после защиты)_Форма к защите 45" xfId="1582"/>
    <cellStyle name="_Ам ФСК_ФОТ на 2010  РЗА _СВОД по МЭС(после защиты)_Форма к защите 46" xfId="1583"/>
    <cellStyle name="_Ам ФСК_ФОТ на 2010  РЗА _СВОД по МЭС(после защиты)_Форма к защите 47" xfId="1584"/>
    <cellStyle name="_Ам ФСК_ФОТ на 2010  РЗА _СВОД по МЭС(после защиты)_Форма к защите 48" xfId="1585"/>
    <cellStyle name="_Ам ФСК_ФОТ на 2010  РЗА _СВОД по МЭС(после защиты)_Форма к защите 49" xfId="1586"/>
    <cellStyle name="_Ам ФСК_ФОТ на 2010  РЗА _СВОД по МЭС(после защиты)_Форма к защите 5" xfId="1587"/>
    <cellStyle name="_Ам ФСК_ФОТ на 2010  РЗА _СВОД по МЭС(после защиты)_Форма к защите 50" xfId="1588"/>
    <cellStyle name="_Ам ФСК_ФОТ на 2010  РЗА _СВОД по МЭС(после защиты)_Форма к защите 51" xfId="1589"/>
    <cellStyle name="_Ам ФСК_ФОТ на 2010  РЗА _СВОД по МЭС(после защиты)_Форма к защите 52" xfId="1590"/>
    <cellStyle name="_Ам ФСК_ФОТ на 2010  РЗА _СВОД по МЭС(после защиты)_Форма к защите 53" xfId="1591"/>
    <cellStyle name="_Ам ФСК_ФОТ на 2010  РЗА _СВОД по МЭС(после защиты)_Форма к защите 54" xfId="1592"/>
    <cellStyle name="_Ам ФСК_ФОТ на 2010  РЗА _СВОД по МЭС(после защиты)_Форма к защите 55" xfId="1593"/>
    <cellStyle name="_Ам ФСК_ФОТ на 2010  РЗА _СВОД по МЭС(после защиты)_Форма к защите 56" xfId="1594"/>
    <cellStyle name="_Ам ФСК_ФОТ на 2010  РЗА _СВОД по МЭС(после защиты)_Форма к защите 57" xfId="1595"/>
    <cellStyle name="_Ам ФСК_ФОТ на 2010  РЗА _СВОД по МЭС(после защиты)_Форма к защите 58" xfId="1596"/>
    <cellStyle name="_Ам ФСК_ФОТ на 2010  РЗА _СВОД по МЭС(после защиты)_Форма к защите 59" xfId="1597"/>
    <cellStyle name="_Ам ФСК_ФОТ на 2010  РЗА _СВОД по МЭС(после защиты)_Форма к защите 6" xfId="1598"/>
    <cellStyle name="_Ам ФСК_ФОТ на 2010  РЗА _СВОД по МЭС(после защиты)_Форма к защите 60" xfId="1599"/>
    <cellStyle name="_Ам ФСК_ФОТ на 2010  РЗА _СВОД по МЭС(после защиты)_Форма к защите 61" xfId="1600"/>
    <cellStyle name="_Ам ФСК_ФОТ на 2010  РЗА _СВОД по МЭС(после защиты)_Форма к защите 62" xfId="1601"/>
    <cellStyle name="_Ам ФСК_ФОТ на 2010  РЗА _СВОД по МЭС(после защиты)_Форма к защите 63" xfId="1602"/>
    <cellStyle name="_Ам ФСК_ФОТ на 2010  РЗА _СВОД по МЭС(после защиты)_Форма к защите 64" xfId="1603"/>
    <cellStyle name="_Ам ФСК_ФОТ на 2010  РЗА _СВОД по МЭС(после защиты)_Форма к защите 65" xfId="1604"/>
    <cellStyle name="_Ам ФСК_ФОТ на 2010  РЗА _СВОД по МЭС(после защиты)_Форма к защите 66" xfId="1605"/>
    <cellStyle name="_Ам ФСК_ФОТ на 2010  РЗА _СВОД по МЭС(после защиты)_Форма к защите 67" xfId="1606"/>
    <cellStyle name="_Ам ФСК_ФОТ на 2010  РЗА _СВОД по МЭС(после защиты)_Форма к защите 68" xfId="1607"/>
    <cellStyle name="_Ам ФСК_ФОТ на 2010  РЗА _СВОД по МЭС(после защиты)_Форма к защите 69" xfId="1608"/>
    <cellStyle name="_Ам ФСК_ФОТ на 2010  РЗА _СВОД по МЭС(после защиты)_Форма к защите 7" xfId="1609"/>
    <cellStyle name="_Ам ФСК_ФОТ на 2010  РЗА _СВОД по МЭС(после защиты)_Форма к защите 70" xfId="1610"/>
    <cellStyle name="_Ам ФСК_ФОТ на 2010  РЗА _СВОД по МЭС(после защиты)_Форма к защите 71" xfId="1611"/>
    <cellStyle name="_Ам ФСК_ФОТ на 2010  РЗА _СВОД по МЭС(после защиты)_Форма к защите 72" xfId="1612"/>
    <cellStyle name="_Ам ФСК_ФОТ на 2010  РЗА _СВОД по МЭС(после защиты)_Форма к защите 73" xfId="1613"/>
    <cellStyle name="_Ам ФСК_ФОТ на 2010  РЗА _СВОД по МЭС(после защиты)_Форма к защите 74" xfId="1614"/>
    <cellStyle name="_Ам ФСК_ФОТ на 2010  РЗА _СВОД по МЭС(после защиты)_Форма к защите 75" xfId="1615"/>
    <cellStyle name="_Ам ФСК_ФОТ на 2010  РЗА _СВОД по МЭС(после защиты)_Форма к защите 76" xfId="1616"/>
    <cellStyle name="_Ам ФСК_ФОТ на 2010  РЗА _СВОД по МЭС(после защиты)_Форма к защите 77" xfId="1617"/>
    <cellStyle name="_Ам ФСК_ФОТ на 2010  РЗА _СВОД по МЭС(после защиты)_Форма к защите 78" xfId="1618"/>
    <cellStyle name="_Ам ФСК_ФОТ на 2010  РЗА _СВОД по МЭС(после защиты)_Форма к защите 79" xfId="1619"/>
    <cellStyle name="_Ам ФСК_ФОТ на 2010  РЗА _СВОД по МЭС(после защиты)_Форма к защите 8" xfId="1620"/>
    <cellStyle name="_Ам ФСК_ФОТ на 2010  РЗА _СВОД по МЭС(после защиты)_Форма к защите 80" xfId="1621"/>
    <cellStyle name="_Ам ФСК_ФОТ на 2010  РЗА _СВОД по МЭС(после защиты)_Форма к защите 81" xfId="1622"/>
    <cellStyle name="_Ам ФСК_ФОТ на 2010  РЗА _СВОД по МЭС(после защиты)_Форма к защите 82" xfId="1623"/>
    <cellStyle name="_Ам ФСК_ФОТ на 2010  РЗА _СВОД по МЭС(после защиты)_Форма к защите 83" xfId="1624"/>
    <cellStyle name="_Ам ФСК_ФОТ на 2010  РЗА _СВОД по МЭС(после защиты)_Форма к защите 84" xfId="1625"/>
    <cellStyle name="_Ам ФСК_ФОТ на 2010  РЗА _СВОД по МЭС(после защиты)_Форма к защите 85" xfId="1626"/>
    <cellStyle name="_Ам ФСК_ФОТ на 2010  РЗА _СВОД по МЭС(после защиты)_Форма к защите 86" xfId="1627"/>
    <cellStyle name="_Ам ФСК_ФОТ на 2010  РЗА _СВОД по МЭС(после защиты)_Форма к защите 87" xfId="1628"/>
    <cellStyle name="_Ам ФСК_ФОТ на 2010  РЗА _СВОД по МЭС(после защиты)_Форма к защите 88" xfId="1629"/>
    <cellStyle name="_Ам ФСК_ФОТ на 2010  РЗА _СВОД по МЭС(после защиты)_Форма к защите 89" xfId="1630"/>
    <cellStyle name="_Ам ФСК_ФОТ на 2010  РЗА _СВОД по МЭС(после защиты)_Форма к защите 9" xfId="1631"/>
    <cellStyle name="_Ам ФСК_ФОТ на 2010  РЗА _СВОД по МЭС(после защиты)_Форма к защите 90" xfId="1632"/>
    <cellStyle name="_Ам ФСК_ФОТ на 2010  РЗА _СВОД по МЭС(после защиты)_Форма к защите ДЭБ" xfId="1633"/>
    <cellStyle name="_Ам ФСК_ФОТ на 2010  РЗА _СВОД по МЭС(после защиты)_Форма к защите ДЭБ 2" xfId="1634"/>
    <cellStyle name="_Ам ФСК_ФОТ на 2010  РЗА _СВОД по МЭС(после защиты)_Форма к защите_ДСП" xfId="1635"/>
    <cellStyle name="_Ам ФСК_ФОТ на 2010  РЗА _СВОД по МЭС(после защиты)_Форма к защите_ДСП 2" xfId="1636"/>
    <cellStyle name="_Ам ФСК_ФОТ на 2010  РЗА _СВОД по МЭС(после защиты)_Форма к защите_ДУпиоп" xfId="1637"/>
    <cellStyle name="_Ам ФСК_ФОТ на 2010  РЗА _СВОД по МЭС(после защиты)_Форма к защите_ДУпиоп 2" xfId="1638"/>
    <cellStyle name="_Ам ФСК_ФОТ на 2010  РЗА _СВОД по МЭС(после защиты)_Форма к защите_окончательная версия" xfId="1639"/>
    <cellStyle name="_Ам ФСК_ФОТ на 2010  РЗА _СВОД по МЭС(после защиты)_Форма к защите_окончательная версия 2" xfId="1640"/>
    <cellStyle name="_Ам ФСК_ФОТ на 2010г. Вологда" xfId="1641"/>
    <cellStyle name="_Ам ФСК_ФОТ на 2010г. Вологда 2" xfId="1642"/>
    <cellStyle name="_Ам ФСК_ФОТ на 2010г. Вологда 2 2" xfId="1643"/>
    <cellStyle name="_Ам ФСК_ФОТ на 2010г. Вологда 3" xfId="1644"/>
    <cellStyle name="_Ам ФСК_ФОТ на 2010г. Вологда_ДУС (3)" xfId="1645"/>
    <cellStyle name="_Ам ФСК_ФОТ на 2010г. Вологда_ДУС (3) 2" xfId="1646"/>
    <cellStyle name="_Ам ФСК_ФОТ на 2010г. Вологда_Источники_лимиты_Бизнес-план" xfId="1647"/>
    <cellStyle name="_Ам ФСК_ФОТ на 2010г. Вологда_Источники_лимиты_Бизнес-план 2" xfId="1648"/>
    <cellStyle name="_Ам ФСК_ФОТ на 2010г. Вологда_Источники_лимиты_Бизнес-план 2 2" xfId="1649"/>
    <cellStyle name="_Ам ФСК_ФОТ на 2010г. Вологда_Источники_лимиты_Бизнес-план 3" xfId="1650"/>
    <cellStyle name="_Ам ФСК_ФОТ на 2010г. Вологда_Копия форма к защите" xfId="1651"/>
    <cellStyle name="_Ам ФСК_ФОТ на 2010г. Вологда_Копия форма к защите 2" xfId="1652"/>
    <cellStyle name="_Ам ФСК_ФОТ на 2010г. Вологда_Свод бюджет на 2012" xfId="1653"/>
    <cellStyle name="_Ам ФСК_ФОТ на 2010г. Вологда_Свод бюджет на 2012 2" xfId="1654"/>
    <cellStyle name="_Ам ФСК_ФОТ на 2010г. Вологда_Форма к защите" xfId="1655"/>
    <cellStyle name="_Ам ФСК_ФОТ на 2010г. Вологда_форма к защите - ДКУ" xfId="1656"/>
    <cellStyle name="_Ам ФСК_ФОТ на 2010г. Вологда_форма к защите - ДКУ 2" xfId="1657"/>
    <cellStyle name="_Ам ФСК_ФОТ на 2010г. Вологда_Форма к защите 10" xfId="1658"/>
    <cellStyle name="_Ам ФСК_ФОТ на 2010г. Вологда_Форма к защите 11" xfId="1659"/>
    <cellStyle name="_Ам ФСК_ФОТ на 2010г. Вологда_Форма к защите 12" xfId="1660"/>
    <cellStyle name="_Ам ФСК_ФОТ на 2010г. Вологда_Форма к защите 13" xfId="1661"/>
    <cellStyle name="_Ам ФСК_ФОТ на 2010г. Вологда_Форма к защите 14" xfId="1662"/>
    <cellStyle name="_Ам ФСК_ФОТ на 2010г. Вологда_Форма к защите 15" xfId="1663"/>
    <cellStyle name="_Ам ФСК_ФОТ на 2010г. Вологда_Форма к защите 16" xfId="1664"/>
    <cellStyle name="_Ам ФСК_ФОТ на 2010г. Вологда_Форма к защите 17" xfId="1665"/>
    <cellStyle name="_Ам ФСК_ФОТ на 2010г. Вологда_Форма к защите 18" xfId="1666"/>
    <cellStyle name="_Ам ФСК_ФОТ на 2010г. Вологда_Форма к защите 19" xfId="1667"/>
    <cellStyle name="_Ам ФСК_ФОТ на 2010г. Вологда_Форма к защите 2" xfId="1668"/>
    <cellStyle name="_Ам ФСК_ФОТ на 2010г. Вологда_Форма к защите 20" xfId="1669"/>
    <cellStyle name="_Ам ФСК_ФОТ на 2010г. Вологда_Форма к защите 21" xfId="1670"/>
    <cellStyle name="_Ам ФСК_ФОТ на 2010г. Вологда_Форма к защите 22" xfId="1671"/>
    <cellStyle name="_Ам ФСК_ФОТ на 2010г. Вологда_Форма к защите 23" xfId="1672"/>
    <cellStyle name="_Ам ФСК_ФОТ на 2010г. Вологда_Форма к защите 24" xfId="1673"/>
    <cellStyle name="_Ам ФСК_ФОТ на 2010г. Вологда_Форма к защите 25" xfId="1674"/>
    <cellStyle name="_Ам ФСК_ФОТ на 2010г. Вологда_Форма к защите 26" xfId="1675"/>
    <cellStyle name="_Ам ФСК_ФОТ на 2010г. Вологда_Форма к защите 27" xfId="1676"/>
    <cellStyle name="_Ам ФСК_ФОТ на 2010г. Вологда_Форма к защите 28" xfId="1677"/>
    <cellStyle name="_Ам ФСК_ФОТ на 2010г. Вологда_Форма к защите 29" xfId="1678"/>
    <cellStyle name="_Ам ФСК_ФОТ на 2010г. Вологда_Форма к защите 3" xfId="1679"/>
    <cellStyle name="_Ам ФСК_ФОТ на 2010г. Вологда_Форма к защите 30" xfId="1680"/>
    <cellStyle name="_Ам ФСК_ФОТ на 2010г. Вологда_Форма к защите 31" xfId="1681"/>
    <cellStyle name="_Ам ФСК_ФОТ на 2010г. Вологда_Форма к защите 32" xfId="1682"/>
    <cellStyle name="_Ам ФСК_ФОТ на 2010г. Вологда_Форма к защите 33" xfId="1683"/>
    <cellStyle name="_Ам ФСК_ФОТ на 2010г. Вологда_Форма к защите 34" xfId="1684"/>
    <cellStyle name="_Ам ФСК_ФОТ на 2010г. Вологда_Форма к защите 35" xfId="1685"/>
    <cellStyle name="_Ам ФСК_ФОТ на 2010г. Вологда_Форма к защите 36" xfId="1686"/>
    <cellStyle name="_Ам ФСК_ФОТ на 2010г. Вологда_Форма к защите 37" xfId="1687"/>
    <cellStyle name="_Ам ФСК_ФОТ на 2010г. Вологда_Форма к защите 38" xfId="1688"/>
    <cellStyle name="_Ам ФСК_ФОТ на 2010г. Вологда_Форма к защите 39" xfId="1689"/>
    <cellStyle name="_Ам ФСК_ФОТ на 2010г. Вологда_Форма к защите 4" xfId="1690"/>
    <cellStyle name="_Ам ФСК_ФОТ на 2010г. Вологда_Форма к защите 40" xfId="1691"/>
    <cellStyle name="_Ам ФСК_ФОТ на 2010г. Вологда_Форма к защите 41" xfId="1692"/>
    <cellStyle name="_Ам ФСК_ФОТ на 2010г. Вологда_Форма к защите 42" xfId="1693"/>
    <cellStyle name="_Ам ФСК_ФОТ на 2010г. Вологда_Форма к защите 43" xfId="1694"/>
    <cellStyle name="_Ам ФСК_ФОТ на 2010г. Вологда_Форма к защите 44" xfId="1695"/>
    <cellStyle name="_Ам ФСК_ФОТ на 2010г. Вологда_Форма к защите 45" xfId="1696"/>
    <cellStyle name="_Ам ФСК_ФОТ на 2010г. Вологда_Форма к защите 46" xfId="1697"/>
    <cellStyle name="_Ам ФСК_ФОТ на 2010г. Вологда_Форма к защите 47" xfId="1698"/>
    <cellStyle name="_Ам ФСК_ФОТ на 2010г. Вологда_Форма к защите 48" xfId="1699"/>
    <cellStyle name="_Ам ФСК_ФОТ на 2010г. Вологда_Форма к защите 49" xfId="1700"/>
    <cellStyle name="_Ам ФСК_ФОТ на 2010г. Вологда_Форма к защите 5" xfId="1701"/>
    <cellStyle name="_Ам ФСК_ФОТ на 2010г. Вологда_Форма к защите 50" xfId="1702"/>
    <cellStyle name="_Ам ФСК_ФОТ на 2010г. Вологда_Форма к защите 51" xfId="1703"/>
    <cellStyle name="_Ам ФСК_ФОТ на 2010г. Вологда_Форма к защите 52" xfId="1704"/>
    <cellStyle name="_Ам ФСК_ФОТ на 2010г. Вологда_Форма к защите 53" xfId="1705"/>
    <cellStyle name="_Ам ФСК_ФОТ на 2010г. Вологда_Форма к защите 54" xfId="1706"/>
    <cellStyle name="_Ам ФСК_ФОТ на 2010г. Вологда_Форма к защите 55" xfId="1707"/>
    <cellStyle name="_Ам ФСК_ФОТ на 2010г. Вологда_Форма к защите 56" xfId="1708"/>
    <cellStyle name="_Ам ФСК_ФОТ на 2010г. Вологда_Форма к защите 57" xfId="1709"/>
    <cellStyle name="_Ам ФСК_ФОТ на 2010г. Вологда_Форма к защите 58" xfId="1710"/>
    <cellStyle name="_Ам ФСК_ФОТ на 2010г. Вологда_Форма к защите 59" xfId="1711"/>
    <cellStyle name="_Ам ФСК_ФОТ на 2010г. Вологда_Форма к защите 6" xfId="1712"/>
    <cellStyle name="_Ам ФСК_ФОТ на 2010г. Вологда_Форма к защите 60" xfId="1713"/>
    <cellStyle name="_Ам ФСК_ФОТ на 2010г. Вологда_Форма к защите 61" xfId="1714"/>
    <cellStyle name="_Ам ФСК_ФОТ на 2010г. Вологда_Форма к защите 62" xfId="1715"/>
    <cellStyle name="_Ам ФСК_ФОТ на 2010г. Вологда_Форма к защите 63" xfId="1716"/>
    <cellStyle name="_Ам ФСК_ФОТ на 2010г. Вологда_Форма к защите 64" xfId="1717"/>
    <cellStyle name="_Ам ФСК_ФОТ на 2010г. Вологда_Форма к защите 65" xfId="1718"/>
    <cellStyle name="_Ам ФСК_ФОТ на 2010г. Вологда_Форма к защите 66" xfId="1719"/>
    <cellStyle name="_Ам ФСК_ФОТ на 2010г. Вологда_Форма к защите 67" xfId="1720"/>
    <cellStyle name="_Ам ФСК_ФОТ на 2010г. Вологда_Форма к защите 68" xfId="1721"/>
    <cellStyle name="_Ам ФСК_ФОТ на 2010г. Вологда_Форма к защите 69" xfId="1722"/>
    <cellStyle name="_Ам ФСК_ФОТ на 2010г. Вологда_Форма к защите 7" xfId="1723"/>
    <cellStyle name="_Ам ФСК_ФОТ на 2010г. Вологда_Форма к защите 70" xfId="1724"/>
    <cellStyle name="_Ам ФСК_ФОТ на 2010г. Вологда_Форма к защите 71" xfId="1725"/>
    <cellStyle name="_Ам ФСК_ФОТ на 2010г. Вологда_Форма к защите 72" xfId="1726"/>
    <cellStyle name="_Ам ФСК_ФОТ на 2010г. Вологда_Форма к защите 73" xfId="1727"/>
    <cellStyle name="_Ам ФСК_ФОТ на 2010г. Вологда_Форма к защите 74" xfId="1728"/>
    <cellStyle name="_Ам ФСК_ФОТ на 2010г. Вологда_Форма к защите 75" xfId="1729"/>
    <cellStyle name="_Ам ФСК_ФОТ на 2010г. Вологда_Форма к защите 76" xfId="1730"/>
    <cellStyle name="_Ам ФСК_ФОТ на 2010г. Вологда_Форма к защите 77" xfId="1731"/>
    <cellStyle name="_Ам ФСК_ФОТ на 2010г. Вологда_Форма к защите 78" xfId="1732"/>
    <cellStyle name="_Ам ФСК_ФОТ на 2010г. Вологда_Форма к защите 79" xfId="1733"/>
    <cellStyle name="_Ам ФСК_ФОТ на 2010г. Вологда_Форма к защите 8" xfId="1734"/>
    <cellStyle name="_Ам ФСК_ФОТ на 2010г. Вологда_Форма к защите 80" xfId="1735"/>
    <cellStyle name="_Ам ФСК_ФОТ на 2010г. Вологда_Форма к защите 81" xfId="1736"/>
    <cellStyle name="_Ам ФСК_ФОТ на 2010г. Вологда_Форма к защите 82" xfId="1737"/>
    <cellStyle name="_Ам ФСК_ФОТ на 2010г. Вологда_Форма к защите 83" xfId="1738"/>
    <cellStyle name="_Ам ФСК_ФОТ на 2010г. Вологда_Форма к защите 84" xfId="1739"/>
    <cellStyle name="_Ам ФСК_ФОТ на 2010г. Вологда_Форма к защите 85" xfId="1740"/>
    <cellStyle name="_Ам ФСК_ФОТ на 2010г. Вологда_Форма к защите 86" xfId="1741"/>
    <cellStyle name="_Ам ФСК_ФОТ на 2010г. Вологда_Форма к защите 87" xfId="1742"/>
    <cellStyle name="_Ам ФСК_ФОТ на 2010г. Вологда_Форма к защите 88" xfId="1743"/>
    <cellStyle name="_Ам ФСК_ФОТ на 2010г. Вологда_Форма к защите 89" xfId="1744"/>
    <cellStyle name="_Ам ФСК_ФОТ на 2010г. Вологда_Форма к защите 9" xfId="1745"/>
    <cellStyle name="_Ам ФСК_ФОТ на 2010г. Вологда_Форма к защите 90" xfId="1746"/>
    <cellStyle name="_Ам ФСК_ФОТ на 2010г. Вологда_Форма к защите ДЭБ" xfId="1747"/>
    <cellStyle name="_Ам ФСК_ФОТ на 2010г. Вологда_Форма к защите ДЭБ 2" xfId="1748"/>
    <cellStyle name="_Ам ФСК_ФОТ на 2010г. Вологда_Форма к защите_ДСП" xfId="1749"/>
    <cellStyle name="_Ам ФСК_ФОТ на 2010г. Вологда_Форма к защите_ДСП 2" xfId="1750"/>
    <cellStyle name="_Ам ФСК_ФОТ на 2010г. Вологда_Форма к защите_ДУпиоп" xfId="1751"/>
    <cellStyle name="_Ам ФСК_ФОТ на 2010г. Вологда_Форма к защите_ДУпиоп 2" xfId="1752"/>
    <cellStyle name="_Ам ФСК_ФОТ на 2010г. Вологда_Форма к защите_окончательная версия" xfId="1753"/>
    <cellStyle name="_Ам ФСК_ФОТ на 2010г. Вологда_Форма к защите_окончательная версия 2" xfId="1754"/>
    <cellStyle name="_Ам ФСК_ФОТ РЗА 2010 -МЭС Центра (2)" xfId="1755"/>
    <cellStyle name="_Ам ФСК_ФОТ РЗА 2010 -МЭС Центра (2) 2" xfId="1756"/>
    <cellStyle name="_Ам ФСК_ФОТ РЗА 2010 -МЭС Центра (2) 2 2" xfId="1757"/>
    <cellStyle name="_Ам ФСК_ФОТ РЗА 2010 -МЭС Центра (2) 3" xfId="1758"/>
    <cellStyle name="_Ам ФСК_ФОТ РЗА 2010 -МЭС Центра (2)_ДУС (3)" xfId="1759"/>
    <cellStyle name="_Ам ФСК_ФОТ РЗА 2010 -МЭС Центра (2)_ДУС (3) 2" xfId="1760"/>
    <cellStyle name="_Ам ФСК_ФОТ РЗА 2010 -МЭС Центра (2)_Источники_лимиты_Бизнес-план" xfId="1761"/>
    <cellStyle name="_Ам ФСК_ФОТ РЗА 2010 -МЭС Центра (2)_Источники_лимиты_Бизнес-план 2" xfId="1762"/>
    <cellStyle name="_Ам ФСК_ФОТ РЗА 2010 -МЭС Центра (2)_Источники_лимиты_Бизнес-план 2 2" xfId="1763"/>
    <cellStyle name="_Ам ФСК_ФОТ РЗА 2010 -МЭС Центра (2)_Источники_лимиты_Бизнес-план 3" xfId="1764"/>
    <cellStyle name="_Ам ФСК_ФОТ РЗА 2010 -МЭС Центра (2)_Копия форма к защите" xfId="1765"/>
    <cellStyle name="_Ам ФСК_ФОТ РЗА 2010 -МЭС Центра (2)_Копия форма к защите 2" xfId="1766"/>
    <cellStyle name="_Ам ФСК_ФОТ РЗА 2010 -МЭС Центра (2)_Свод бюджет на 2012" xfId="1767"/>
    <cellStyle name="_Ам ФСК_ФОТ РЗА 2010 -МЭС Центра (2)_Свод бюджет на 2012 2" xfId="1768"/>
    <cellStyle name="_Ам ФСК_ФОТ РЗА 2010 -МЭС Центра (2)_Форма к защите" xfId="1769"/>
    <cellStyle name="_Ам ФСК_ФОТ РЗА 2010 -МЭС Центра (2)_форма к защите - ДКУ" xfId="1770"/>
    <cellStyle name="_Ам ФСК_ФОТ РЗА 2010 -МЭС Центра (2)_форма к защите - ДКУ 2" xfId="1771"/>
    <cellStyle name="_Ам ФСК_ФОТ РЗА 2010 -МЭС Центра (2)_Форма к защите 10" xfId="1772"/>
    <cellStyle name="_Ам ФСК_ФОТ РЗА 2010 -МЭС Центра (2)_Форма к защите 11" xfId="1773"/>
    <cellStyle name="_Ам ФСК_ФОТ РЗА 2010 -МЭС Центра (2)_Форма к защите 12" xfId="1774"/>
    <cellStyle name="_Ам ФСК_ФОТ РЗА 2010 -МЭС Центра (2)_Форма к защите 13" xfId="1775"/>
    <cellStyle name="_Ам ФСК_ФОТ РЗА 2010 -МЭС Центра (2)_Форма к защите 14" xfId="1776"/>
    <cellStyle name="_Ам ФСК_ФОТ РЗА 2010 -МЭС Центра (2)_Форма к защите 15" xfId="1777"/>
    <cellStyle name="_Ам ФСК_ФОТ РЗА 2010 -МЭС Центра (2)_Форма к защите 16" xfId="1778"/>
    <cellStyle name="_Ам ФСК_ФОТ РЗА 2010 -МЭС Центра (2)_Форма к защите 17" xfId="1779"/>
    <cellStyle name="_Ам ФСК_ФОТ РЗА 2010 -МЭС Центра (2)_Форма к защите 18" xfId="1780"/>
    <cellStyle name="_Ам ФСК_ФОТ РЗА 2010 -МЭС Центра (2)_Форма к защите 19" xfId="1781"/>
    <cellStyle name="_Ам ФСК_ФОТ РЗА 2010 -МЭС Центра (2)_Форма к защите 2" xfId="1782"/>
    <cellStyle name="_Ам ФСК_ФОТ РЗА 2010 -МЭС Центра (2)_Форма к защите 20" xfId="1783"/>
    <cellStyle name="_Ам ФСК_ФОТ РЗА 2010 -МЭС Центра (2)_Форма к защите 21" xfId="1784"/>
    <cellStyle name="_Ам ФСК_ФОТ РЗА 2010 -МЭС Центра (2)_Форма к защите 22" xfId="1785"/>
    <cellStyle name="_Ам ФСК_ФОТ РЗА 2010 -МЭС Центра (2)_Форма к защите 23" xfId="1786"/>
    <cellStyle name="_Ам ФСК_ФОТ РЗА 2010 -МЭС Центра (2)_Форма к защите 24" xfId="1787"/>
    <cellStyle name="_Ам ФСК_ФОТ РЗА 2010 -МЭС Центра (2)_Форма к защите 25" xfId="1788"/>
    <cellStyle name="_Ам ФСК_ФОТ РЗА 2010 -МЭС Центра (2)_Форма к защите 26" xfId="1789"/>
    <cellStyle name="_Ам ФСК_ФОТ РЗА 2010 -МЭС Центра (2)_Форма к защите 27" xfId="1790"/>
    <cellStyle name="_Ам ФСК_ФОТ РЗА 2010 -МЭС Центра (2)_Форма к защите 28" xfId="1791"/>
    <cellStyle name="_Ам ФСК_ФОТ РЗА 2010 -МЭС Центра (2)_Форма к защите 29" xfId="1792"/>
    <cellStyle name="_Ам ФСК_ФОТ РЗА 2010 -МЭС Центра (2)_Форма к защите 3" xfId="1793"/>
    <cellStyle name="_Ам ФСК_ФОТ РЗА 2010 -МЭС Центра (2)_Форма к защите 30" xfId="1794"/>
    <cellStyle name="_Ам ФСК_ФОТ РЗА 2010 -МЭС Центра (2)_Форма к защите 31" xfId="1795"/>
    <cellStyle name="_Ам ФСК_ФОТ РЗА 2010 -МЭС Центра (2)_Форма к защите 32" xfId="1796"/>
    <cellStyle name="_Ам ФСК_ФОТ РЗА 2010 -МЭС Центра (2)_Форма к защите 33" xfId="1797"/>
    <cellStyle name="_Ам ФСК_ФОТ РЗА 2010 -МЭС Центра (2)_Форма к защите 34" xfId="1798"/>
    <cellStyle name="_Ам ФСК_ФОТ РЗА 2010 -МЭС Центра (2)_Форма к защите 35" xfId="1799"/>
    <cellStyle name="_Ам ФСК_ФОТ РЗА 2010 -МЭС Центра (2)_Форма к защите 36" xfId="1800"/>
    <cellStyle name="_Ам ФСК_ФОТ РЗА 2010 -МЭС Центра (2)_Форма к защите 37" xfId="1801"/>
    <cellStyle name="_Ам ФСК_ФОТ РЗА 2010 -МЭС Центра (2)_Форма к защите 38" xfId="1802"/>
    <cellStyle name="_Ам ФСК_ФОТ РЗА 2010 -МЭС Центра (2)_Форма к защите 39" xfId="1803"/>
    <cellStyle name="_Ам ФСК_ФОТ РЗА 2010 -МЭС Центра (2)_Форма к защите 4" xfId="1804"/>
    <cellStyle name="_Ам ФСК_ФОТ РЗА 2010 -МЭС Центра (2)_Форма к защите 40" xfId="1805"/>
    <cellStyle name="_Ам ФСК_ФОТ РЗА 2010 -МЭС Центра (2)_Форма к защите 41" xfId="1806"/>
    <cellStyle name="_Ам ФСК_ФОТ РЗА 2010 -МЭС Центра (2)_Форма к защите 42" xfId="1807"/>
    <cellStyle name="_Ам ФСК_ФОТ РЗА 2010 -МЭС Центра (2)_Форма к защите 43" xfId="1808"/>
    <cellStyle name="_Ам ФСК_ФОТ РЗА 2010 -МЭС Центра (2)_Форма к защите 44" xfId="1809"/>
    <cellStyle name="_Ам ФСК_ФОТ РЗА 2010 -МЭС Центра (2)_Форма к защите 45" xfId="1810"/>
    <cellStyle name="_Ам ФСК_ФОТ РЗА 2010 -МЭС Центра (2)_Форма к защите 46" xfId="1811"/>
    <cellStyle name="_Ам ФСК_ФОТ РЗА 2010 -МЭС Центра (2)_Форма к защите 47" xfId="1812"/>
    <cellStyle name="_Ам ФСК_ФОТ РЗА 2010 -МЭС Центра (2)_Форма к защите 48" xfId="1813"/>
    <cellStyle name="_Ам ФСК_ФОТ РЗА 2010 -МЭС Центра (2)_Форма к защите 49" xfId="1814"/>
    <cellStyle name="_Ам ФСК_ФОТ РЗА 2010 -МЭС Центра (2)_Форма к защите 5" xfId="1815"/>
    <cellStyle name="_Ам ФСК_ФОТ РЗА 2010 -МЭС Центра (2)_Форма к защите 50" xfId="1816"/>
    <cellStyle name="_Ам ФСК_ФОТ РЗА 2010 -МЭС Центра (2)_Форма к защите 51" xfId="1817"/>
    <cellStyle name="_Ам ФСК_ФОТ РЗА 2010 -МЭС Центра (2)_Форма к защите 52" xfId="1818"/>
    <cellStyle name="_Ам ФСК_ФОТ РЗА 2010 -МЭС Центра (2)_Форма к защите 53" xfId="1819"/>
    <cellStyle name="_Ам ФСК_ФОТ РЗА 2010 -МЭС Центра (2)_Форма к защите 54" xfId="1820"/>
    <cellStyle name="_Ам ФСК_ФОТ РЗА 2010 -МЭС Центра (2)_Форма к защите 55" xfId="1821"/>
    <cellStyle name="_Ам ФСК_ФОТ РЗА 2010 -МЭС Центра (2)_Форма к защите 56" xfId="1822"/>
    <cellStyle name="_Ам ФСК_ФОТ РЗА 2010 -МЭС Центра (2)_Форма к защите 57" xfId="1823"/>
    <cellStyle name="_Ам ФСК_ФОТ РЗА 2010 -МЭС Центра (2)_Форма к защите 58" xfId="1824"/>
    <cellStyle name="_Ам ФСК_ФОТ РЗА 2010 -МЭС Центра (2)_Форма к защите 59" xfId="1825"/>
    <cellStyle name="_Ам ФСК_ФОТ РЗА 2010 -МЭС Центра (2)_Форма к защите 6" xfId="1826"/>
    <cellStyle name="_Ам ФСК_ФОТ РЗА 2010 -МЭС Центра (2)_Форма к защите 60" xfId="1827"/>
    <cellStyle name="_Ам ФСК_ФОТ РЗА 2010 -МЭС Центра (2)_Форма к защите 61" xfId="1828"/>
    <cellStyle name="_Ам ФСК_ФОТ РЗА 2010 -МЭС Центра (2)_Форма к защите 62" xfId="1829"/>
    <cellStyle name="_Ам ФСК_ФОТ РЗА 2010 -МЭС Центра (2)_Форма к защите 63" xfId="1830"/>
    <cellStyle name="_Ам ФСК_ФОТ РЗА 2010 -МЭС Центра (2)_Форма к защите 64" xfId="1831"/>
    <cellStyle name="_Ам ФСК_ФОТ РЗА 2010 -МЭС Центра (2)_Форма к защите 65" xfId="1832"/>
    <cellStyle name="_Ам ФСК_ФОТ РЗА 2010 -МЭС Центра (2)_Форма к защите 66" xfId="1833"/>
    <cellStyle name="_Ам ФСК_ФОТ РЗА 2010 -МЭС Центра (2)_Форма к защите 67" xfId="1834"/>
    <cellStyle name="_Ам ФСК_ФОТ РЗА 2010 -МЭС Центра (2)_Форма к защите 68" xfId="1835"/>
    <cellStyle name="_Ам ФСК_ФОТ РЗА 2010 -МЭС Центра (2)_Форма к защите 69" xfId="1836"/>
    <cellStyle name="_Ам ФСК_ФОТ РЗА 2010 -МЭС Центра (2)_Форма к защите 7" xfId="1837"/>
    <cellStyle name="_Ам ФСК_ФОТ РЗА 2010 -МЭС Центра (2)_Форма к защите 70" xfId="1838"/>
    <cellStyle name="_Ам ФСК_ФОТ РЗА 2010 -МЭС Центра (2)_Форма к защите 71" xfId="1839"/>
    <cellStyle name="_Ам ФСК_ФОТ РЗА 2010 -МЭС Центра (2)_Форма к защите 72" xfId="1840"/>
    <cellStyle name="_Ам ФСК_ФОТ РЗА 2010 -МЭС Центра (2)_Форма к защите 73" xfId="1841"/>
    <cellStyle name="_Ам ФСК_ФОТ РЗА 2010 -МЭС Центра (2)_Форма к защите 74" xfId="1842"/>
    <cellStyle name="_Ам ФСК_ФОТ РЗА 2010 -МЭС Центра (2)_Форма к защите 75" xfId="1843"/>
    <cellStyle name="_Ам ФСК_ФОТ РЗА 2010 -МЭС Центра (2)_Форма к защите 76" xfId="1844"/>
    <cellStyle name="_Ам ФСК_ФОТ РЗА 2010 -МЭС Центра (2)_Форма к защите 77" xfId="1845"/>
    <cellStyle name="_Ам ФСК_ФОТ РЗА 2010 -МЭС Центра (2)_Форма к защите 78" xfId="1846"/>
    <cellStyle name="_Ам ФСК_ФОТ РЗА 2010 -МЭС Центра (2)_Форма к защите 79" xfId="1847"/>
    <cellStyle name="_Ам ФСК_ФОТ РЗА 2010 -МЭС Центра (2)_Форма к защите 8" xfId="1848"/>
    <cellStyle name="_Ам ФСК_ФОТ РЗА 2010 -МЭС Центра (2)_Форма к защите 80" xfId="1849"/>
    <cellStyle name="_Ам ФСК_ФОТ РЗА 2010 -МЭС Центра (2)_Форма к защите 81" xfId="1850"/>
    <cellStyle name="_Ам ФСК_ФОТ РЗА 2010 -МЭС Центра (2)_Форма к защите 82" xfId="1851"/>
    <cellStyle name="_Ам ФСК_ФОТ РЗА 2010 -МЭС Центра (2)_Форма к защите 83" xfId="1852"/>
    <cellStyle name="_Ам ФСК_ФОТ РЗА 2010 -МЭС Центра (2)_Форма к защите 84" xfId="1853"/>
    <cellStyle name="_Ам ФСК_ФОТ РЗА 2010 -МЭС Центра (2)_Форма к защите 85" xfId="1854"/>
    <cellStyle name="_Ам ФСК_ФОТ РЗА 2010 -МЭС Центра (2)_Форма к защите 86" xfId="1855"/>
    <cellStyle name="_Ам ФСК_ФОТ РЗА 2010 -МЭС Центра (2)_Форма к защите 87" xfId="1856"/>
    <cellStyle name="_Ам ФСК_ФОТ РЗА 2010 -МЭС Центра (2)_Форма к защите 88" xfId="1857"/>
    <cellStyle name="_Ам ФСК_ФОТ РЗА 2010 -МЭС Центра (2)_Форма к защите 89" xfId="1858"/>
    <cellStyle name="_Ам ФСК_ФОТ РЗА 2010 -МЭС Центра (2)_Форма к защите 9" xfId="1859"/>
    <cellStyle name="_Ам ФСК_ФОТ РЗА 2010 -МЭС Центра (2)_Форма к защите 90" xfId="1860"/>
    <cellStyle name="_Ам ФСК_ФОТ РЗА 2010 -МЭС Центра (2)_Форма к защите ДЭБ" xfId="1861"/>
    <cellStyle name="_Ам ФСК_ФОТ РЗА 2010 -МЭС Центра (2)_Форма к защите ДЭБ 2" xfId="1862"/>
    <cellStyle name="_Ам ФСК_ФОТ РЗА 2010 -МЭС Центра (2)_Форма к защите_ДСП" xfId="1863"/>
    <cellStyle name="_Ам ФСК_ФОТ РЗА 2010 -МЭС Центра (2)_Форма к защите_ДСП 2" xfId="1864"/>
    <cellStyle name="_Ам ФСК_ФОТ РЗА 2010 -МЭС Центра (2)_Форма к защите_ДУпиоп" xfId="1865"/>
    <cellStyle name="_Ам ФСК_ФОТ РЗА 2010 -МЭС Центра (2)_Форма к защите_ДУпиоп 2" xfId="1866"/>
    <cellStyle name="_Ам ФСК_ФОТ РЗА 2010 -МЭС Центра (2)_Форма к защите_окончательная версия" xfId="1867"/>
    <cellStyle name="_Ам ФСК_ФОТ РЗА 2010 -МЭС Центра (2)_Форма к защите_окончательная версия 2" xfId="1868"/>
    <cellStyle name="_Ам ФСК_ФОТ РЗА 2010-2012 -МЭС Центра-согласован" xfId="1869"/>
    <cellStyle name="_Ам ФСК_ФОТ РЗА 2010-2012 -МЭС Центра-согласован 2" xfId="1870"/>
    <cellStyle name="_Ам ФСК_ФОТ РЗА 2010-2012 -МЭС Центра-согласован 2 2" xfId="1871"/>
    <cellStyle name="_Ам ФСК_ФОТ РЗА 2010-2012 -МЭС Центра-согласован 3" xfId="1872"/>
    <cellStyle name="_Ам ФСК_ФОТ РЗА 2010-2012 -МЭС Центра-согласован_ДУС (3)" xfId="1873"/>
    <cellStyle name="_Ам ФСК_ФОТ РЗА 2010-2012 -МЭС Центра-согласован_ДУС (3) 2" xfId="1874"/>
    <cellStyle name="_Ам ФСК_ФОТ РЗА 2010-2012 -МЭС Центра-согласован_Источники_лимиты_Бизнес-план" xfId="1875"/>
    <cellStyle name="_Ам ФСК_ФОТ РЗА 2010-2012 -МЭС Центра-согласован_Источники_лимиты_Бизнес-план 2" xfId="1876"/>
    <cellStyle name="_Ам ФСК_ФОТ РЗА 2010-2012 -МЭС Центра-согласован_Источники_лимиты_Бизнес-план 2 2" xfId="1877"/>
    <cellStyle name="_Ам ФСК_ФОТ РЗА 2010-2012 -МЭС Центра-согласован_Источники_лимиты_Бизнес-план 3" xfId="1878"/>
    <cellStyle name="_Ам ФСК_ФОТ РЗА 2010-2012 -МЭС Центра-согласован_Копия форма к защите" xfId="1879"/>
    <cellStyle name="_Ам ФСК_ФОТ РЗА 2010-2012 -МЭС Центра-согласован_Копия форма к защите 2" xfId="1880"/>
    <cellStyle name="_Ам ФСК_ФОТ РЗА 2010-2012 -МЭС Центра-согласован_Свод бюджет на 2012" xfId="1881"/>
    <cellStyle name="_Ам ФСК_ФОТ РЗА 2010-2012 -МЭС Центра-согласован_Свод бюджет на 2012 2" xfId="1882"/>
    <cellStyle name="_Ам ФСК_ФОТ РЗА 2010-2012 -МЭС Центра-согласован_Форма к защите" xfId="1883"/>
    <cellStyle name="_Ам ФСК_ФОТ РЗА 2010-2012 -МЭС Центра-согласован_форма к защите - ДКУ" xfId="1884"/>
    <cellStyle name="_Ам ФСК_ФОТ РЗА 2010-2012 -МЭС Центра-согласован_форма к защите - ДКУ 2" xfId="1885"/>
    <cellStyle name="_Ам ФСК_ФОТ РЗА 2010-2012 -МЭС Центра-согласован_Форма к защите 10" xfId="1886"/>
    <cellStyle name="_Ам ФСК_ФОТ РЗА 2010-2012 -МЭС Центра-согласован_Форма к защите 11" xfId="1887"/>
    <cellStyle name="_Ам ФСК_ФОТ РЗА 2010-2012 -МЭС Центра-согласован_Форма к защите 12" xfId="1888"/>
    <cellStyle name="_Ам ФСК_ФОТ РЗА 2010-2012 -МЭС Центра-согласован_Форма к защите 13" xfId="1889"/>
    <cellStyle name="_Ам ФСК_ФОТ РЗА 2010-2012 -МЭС Центра-согласован_Форма к защите 14" xfId="1890"/>
    <cellStyle name="_Ам ФСК_ФОТ РЗА 2010-2012 -МЭС Центра-согласован_Форма к защите 15" xfId="1891"/>
    <cellStyle name="_Ам ФСК_ФОТ РЗА 2010-2012 -МЭС Центра-согласован_Форма к защите 16" xfId="1892"/>
    <cellStyle name="_Ам ФСК_ФОТ РЗА 2010-2012 -МЭС Центра-согласован_Форма к защите 17" xfId="1893"/>
    <cellStyle name="_Ам ФСК_ФОТ РЗА 2010-2012 -МЭС Центра-согласован_Форма к защите 18" xfId="1894"/>
    <cellStyle name="_Ам ФСК_ФОТ РЗА 2010-2012 -МЭС Центра-согласован_Форма к защите 19" xfId="1895"/>
    <cellStyle name="_Ам ФСК_ФОТ РЗА 2010-2012 -МЭС Центра-согласован_Форма к защите 2" xfId="1896"/>
    <cellStyle name="_Ам ФСК_ФОТ РЗА 2010-2012 -МЭС Центра-согласован_Форма к защите 20" xfId="1897"/>
    <cellStyle name="_Ам ФСК_ФОТ РЗА 2010-2012 -МЭС Центра-согласован_Форма к защите 21" xfId="1898"/>
    <cellStyle name="_Ам ФСК_ФОТ РЗА 2010-2012 -МЭС Центра-согласован_Форма к защите 22" xfId="1899"/>
    <cellStyle name="_Ам ФСК_ФОТ РЗА 2010-2012 -МЭС Центра-согласован_Форма к защите 23" xfId="1900"/>
    <cellStyle name="_Ам ФСК_ФОТ РЗА 2010-2012 -МЭС Центра-согласован_Форма к защите 24" xfId="1901"/>
    <cellStyle name="_Ам ФСК_ФОТ РЗА 2010-2012 -МЭС Центра-согласован_Форма к защите 25" xfId="1902"/>
    <cellStyle name="_Ам ФСК_ФОТ РЗА 2010-2012 -МЭС Центра-согласован_Форма к защите 26" xfId="1903"/>
    <cellStyle name="_Ам ФСК_ФОТ РЗА 2010-2012 -МЭС Центра-согласован_Форма к защите 27" xfId="1904"/>
    <cellStyle name="_Ам ФСК_ФОТ РЗА 2010-2012 -МЭС Центра-согласован_Форма к защите 28" xfId="1905"/>
    <cellStyle name="_Ам ФСК_ФОТ РЗА 2010-2012 -МЭС Центра-согласован_Форма к защите 29" xfId="1906"/>
    <cellStyle name="_Ам ФСК_ФОТ РЗА 2010-2012 -МЭС Центра-согласован_Форма к защите 3" xfId="1907"/>
    <cellStyle name="_Ам ФСК_ФОТ РЗА 2010-2012 -МЭС Центра-согласован_Форма к защите 30" xfId="1908"/>
    <cellStyle name="_Ам ФСК_ФОТ РЗА 2010-2012 -МЭС Центра-согласован_Форма к защите 31" xfId="1909"/>
    <cellStyle name="_Ам ФСК_ФОТ РЗА 2010-2012 -МЭС Центра-согласован_Форма к защите 32" xfId="1910"/>
    <cellStyle name="_Ам ФСК_ФОТ РЗА 2010-2012 -МЭС Центра-согласован_Форма к защите 33" xfId="1911"/>
    <cellStyle name="_Ам ФСК_ФОТ РЗА 2010-2012 -МЭС Центра-согласован_Форма к защите 34" xfId="1912"/>
    <cellStyle name="_Ам ФСК_ФОТ РЗА 2010-2012 -МЭС Центра-согласован_Форма к защите 35" xfId="1913"/>
    <cellStyle name="_Ам ФСК_ФОТ РЗА 2010-2012 -МЭС Центра-согласован_Форма к защите 36" xfId="1914"/>
    <cellStyle name="_Ам ФСК_ФОТ РЗА 2010-2012 -МЭС Центра-согласован_Форма к защите 37" xfId="1915"/>
    <cellStyle name="_Ам ФСК_ФОТ РЗА 2010-2012 -МЭС Центра-согласован_Форма к защите 38" xfId="1916"/>
    <cellStyle name="_Ам ФСК_ФОТ РЗА 2010-2012 -МЭС Центра-согласован_Форма к защите 39" xfId="1917"/>
    <cellStyle name="_Ам ФСК_ФОТ РЗА 2010-2012 -МЭС Центра-согласован_Форма к защите 4" xfId="1918"/>
    <cellStyle name="_Ам ФСК_ФОТ РЗА 2010-2012 -МЭС Центра-согласован_Форма к защите 40" xfId="1919"/>
    <cellStyle name="_Ам ФСК_ФОТ РЗА 2010-2012 -МЭС Центра-согласован_Форма к защите 41" xfId="1920"/>
    <cellStyle name="_Ам ФСК_ФОТ РЗА 2010-2012 -МЭС Центра-согласован_Форма к защите 42" xfId="1921"/>
    <cellStyle name="_Ам ФСК_ФОТ РЗА 2010-2012 -МЭС Центра-согласован_Форма к защите 43" xfId="1922"/>
    <cellStyle name="_Ам ФСК_ФОТ РЗА 2010-2012 -МЭС Центра-согласован_Форма к защите 44" xfId="1923"/>
    <cellStyle name="_Ам ФСК_ФОТ РЗА 2010-2012 -МЭС Центра-согласован_Форма к защите 45" xfId="1924"/>
    <cellStyle name="_Ам ФСК_ФОТ РЗА 2010-2012 -МЭС Центра-согласован_Форма к защите 46" xfId="1925"/>
    <cellStyle name="_Ам ФСК_ФОТ РЗА 2010-2012 -МЭС Центра-согласован_Форма к защите 47" xfId="1926"/>
    <cellStyle name="_Ам ФСК_ФОТ РЗА 2010-2012 -МЭС Центра-согласован_Форма к защите 48" xfId="1927"/>
    <cellStyle name="_Ам ФСК_ФОТ РЗА 2010-2012 -МЭС Центра-согласован_Форма к защите 49" xfId="1928"/>
    <cellStyle name="_Ам ФСК_ФОТ РЗА 2010-2012 -МЭС Центра-согласован_Форма к защите 5" xfId="1929"/>
    <cellStyle name="_Ам ФСК_ФОТ РЗА 2010-2012 -МЭС Центра-согласован_Форма к защите 50" xfId="1930"/>
    <cellStyle name="_Ам ФСК_ФОТ РЗА 2010-2012 -МЭС Центра-согласован_Форма к защите 51" xfId="1931"/>
    <cellStyle name="_Ам ФСК_ФОТ РЗА 2010-2012 -МЭС Центра-согласован_Форма к защите 52" xfId="1932"/>
    <cellStyle name="_Ам ФСК_ФОТ РЗА 2010-2012 -МЭС Центра-согласован_Форма к защите 53" xfId="1933"/>
    <cellStyle name="_Ам ФСК_ФОТ РЗА 2010-2012 -МЭС Центра-согласован_Форма к защите 54" xfId="1934"/>
    <cellStyle name="_Ам ФСК_ФОТ РЗА 2010-2012 -МЭС Центра-согласован_Форма к защите 55" xfId="1935"/>
    <cellStyle name="_Ам ФСК_ФОТ РЗА 2010-2012 -МЭС Центра-согласован_Форма к защите 56" xfId="1936"/>
    <cellStyle name="_Ам ФСК_ФОТ РЗА 2010-2012 -МЭС Центра-согласован_Форма к защите 57" xfId="1937"/>
    <cellStyle name="_Ам ФСК_ФОТ РЗА 2010-2012 -МЭС Центра-согласован_Форма к защите 58" xfId="1938"/>
    <cellStyle name="_Ам ФСК_ФОТ РЗА 2010-2012 -МЭС Центра-согласован_Форма к защите 59" xfId="1939"/>
    <cellStyle name="_Ам ФСК_ФОТ РЗА 2010-2012 -МЭС Центра-согласован_Форма к защите 6" xfId="1940"/>
    <cellStyle name="_Ам ФСК_ФОТ РЗА 2010-2012 -МЭС Центра-согласован_Форма к защите 60" xfId="1941"/>
    <cellStyle name="_Ам ФСК_ФОТ РЗА 2010-2012 -МЭС Центра-согласован_Форма к защите 61" xfId="1942"/>
    <cellStyle name="_Ам ФСК_ФОТ РЗА 2010-2012 -МЭС Центра-согласован_Форма к защите 62" xfId="1943"/>
    <cellStyle name="_Ам ФСК_ФОТ РЗА 2010-2012 -МЭС Центра-согласован_Форма к защите 63" xfId="1944"/>
    <cellStyle name="_Ам ФСК_ФОТ РЗА 2010-2012 -МЭС Центра-согласован_Форма к защите 64" xfId="1945"/>
    <cellStyle name="_Ам ФСК_ФОТ РЗА 2010-2012 -МЭС Центра-согласован_Форма к защите 65" xfId="1946"/>
    <cellStyle name="_Ам ФСК_ФОТ РЗА 2010-2012 -МЭС Центра-согласован_Форма к защите 66" xfId="1947"/>
    <cellStyle name="_Ам ФСК_ФОТ РЗА 2010-2012 -МЭС Центра-согласован_Форма к защите 67" xfId="1948"/>
    <cellStyle name="_Ам ФСК_ФОТ РЗА 2010-2012 -МЭС Центра-согласован_Форма к защите 68" xfId="1949"/>
    <cellStyle name="_Ам ФСК_ФОТ РЗА 2010-2012 -МЭС Центра-согласован_Форма к защите 69" xfId="1950"/>
    <cellStyle name="_Ам ФСК_ФОТ РЗА 2010-2012 -МЭС Центра-согласован_Форма к защите 7" xfId="1951"/>
    <cellStyle name="_Ам ФСК_ФОТ РЗА 2010-2012 -МЭС Центра-согласован_Форма к защите 70" xfId="1952"/>
    <cellStyle name="_Ам ФСК_ФОТ РЗА 2010-2012 -МЭС Центра-согласован_Форма к защите 71" xfId="1953"/>
    <cellStyle name="_Ам ФСК_ФОТ РЗА 2010-2012 -МЭС Центра-согласован_Форма к защите 72" xfId="1954"/>
    <cellStyle name="_Ам ФСК_ФОТ РЗА 2010-2012 -МЭС Центра-согласован_Форма к защите 73" xfId="1955"/>
    <cellStyle name="_Ам ФСК_ФОТ РЗА 2010-2012 -МЭС Центра-согласован_Форма к защите 74" xfId="1956"/>
    <cellStyle name="_Ам ФСК_ФОТ РЗА 2010-2012 -МЭС Центра-согласован_Форма к защите 75" xfId="1957"/>
    <cellStyle name="_Ам ФСК_ФОТ РЗА 2010-2012 -МЭС Центра-согласован_Форма к защите 76" xfId="1958"/>
    <cellStyle name="_Ам ФСК_ФОТ РЗА 2010-2012 -МЭС Центра-согласован_Форма к защите 77" xfId="1959"/>
    <cellStyle name="_Ам ФСК_ФОТ РЗА 2010-2012 -МЭС Центра-согласован_Форма к защите 78" xfId="1960"/>
    <cellStyle name="_Ам ФСК_ФОТ РЗА 2010-2012 -МЭС Центра-согласован_Форма к защите 79" xfId="1961"/>
    <cellStyle name="_Ам ФСК_ФОТ РЗА 2010-2012 -МЭС Центра-согласован_Форма к защите 8" xfId="1962"/>
    <cellStyle name="_Ам ФСК_ФОТ РЗА 2010-2012 -МЭС Центра-согласован_Форма к защите 80" xfId="1963"/>
    <cellStyle name="_Ам ФСК_ФОТ РЗА 2010-2012 -МЭС Центра-согласован_Форма к защите 81" xfId="1964"/>
    <cellStyle name="_Ам ФСК_ФОТ РЗА 2010-2012 -МЭС Центра-согласован_Форма к защите 82" xfId="1965"/>
    <cellStyle name="_Ам ФСК_ФОТ РЗА 2010-2012 -МЭС Центра-согласован_Форма к защите 83" xfId="1966"/>
    <cellStyle name="_Ам ФСК_ФОТ РЗА 2010-2012 -МЭС Центра-согласован_Форма к защите 84" xfId="1967"/>
    <cellStyle name="_Ам ФСК_ФОТ РЗА 2010-2012 -МЭС Центра-согласован_Форма к защите 85" xfId="1968"/>
    <cellStyle name="_Ам ФСК_ФОТ РЗА 2010-2012 -МЭС Центра-согласован_Форма к защите 86" xfId="1969"/>
    <cellStyle name="_Ам ФСК_ФОТ РЗА 2010-2012 -МЭС Центра-согласован_Форма к защите 87" xfId="1970"/>
    <cellStyle name="_Ам ФСК_ФОТ РЗА 2010-2012 -МЭС Центра-согласован_Форма к защите 88" xfId="1971"/>
    <cellStyle name="_Ам ФСК_ФОТ РЗА 2010-2012 -МЭС Центра-согласован_Форма к защите 89" xfId="1972"/>
    <cellStyle name="_Ам ФСК_ФОТ РЗА 2010-2012 -МЭС Центра-согласован_Форма к защите 9" xfId="1973"/>
    <cellStyle name="_Ам ФСК_ФОТ РЗА 2010-2012 -МЭС Центра-согласован_Форма к защите 90" xfId="1974"/>
    <cellStyle name="_Ам ФСК_ФОТ РЗА 2010-2012 -МЭС Центра-согласован_Форма к защите ДЭБ" xfId="1975"/>
    <cellStyle name="_Ам ФСК_ФОТ РЗА 2010-2012 -МЭС Центра-согласован_Форма к защите ДЭБ 2" xfId="1976"/>
    <cellStyle name="_Ам ФСК_ФОТ РЗА 2010-2012 -МЭС Центра-согласован_Форма к защите_ДСП" xfId="1977"/>
    <cellStyle name="_Ам ФСК_ФОТ РЗА 2010-2012 -МЭС Центра-согласован_Форма к защите_ДСП 2" xfId="1978"/>
    <cellStyle name="_Ам ФСК_ФОТ РЗА 2010-2012 -МЭС Центра-согласован_Форма к защите_ДУпиоп" xfId="1979"/>
    <cellStyle name="_Ам ФСК_ФОТ РЗА 2010-2012 -МЭС Центра-согласован_Форма к защите_ДУпиоп 2" xfId="1980"/>
    <cellStyle name="_Ам ФСК_ФОТ РЗА 2010-2012 -МЭС Центра-согласован_Форма к защите_окончательная версия" xfId="1981"/>
    <cellStyle name="_Ам ФСК_ФОТ РЗА 2010-2012 -МЭС Центра-согласован_Форма к защите_окончательная версия 2" xfId="1982"/>
    <cellStyle name="_Аморт 3 кв + год ФСК" xfId="1983"/>
    <cellStyle name="_Аморт 3 кв + год ФСК_БДР формат СД (2)" xfId="1984"/>
    <cellStyle name="_амортизац. 2011" xfId="1985"/>
    <cellStyle name="_амортизац. 2011 (согласованная)" xfId="1986"/>
    <cellStyle name="_амортизац. 2011 (согласованная)_БДР формат СД (2)" xfId="1987"/>
    <cellStyle name="_амортизац. 2011_БДР формат СД (2)" xfId="1988"/>
    <cellStyle name="_амортизация (налоговая) в МЭС" xfId="1989"/>
    <cellStyle name="_амортизация (налоговая) в МЭС_БДР формат СД (2)" xfId="1990"/>
    <cellStyle name="_амортизация (налоговая) МЭС испр. (1)" xfId="1991"/>
    <cellStyle name="_амортизация (налоговая) МЭС испр. (1)_БДР формат СД (2)" xfId="1992"/>
    <cellStyle name="_Амортизация 2006 год по группам 220, 500" xfId="1993"/>
    <cellStyle name="_Амортизация 3 кв 2006 г" xfId="1994"/>
    <cellStyle name="_Амортизация 3 кв 2006 г_БДР формат СД (2)" xfId="1995"/>
    <cellStyle name="_Анализ Забайкальского по Охране за 6 мес 05г" xfId="1996"/>
    <cellStyle name="_Анализ исполнения БДР за 1-е полуг. по сети 500, 220П,К,У, ПЕРЕВЕРТЫШ" xfId="1997"/>
    <cellStyle name="_Анализ исполнения БДР за 1кв.,6 мес.,9 мес. сеть 500 кВ" xfId="1998"/>
    <cellStyle name="_Анализ командировочных расходов за 6мес" xfId="1999"/>
    <cellStyle name="_Анализ КТП_регионы" xfId="2000"/>
    <cellStyle name="_Анализ ОС 2006 ФСК МСК" xfId="2001"/>
    <cellStyle name="_Анализ ОС 2006 ФСК МСК_БДР формат СД (2)" xfId="2002"/>
    <cellStyle name="_Анализ откл ПЭП и Б" xfId="2003"/>
    <cellStyle name="_анализ по выводу ОС" xfId="2004"/>
    <cellStyle name="_анализ по выводу ОС_БДР формат СД (2)" xfId="2005"/>
    <cellStyle name="_Анализ по ст. Колодзей" xfId="2006"/>
    <cellStyle name="_Анализ ПЭП Красноярского на 2005г" xfId="2007"/>
    <cellStyle name="_Анализ ПЭП Кузбасского ПМЭС на 2006г" xfId="2008"/>
    <cellStyle name="_Анализ ПЭП Омского ПМЭС на 2005г" xfId="2009"/>
    <cellStyle name="_Анализ ПЭП Омского ПМЭС на 4 кв.2005г" xfId="2010"/>
    <cellStyle name="_Анализ СИБИРЬ 2006 исп Финоченко" xfId="2011"/>
    <cellStyle name="_Анализ СИБИРЬ 2006 исп Финоченко_БДР формат СД (2)" xfId="2012"/>
    <cellStyle name="_Анализ ступеней ПМЭС" xfId="2013"/>
    <cellStyle name="_Анализ ступеней ПМЭС_БДР формат СД (2)" xfId="2014"/>
    <cellStyle name="_Анализ ФОТ 2009 ЗСПМЭС" xfId="2015"/>
    <cellStyle name="_Анализ ФОТ 2009 ЗСПМЭС_БДР формат СД (2)" xfId="2016"/>
    <cellStyle name="_Анализ ФОТ от 11 03 09" xfId="2017"/>
    <cellStyle name="_Анализ ФОТ от 11 03 09_БДР формат СД (2)" xfId="2018"/>
    <cellStyle name="_Анализ ФОТ1 кв факт  2009 КП МЭС 16.04.09" xfId="2019"/>
    <cellStyle name="_Анализ ФОТ1 кв факт  2009 КП МЭС 16.04.09_БДР формат СД (2)" xfId="2020"/>
    <cellStyle name="_Анализ_231207-3 (2)" xfId="2021"/>
    <cellStyle name="_АП 1 кв 2010 г" xfId="2022"/>
    <cellStyle name="_Аренда земли и налог на землю К-1" xfId="2023"/>
    <cellStyle name="_Аренда земли свод" xfId="2024"/>
    <cellStyle name="_Аренда земли свод_БДР формат СД (2)" xfId="2025"/>
    <cellStyle name="_АРМ_БП_РСК_V6.1.unprotec" xfId="2026"/>
    <cellStyle name="_АРМ_БП_РСК_V6.1.unprotec_БДР формат СД (2)" xfId="2027"/>
    <cellStyle name="_АСУТП, БУТОВО" xfId="2028"/>
    <cellStyle name="_Аудит ожид 2009" xfId="2029"/>
    <cellStyle name="_Баланс апрель" xfId="2030"/>
    <cellStyle name="_банки" xfId="2031"/>
    <cellStyle name="_банки_БДР формат СД (2)" xfId="2032"/>
    <cellStyle name="_ББюджетные формы.Инвестиции" xfId="2033"/>
    <cellStyle name="_ББюджетные формы.Расходы" xfId="2034"/>
    <cellStyle name="_БДДС  на февраль 300106 (2)" xfId="2035"/>
    <cellStyle name="_БДДС 1 КВ СВЕРКА" xfId="2036"/>
    <cellStyle name="_БДДС апрель с изм" xfId="2037"/>
    <cellStyle name="_БДДС апрель-факт-задание на платеж" xfId="2038"/>
    <cellStyle name="_БДДС за 1 квартал по видам деятельности" xfId="2039"/>
    <cellStyle name="_БДДС за 1 квартал по видам деятельности_БДР формат СД (2)" xfId="2040"/>
    <cellStyle name="_БДДС на май" xfId="2041"/>
    <cellStyle name="_БДДС сеть 500, 220 кВ для МЭС К,У,П_2008 г.-Согласованный по году" xfId="2042"/>
    <cellStyle name="_БДДС январь Группа" xfId="2043"/>
    <cellStyle name="_БДР (январь) факт" xfId="2044"/>
    <cellStyle name="_БДР 2005 (МСФО) (2)" xfId="2045"/>
    <cellStyle name="_БДР 2005 (МСФО) (3)" xfId="2046"/>
    <cellStyle name="_БДР 2005 (МСФО) (4)" xfId="2047"/>
    <cellStyle name="_БДР 2012 СПМЭС расшифровки.1" xfId="2048"/>
    <cellStyle name="_БДР 4кв и 2006год от Миши 20 12 06" xfId="2049"/>
    <cellStyle name="_БДР и БДДС 2008г" xfId="2050"/>
    <cellStyle name="_БДР и БДДС 2009г." xfId="2051"/>
    <cellStyle name="_БДР и БДДС ЕНЭС ОП на 3кв 2006_160306" xfId="2052"/>
    <cellStyle name="_БДР и БДДС ЕНЭС ТПМЭС на  2006 (план 4 кв-расчет) МСК" xfId="2053"/>
    <cellStyle name="_БДР и БДДС нов 2кв 2006" xfId="2054"/>
    <cellStyle name="_БДР и БДДС сети ФСК ОП 2007" xfId="2055"/>
    <cellStyle name="_БДР и БДДС ТОиР на 4кв 2006ММСК лимит" xfId="2056"/>
    <cellStyle name="_БДР на 2005 от 11.11.04" xfId="2057"/>
    <cellStyle name="_БДР от 10.11.04 (ожид.)" xfId="2058"/>
    <cellStyle name="_БДР план январь 06 от 09.02.06" xfId="2059"/>
    <cellStyle name="_БДР сеть 500, 220 кВ для МЭС К,У,П_2008 г.-Согласованный по году" xfId="2060"/>
    <cellStyle name="_БДР факт ЛенПМЭС  9 месяцев" xfId="2061"/>
    <cellStyle name="_БДР факт ЛенПМЭС  9 месяцев_БДР формат СД (2)" xfId="2062"/>
    <cellStyle name="_БДР, БДДС 500кВ 2007г." xfId="2063"/>
    <cellStyle name="_БДР,БДДС ЛенПМЭС основн.смета испр" xfId="2064"/>
    <cellStyle name="_БДР,БДДС ЛенПМЭС основн.смета испр 15.10.08" xfId="2065"/>
    <cellStyle name="_БДР_БДДС_4кв06 РАБОЧИЙ-ОН!!!!!!!!!!!!!" xfId="2066"/>
    <cellStyle name="_БДР_БДДС_4кв06 РАБОЧИЙ-ОН!!!!!!!!!!!!!_БДР формат СД (2)" xfId="2067"/>
    <cellStyle name="_БДР_факт январь 2006" xfId="2068"/>
    <cellStyle name="_БДР04м05" xfId="2069"/>
    <cellStyle name="_БДРиБДДС на 2кв.2006г" xfId="2070"/>
    <cellStyle name="_БДРиБДДС на 2кв.2006г_БДР формат СД (2)" xfId="2071"/>
    <cellStyle name="_БДС,БДР Бурятия 4 кв-л ТОиР1" xfId="2072"/>
    <cellStyle name="_БЗФ" xfId="2073"/>
    <cellStyle name="_БИЗНЕС-ПЛАН  2008 г1210" xfId="2074"/>
    <cellStyle name="_Бизнесплан 2007 (55$) 033007 (кор-ка СИН - КНР)вар1 (2)" xfId="2075"/>
    <cellStyle name="_Бизнесплан 2007 (55$) 033007 (кор-ка СИН - КНР)вар1 (3)" xfId="2076"/>
    <cellStyle name="_Бизнесплан 2008 v14" xfId="2077"/>
    <cellStyle name="_Бизнес-план АД 2005 (1650;305;115)" xfId="2078"/>
    <cellStyle name="_Бизнес-план ОНГ 2008 - 121007-крайний вариант-2" xfId="2079"/>
    <cellStyle name="_БизПланЯ" xfId="2080"/>
    <cellStyle name="_Бокситы НГЗ Б-П-2200" xfId="2081"/>
    <cellStyle name="_БП  СИН  2007 год (88293) при 55 для БП с кор по договорам и КРЕДИТУ" xfId="2082"/>
    <cellStyle name="_БП  СИН корректировка  на 2-е полугодие" xfId="2083"/>
    <cellStyle name="_БП 2004 ППП_190204_1650" xfId="2084"/>
    <cellStyle name="_БП 2007   (февраль  2007  ожид)" xfId="2085"/>
    <cellStyle name="_БП 2007 (II пол-е) факт 01-09 с кредитом ГПБ вар.1 СИН" xfId="2086"/>
    <cellStyle name="_БП 2007 с коррект по договор. и кредиту" xfId="2087"/>
    <cellStyle name="_БП 2009" xfId="2088"/>
    <cellStyle name="_БП 2009 06.05.09" xfId="2089"/>
    <cellStyle name="_БП 2009 корректировка" xfId="2090"/>
    <cellStyle name="_БП 2-е полугодие 2006-2010 (version 5) на СД" xfId="2091"/>
    <cellStyle name="_БП БАВ" xfId="2092"/>
    <cellStyle name="_БП ОНГ 2006 051215-2 (МГТ после корр CFS)" xfId="2093"/>
    <cellStyle name="_БП ППП 2004 год форма 2." xfId="2094"/>
    <cellStyle name="_БП ППП 2004 год форма 2._Агрегир" xfId="2095"/>
    <cellStyle name="_БП ППП 2004 год форма 2._Агрегир янв-август" xfId="2096"/>
    <cellStyle name="_БП ППП 2004 год форма 2._Агрегир янв-дек" xfId="2097"/>
    <cellStyle name="_БП ППП 2004 год форма 2._Агрегир янв-окт" xfId="2098"/>
    <cellStyle name="_БП ППП 2004 год форма 2._Агрегир янв-сент" xfId="2099"/>
    <cellStyle name="_БП СИН 2006 030206" xfId="2100"/>
    <cellStyle name="_БП СИН 2006 060206" xfId="2101"/>
    <cellStyle name="_БП СИН ФАКТ ( апрель)   кор ОНГ" xfId="2102"/>
    <cellStyle name="_Братск_S3182_общ_" xfId="2103"/>
    <cellStyle name="_Бухг налог амортиз 2011" xfId="2104"/>
    <cellStyle name="_Бухгалтерская 2011" xfId="2105"/>
    <cellStyle name="_Бюд.2002г ЛУКОЙЛ-КомиЛена" xfId="2106"/>
    <cellStyle name="_Бюд.2003г энон.план" xfId="2107"/>
    <cellStyle name="_Бюд.ПНГП на 2003" xfId="2108"/>
    <cellStyle name="_бюдж" xfId="2109"/>
    <cellStyle name="_Бюджет 2011" xfId="2110"/>
    <cellStyle name="_Бюджет АНПЗ 2006 051214" xfId="2111"/>
    <cellStyle name="_Бюджет КНР 2006 051206" xfId="2112"/>
    <cellStyle name="_Бюджет КНР ноябрь (самый верный)" xfId="2113"/>
    <cellStyle name="_Бюджет на 2005 год в МСФО (б_к)" xfId="2114"/>
    <cellStyle name="_Бюджет на согласование 151006" xfId="2115"/>
    <cellStyle name="_Бюджет натуральных показателей 2009" xfId="2116"/>
    <cellStyle name="_бюджет ноябрь 2006 Югнефть" xfId="2117"/>
    <cellStyle name="_Бюджет ООО ОНГ 051114" xfId="2118"/>
    <cellStyle name="_Бюджет СИН 2006 060314" xfId="2119"/>
    <cellStyle name="_Бюджет СПМЭС  2 квартал 2006" xfId="2120"/>
    <cellStyle name="_Бюджет СПМЭС  2 квартал 2006_ДОП.З - для отправки" xfId="2121"/>
    <cellStyle name="_Бюджет СПМЭС  2 квартал 2006_Откорректированная программа Освидетельствование ЗиС (4) (2)" xfId="2122"/>
    <cellStyle name="_Бюджет СПМЭС  2 квартал 2006_ОУС" xfId="2123"/>
    <cellStyle name="_Бюджет СПМЭС  2 квартал 2006_ПО расчет (4)" xfId="2124"/>
    <cellStyle name="_Бюджет Югнефть 2006 051215" xfId="2125"/>
    <cellStyle name="_Бюджет_2010-2012" xfId="2126"/>
    <cellStyle name="_Бюджет_эталон_СМР_03" xfId="2127"/>
    <cellStyle name="_Бюджетные формы. Закупки" xfId="2128"/>
    <cellStyle name="_Бюджетные формы.Доходы" xfId="2129"/>
    <cellStyle name="_Бюджетные формы.Расходы v.3.1" xfId="2130"/>
    <cellStyle name="_Бюджетные формы.Расходы_19.10.07" xfId="2131"/>
    <cellStyle name="_Бюджетные формы.Финансы" xfId="2132"/>
    <cellStyle name="_Бюджетные формы.ФинБюджеты" xfId="2133"/>
    <cellStyle name="_Бюджетный пакет на   февраль 2007 (БП февраля 2007)" xfId="2134"/>
    <cellStyle name="_Бюджетный пакет на  ноябрь СИН" xfId="2135"/>
    <cellStyle name="_вар 3 Выгрузка из АРМа БДР 12мес по ФСК от 11_12_06 исп Финоченко" xfId="2136"/>
    <cellStyle name="_Ввод" xfId="2137"/>
    <cellStyle name="_Ввод 4 квартал 2007 г и 2008 г. 28.08.2007" xfId="2138"/>
    <cellStyle name="_Ввод 4 квартал 2007 г и 2008 г. 28.08.2007_БДР формат СД (2)" xfId="2139"/>
    <cellStyle name="_Ветераны ОПМЭС" xfId="2140"/>
    <cellStyle name="_ВКС" xfId="2141"/>
    <cellStyle name="_ВЛ110_ геофизика  №9  Проект" xfId="2142"/>
    <cellStyle name="_ВЛ110_на_НПС-1 смета №8 ИИР Проект" xfId="2143"/>
    <cellStyle name="_ВМТ" xfId="2144"/>
    <cellStyle name="_ВМТ_Книга1" xfId="2145"/>
    <cellStyle name="_ВМТ_ПР ОФ на  2010-2014 01 10 2010 2011!!! для ДИиСП (2)" xfId="2146"/>
    <cellStyle name="_ВМТ_ПР ОФ на  2010-2014 коррект  26 10 2010" xfId="2147"/>
    <cellStyle name="_ВМТ_ПР ОФ на  2010-2014 коррект  26 10 2010 для ДИиСП (2)" xfId="2148"/>
    <cellStyle name="_ВМТ_ПР ОФ на  2010-2014 коррект  26 10 2010 для ДИиСП (3)" xfId="2149"/>
    <cellStyle name="_Водоснабжение" xfId="2150"/>
    <cellStyle name="_Волна давления" xfId="2151"/>
    <cellStyle name="_Вопросы 14 07" xfId="2152"/>
    <cellStyle name="_Все системы 2" xfId="2153"/>
    <cellStyle name="_Выгрузка из АРМа БДР 9 мес по ФСК от 04_10_06 исп Финоченко" xfId="2154"/>
    <cellStyle name="_Выгрузка из АРМа БДР 9 мес по ФСК от 26_09_06 исп Финоченко" xfId="2155"/>
    <cellStyle name="_Выгрузка из АРМа БДР и БДДС 6 мес по ФСК от Михи по электр 03 07 06" xfId="2156"/>
    <cellStyle name="_выручка по присоединениям2" xfId="2157"/>
    <cellStyle name="_ВЭС" xfId="2158"/>
    <cellStyle name="_ГЕРМАЗОНА   ГИБДД Гермозона   РД" xfId="2159"/>
    <cellStyle name="_ГЕРМАЗОНЫ" xfId="2160"/>
    <cellStyle name="_глинозем по заводам" xfId="2161"/>
    <cellStyle name="_ГЛИНОЗЕМСЕРВИС ППП 2004 для Москвы" xfId="2162"/>
    <cellStyle name="_годовой ФОТ по состоянию на 01.06.2008" xfId="2163"/>
    <cellStyle name="_годовой ФОТ по состоянию на 01.06.2008_БДР формат СД (2)" xfId="2164"/>
    <cellStyle name="_график по лиз плат 20.07.07 + поставка" xfId="2165"/>
    <cellStyle name="_ГРС Сибай" xfId="2166"/>
    <cellStyle name="_ГТП проектные Замена трубы_1917-1923 от экспер" xfId="2167"/>
    <cellStyle name="_ГТП_ ПИР БИК СМН-Приводино_12.05.09" xfId="2168"/>
    <cellStyle name="_ГТП_ р.Сызранка 1444 (ИИ+ПР)" xfId="2169"/>
    <cellStyle name="_ГТП_Замена подв.переход р. Панинский Еган" xfId="2170"/>
    <cellStyle name="_ГТП_НПС Синдор Газ" xfId="2171"/>
    <cellStyle name="_ГТП_Нюксеница Сметы СМН-11" xfId="2172"/>
    <cellStyle name="_ГТП_Образец сводной сметы" xfId="2173"/>
    <cellStyle name="_ГТП_ПИР БИК СМН-Чикшино_11.05.09" xfId="2174"/>
    <cellStyle name="_ГТП_р Сыня Сметы СМН-11" xfId="2175"/>
    <cellStyle name="_ГТП_р Холуйница Сметы СМН-11" xfId="2176"/>
    <cellStyle name="_ГТП_р Шаболга Сметы СМН-11" xfId="2177"/>
    <cellStyle name="_ГТП_САП НПС Дебесы" xfId="2178"/>
    <cellStyle name="_ГТП_Смета на ПИР СТО на ЛПДС Сокур" xfId="2179"/>
    <cellStyle name="_ГТП_Смета ПиР Субханкулово8 к ДС" xfId="2180"/>
    <cellStyle name="_ГТП_СТО Сокур 200 маш" xfId="2181"/>
    <cellStyle name="_ГТП-11017_ Киенгоп.АЗС" xfId="2182"/>
    <cellStyle name="_ГТП-11019_ ЛТМ РРНУ -3039 ПД+РД+СВОД" xfId="2183"/>
    <cellStyle name="_ГТП-11102_ Рек подъездных путей Муслюмово АРНУ откор" xfId="2184"/>
    <cellStyle name="_ГТЭС Формат защиты ИП для филиалов 2010 (2)" xfId="2185"/>
    <cellStyle name="_ДДП-ГП_РАО_05042" xfId="2186"/>
    <cellStyle name="_ДДС" xfId="2187"/>
    <cellStyle name="_ДДС (М) от 05.02.04 (с изм. от Энергосбыта в 4 кв.)" xfId="2188"/>
    <cellStyle name="_ДДС на 2005 год от 09.12.04" xfId="2189"/>
    <cellStyle name="_ДДС на 2005 год от 21.12.04" xfId="2190"/>
    <cellStyle name="_ДДС на 2005 от 04.11.04" xfId="2191"/>
    <cellStyle name="_ДДС на 2006 год (ТЭЦ-11,9) по месяцам" xfId="2192"/>
    <cellStyle name="_ДДС на 2006 год от 30.01.06 (ТЭЦ-11,9)" xfId="2193"/>
    <cellStyle name="_ДДС от 16.12.03 (новое топливо)" xfId="2194"/>
    <cellStyle name="_ДДС от 21.01.04 (на СД)" xfId="2195"/>
    <cellStyle name="_ДДС_факт январь 2006" xfId="2196"/>
    <cellStyle name="_Деп.взаимод.с клиентами и рынком (РАО)" xfId="2197"/>
    <cellStyle name="_Дефицит Выручки-2010" xfId="2198"/>
    <cellStyle name="_Дисконтирование векселей" xfId="2199"/>
    <cellStyle name="_Для защиты 2009 года" xfId="2200"/>
    <cellStyle name="_Для защиты 2009 года " xfId="2201"/>
    <cellStyle name="_Для ИВ ремонт МСК 2008" xfId="2202"/>
    <cellStyle name="_Для ИВ ремонт МСК 2008_БДР формат СД (2)" xfId="2203"/>
    <cellStyle name="_Для ИВ ремонт МСК 2008_ДОП.З - для отправки" xfId="2204"/>
    <cellStyle name="_Для ИВ ремонт МСК 2008_ДОП.З - для отправки_БДР формат СД (2)" xfId="2205"/>
    <cellStyle name="_Для ИВ ремонт МСК 2008_Откорректированная программа Освидетельствование ЗиС (4) (2)" xfId="2206"/>
    <cellStyle name="_Для ИВ ремонт МСК 2008_Откорректированная программа Освидетельствование ЗиС (4) (2)_БДР формат СД (2)" xfId="2207"/>
    <cellStyle name="_Для ИВ ремонт МСК 2008_ОУС" xfId="2208"/>
    <cellStyle name="_Для ИВ ремонт МСК 2008_ОУС_БДР формат СД (2)" xfId="2209"/>
    <cellStyle name="_Для ИВ ремонт МСК 2008_ПО расчет (4)" xfId="2210"/>
    <cellStyle name="_Для ИВ ремонт МСК 2008_ПО расчет (4)_БДР формат СД (2)" xfId="2211"/>
    <cellStyle name="_для Мазепиной 4 кв (2)" xfId="2212"/>
    <cellStyle name="_Дозакл 5 мес.2000" xfId="2213"/>
    <cellStyle name="_Доп вопросы" xfId="2214"/>
    <cellStyle name="_Доп вопросы 01 07" xfId="2215"/>
    <cellStyle name="_Доп вопросы 08 07" xfId="2216"/>
    <cellStyle name="_Доп вопросы 27 06" xfId="2217"/>
    <cellStyle name="_Доп затраты на потоки на 2008" xfId="2218"/>
    <cellStyle name="_Доп затраты на потоки на 2008_ДОП.З - для отправки" xfId="2219"/>
    <cellStyle name="_Доп затраты на потоки на 2008_ОУС" xfId="2220"/>
    <cellStyle name="_Доп затраты на потоки на 2008_ПО расчет (4)" xfId="2221"/>
    <cellStyle name="_Доп. по усл. связи" xfId="2222"/>
    <cellStyle name="_Доп. по усл. связи_БДР формат СД (2)" xfId="2223"/>
    <cellStyle name="_Доп. смета  для  ПЭО 2009год" xfId="2224"/>
    <cellStyle name="_ДОП.З - для отправки" xfId="2225"/>
    <cellStyle name="_Дополн. РК" xfId="2226"/>
    <cellStyle name="_Дополнительные затраты на услуги связи 2009" xfId="2227"/>
    <cellStyle name="_Дополнительные формы (2)" xfId="2228"/>
    <cellStyle name="_ДОПСМЕТА СВОДНАЯ на 3 и 4 квартал" xfId="2229"/>
    <cellStyle name="_ДОПСМЕТА СВОДНАЯ на 3 и 4 квартал_БДР формат СД (2)" xfId="2230"/>
    <cellStyle name="_Доходник1" xfId="2231"/>
    <cellStyle name="_Доходы, финансовые бюджеты" xfId="2232"/>
    <cellStyle name="_ДПН ГтЭС 03-03-09 к испр" xfId="2233"/>
    <cellStyle name="_ДПН ГтэС 21-04-09" xfId="2234"/>
    <cellStyle name="_ДПН на 3 кв - короткий" xfId="2235"/>
    <cellStyle name="_ДПН Тихв 21-04-09" xfId="2236"/>
    <cellStyle name="_ДПН ТхЭС 04-03-09" xfId="2237"/>
    <cellStyle name="_Другие внереализационные расходы ст.2.3.7.8 для МЭС_2007 г." xfId="2238"/>
    <cellStyle name="_единовр.пос." xfId="2239"/>
    <cellStyle name="_ЕНЭС ТОиР 2кв 06г ОП" xfId="2240"/>
    <cellStyle name="_ЕНЭС ТОиР 2кв 06г ОП_15_2 1 6 1" xfId="2241"/>
    <cellStyle name="_ЕНЭС ТОиР 2кв 06г ОП_Анализ 15_БДР и БДДС Омское 2007" xfId="2242"/>
    <cellStyle name="_ЕНЭС ТОиР 2кв 06г ОП_БДР МСК 1кв07 от Сергея 20 04 07" xfId="2243"/>
    <cellStyle name="_ЕНЭС ТОиР 2кв 06г ОП_БДР МСК 1кв07 от Сергея 20 04 07_БДР и БДДС сети ФСК ОП 2008" xfId="2244"/>
    <cellStyle name="_ЕНЭС ТОиР 2кв 06г ОП_БДР МСК 1кв07 от Сергея 20 04 07_от 2.1.10.1. до 2.1.10.7. на 2009 год 26.08.2008" xfId="2245"/>
    <cellStyle name="_ЕНЭС ТОиР 2кв 06г ОП_БДР МСК 1кв07 от Сергея 20 04 07_от 2.1.3.1 до 2.1.4.2 на 2009 год 26.08.2008" xfId="2246"/>
    <cellStyle name="_ЕНЭС ТОиР 2кв 06г ОП_БДР МСК 1кв07 от Сергея 20 04 07_от 2.1.4.3. до 2.1.5.3.3. на 2009 год 26.08.2008" xfId="2247"/>
    <cellStyle name="_ЕНЭС ТОиР 2кв 06г ОП_БДР МСК 1кв07 от Сергея 20 04 07_от 2.1.5.6 до 2.1.6.1 на 2009 год 26.08.2008" xfId="2248"/>
    <cellStyle name="_ЕНЭС ТОиР 2кв 06г ОП_БДР МСК 1кв07 от Сергея 20 04 07_от 2.1.6.2 до 2.1.5.1 на 2009 год 26.08.2008" xfId="2249"/>
    <cellStyle name="_ЕНЭС ТОиР 2кв 06г ОП_БДР МСК 1кв07 от Сергея 20 04 07_от 2.1.6.5.2. до 2.1.8.1. на 2009 год 26.08.2008" xfId="2250"/>
    <cellStyle name="_ЕНЭС ТОиР 2кв 06г ОП_БДР МСК 1кв07 от Сергея 20 04 07_от 2.2.2.3 до 2.2.8.1. на 2009 год 26.08.2008" xfId="2251"/>
    <cellStyle name="_ЕНЭС ТОиР 2кв 06г ОП_БДР МСК 1кв07 от Сергея 20 04 07_от 2.2.8.2 до 2.8.2.1. на 2009 год 26.08.2008" xfId="2252"/>
    <cellStyle name="_ЕНЭС ТОиР 2кв 06г ОП_БДР МСК 1кв07 от Сергея 20 04 07_ОТ спецодежда до 2.1.1.4.8 на 2009 26.08.2008" xfId="2253"/>
    <cellStyle name="_ЕНЭС ТОиР 2кв 06г ОП_БДР МСК 1кв07 от Сергея 20 04 07_СВОД БДДС 2008 23 01 08" xfId="2254"/>
    <cellStyle name="_ЕНЭС ТОиР 2кв 06г ОП_БДР МСК 1кв07 от Сергея 20 04 07_СВОД БДР 1кв09 17 04 09" xfId="2255"/>
    <cellStyle name="_ЕНЭС ТОиР 2кв 06г ОП_БДР МСК 1кв07 от Сергея 20 04 07_СВОД БДР 1кв09 22 04 09" xfId="2256"/>
    <cellStyle name="_ЕНЭС ТОиР 2кв 06г ОП_БДР МСК 1кв07 от Сергея 20 04 07_СВОД БДР 2008 19 02 09" xfId="2257"/>
    <cellStyle name="_ЕНЭС ТОиР 2кв 06г ОП_БДР МСК 1кв07 от Сергея 20 04 07_СВОД БДР 2008 25 02 09" xfId="2258"/>
    <cellStyle name="_ЕНЭС ТОиР 2кв 06г ОП_БДР МСК 1кв07 от Сергея 20 04 07_СВОД БДР 2008 26 02 09" xfId="2259"/>
    <cellStyle name="_ЕНЭС ТОиР 2кв 06г ОП_БДР МСК 1кв07 от Сергея 20 04 07_СВОД БДР 2008 27 02 09" xfId="2260"/>
    <cellStyle name="_ЕНЭС ТОиР 2кв 06г ОП_БДР МСК 1кв07 от Сергея 20 04 07_СВОД БДР 9мес08 22 10 08 окончательный МОЙ исправленный" xfId="2261"/>
    <cellStyle name="_ЕНЭС ТОиР 2кв 06г ОП_БДР МСК 1кв07 от Сергея 20 04 07_СВОД БДР 9мес08 22 10 08от Ксени 10 11 08" xfId="2262"/>
    <cellStyle name="_ЕНЭС ТОиР 2кв 06г ОП_БДР МСК 1кв07 от Сергея 20 04 07_Топливо на 2009 год 26 08 2008" xfId="2263"/>
    <cellStyle name="_ЕНЭС ТОиР 2кв 06г ОП_БДР МСК 1кв07 от Сергея 20 04 07_формы бюджетов к защите 2008 года" xfId="2264"/>
    <cellStyle name="_ЕНЭС ТОиР 2кв 06г ОП_БДР МСК 1кв07 от Сергея 20 04 07_Электроэнергия на 2009 26 08 2008" xfId="2265"/>
    <cellStyle name="_ЕНЭС ТОиР 2кв 06г ОП_БДР МСК 9мес07 от Сережи 17 10 07" xfId="2266"/>
    <cellStyle name="_ЕНЭС ТОиР 2кв 06г ОП_БДР МСК 9мес07 от Сережи 17 10 07_СВОД БДР 1кв09 17 04 09" xfId="2267"/>
    <cellStyle name="_ЕНЭС ТОиР 2кв 06г ОП_БДР МСК 9мес07 от Сережи 17 10 07_СВОД БДР 1кв09 22 04 09" xfId="2268"/>
    <cellStyle name="_ЕНЭС ТОиР 2кв 06г ОП_БДР МСК 9мес07 от Сережи 17 10 07_СВОД БДР 2008 19 02 09" xfId="2269"/>
    <cellStyle name="_ЕНЭС ТОиР 2кв 06г ОП_БДР МСК 9мес07 от Сережи 17 10 07_СВОД БДР 2008 25 02 09" xfId="2270"/>
    <cellStyle name="_ЕНЭС ТОиР 2кв 06г ОП_БДР МСК 9мес07 от Сережи 17 10 07_СВОД БДР 2008 26 02 09" xfId="2271"/>
    <cellStyle name="_ЕНЭС ТОиР 2кв 06г ОП_БДР МСК 9мес07 от Сережи 17 10 07_СВОД БДР 2008 27 02 09" xfId="2272"/>
    <cellStyle name="_ЕНЭС ТОиР 2кв 06г ОП_БДР МСК 9мес07 от Сережи 17 10 07_СВОД БДР 9мес08 22 10 08 окончательный МОЙ исправленный" xfId="2273"/>
    <cellStyle name="_ЕНЭС ТОиР 2кв 06г ОП_БДР МСК 9мес07 от Сережи 17 10 07_СВОД БДР 9мес08 22 10 08от Ксени 10 11 08" xfId="2274"/>
    <cellStyle name="_ЕНЭС ТОиР 2кв 06г ОП_Бизнес план ЦИУС 2008 год исполнение" xfId="2275"/>
    <cellStyle name="_ЕНЭС ТОиР 2кв 06г ОП_Бизнес план ЦИУС 2008 исполнение (новый формат)" xfId="2276"/>
    <cellStyle name="_ЕНЭС ТОиР 2кв 06г ОП_Бизнес план ЦИУС 2008 исполнение 1041" xfId="2277"/>
    <cellStyle name="_ЕНЭС ТОиР 2кв 06г ОП_Бизнес план ЦИУС 2008 исполнение 1041раб" xfId="2278"/>
    <cellStyle name="_ЕНЭС ТОиР 2кв 06г ОП_Бизнес план ЦИУС 2008 исполнение 1041рабочий 16 04" xfId="2279"/>
    <cellStyle name="_ЕНЭС ТОиР 2кв 06г ОП_Бизнес план ЦИУС 2008 исполнение 21 04 1" xfId="2280"/>
    <cellStyle name="_ЕНЭС ТОиР 2кв 06г ОП_Бизнес план ЦИУС 2009 140409" xfId="2281"/>
    <cellStyle name="_ЕНЭС ТОиР 2кв 06г ОП_Бизнес план ЦИУС 2009! 27 10 Р" xfId="2282"/>
    <cellStyle name="_ЕНЭС ТОиР 2кв 06г ОП_Лист согласования бланк" xfId="2283"/>
    <cellStyle name="_ЕНЭС ТОиР 2кв 06г ОП_Приложение 2 Вводы мощностей на 2009 год" xfId="2284"/>
    <cellStyle name="_ЕНЭС ТОиР 2кв 06г ОП_Приложение 2 Вводы мощностей на 2009 год_Подписпнное со стороны ОАО ЦИУС ЕЭС ЗК №6" xfId="2285"/>
    <cellStyle name="_ЕНЭС ТОиР 2кв 06г ОП_Прогноз БА ФСК СВОД 04 09 08" xfId="2286"/>
    <cellStyle name="_ЕНЭС ТОиР 2кв 06г ОП_Прогноз проч деят 9мес08 10 10 08" xfId="2287"/>
    <cellStyle name="_ЕНЭС ТОиР 2кв 06г ОП_СВОД БДДС 2008 23 01 08" xfId="2288"/>
    <cellStyle name="_ЕНЭС ТОиР 2кв 06г ОП_СВОД БДР 1кв08 18 04 08" xfId="2289"/>
    <cellStyle name="_ЕНЭС ТОиР 2кв 06г ОП_СВОД БДР 1кв09 22 04 09" xfId="2290"/>
    <cellStyle name="_ЕНЭС ТОиР 2кв 06г ОП_СВОД БДР 1пг08 18 07 08" xfId="2291"/>
    <cellStyle name="_ЕНЭС ТОиР 2кв 06г ОП_СВОД БДР 1пг09 16 07 09" xfId="2292"/>
    <cellStyle name="_ЕНЭС ТОиР 2кв 06г ОП_СВОД МСК от Сережи 16 01 08 17-00" xfId="2293"/>
    <cellStyle name="_ЕНЭС ТОиР 2кв 06г ОП_формы бюджетов к защите 2008 года" xfId="2294"/>
    <cellStyle name="_ЕСН" xfId="2295"/>
    <cellStyle name="_ЕСН 2011 " xfId="2296"/>
    <cellStyle name="_ЕСН_БДР формат СД (2)" xfId="2297"/>
    <cellStyle name="_ЕСЭ_Баланс (энергетика)" xfId="2298"/>
    <cellStyle name="_Задание компании №4" xfId="2299"/>
    <cellStyle name="_Задание на платежи 25" xfId="2300"/>
    <cellStyle name="_Задание на платежи 26" xfId="2301"/>
    <cellStyle name="_Задание на платежи 27" xfId="2302"/>
    <cellStyle name="_Задание на платежи 28" xfId="2303"/>
    <cellStyle name="_Задание на платежи 29" xfId="2304"/>
    <cellStyle name="_Задание на платежи 30" xfId="2305"/>
    <cellStyle name="_Задание на платежи 31" xfId="2306"/>
    <cellStyle name="_Задание на платежи 32" xfId="2307"/>
    <cellStyle name="_Задание на платежи 33" xfId="2308"/>
    <cellStyle name="_Задание на платежи 34" xfId="2309"/>
    <cellStyle name="_Задание на платежи 35" xfId="2310"/>
    <cellStyle name="_Задание на платежи 36" xfId="2311"/>
    <cellStyle name="_Задание на платежи 37" xfId="2312"/>
    <cellStyle name="_Задание на платежи 38" xfId="2313"/>
    <cellStyle name="_Задание на платежи 48" xfId="2314"/>
    <cellStyle name="_Задание на платежи 49" xfId="2315"/>
    <cellStyle name="_Задание на платежи 50" xfId="2316"/>
    <cellStyle name="_Задание на платежи 51" xfId="2317"/>
    <cellStyle name="_Задание на платежи 52" xfId="2318"/>
    <cellStyle name="_Задание на платежи 53" xfId="2319"/>
    <cellStyle name="_Замечания по формам" xfId="2320"/>
    <cellStyle name="_Замечания по формам_БДР формат СД (2)" xfId="2321"/>
    <cellStyle name="_Западно-Асомкасети переобвязка скв." xfId="2322"/>
    <cellStyle name="_Запрос-Сети-дох-22-12" xfId="2323"/>
    <cellStyle name="_ЗАРПЛАТА 2006г." xfId="2324"/>
    <cellStyle name="_ЗАРПЛАТА 2006г._БДР формат СД (2)" xfId="2325"/>
    <cellStyle name="_ЗАРПЛАТА 2006г._Книга1" xfId="2326"/>
    <cellStyle name="_ЗАРПЛАТА 2006г._Книга1 2" xfId="2327"/>
    <cellStyle name="_ЗАРПЛАТА 2006г._Книга1 2 2" xfId="2328"/>
    <cellStyle name="_ЗАРПЛАТА 2006г._Книга1 3" xfId="2329"/>
    <cellStyle name="_ЗАРПЛАТА 2006г._Книга1_ДУС (3)" xfId="2330"/>
    <cellStyle name="_ЗАРПЛАТА 2006г._Книга1_ДУС (3) 2" xfId="2331"/>
    <cellStyle name="_ЗАРПЛАТА 2006г._Книга1_Источники_лимиты_Бизнес-план" xfId="2332"/>
    <cellStyle name="_ЗАРПЛАТА 2006г._Книга1_Источники_лимиты_Бизнес-план 2" xfId="2333"/>
    <cellStyle name="_ЗАРПЛАТА 2006г._Книга1_Источники_лимиты_Бизнес-план 2 2" xfId="2334"/>
    <cellStyle name="_ЗАРПЛАТА 2006г._Книга1_Источники_лимиты_Бизнес-план 3" xfId="2335"/>
    <cellStyle name="_ЗАРПЛАТА 2006г._Книга1_Копия форма к защите" xfId="2336"/>
    <cellStyle name="_ЗАРПЛАТА 2006г._Книга1_Копия форма к защите 2" xfId="2337"/>
    <cellStyle name="_ЗАРПЛАТА 2006г._Книга1_Свод бюджет на 2012" xfId="2338"/>
    <cellStyle name="_ЗАРПЛАТА 2006г._Книга1_Свод бюджет на 2012 2" xfId="2339"/>
    <cellStyle name="_ЗАРПЛАТА 2006г._Книга1_Форма к защите" xfId="2340"/>
    <cellStyle name="_ЗАРПЛАТА 2006г._Книга1_форма к защите - ДКУ" xfId="2341"/>
    <cellStyle name="_ЗАРПЛАТА 2006г._Книга1_форма к защите - ДКУ 2" xfId="2342"/>
    <cellStyle name="_ЗАРПЛАТА 2006г._Книга1_Форма к защите 10" xfId="2343"/>
    <cellStyle name="_ЗАРПЛАТА 2006г._Книга1_Форма к защите 11" xfId="2344"/>
    <cellStyle name="_ЗАРПЛАТА 2006г._Книга1_Форма к защите 12" xfId="2345"/>
    <cellStyle name="_ЗАРПЛАТА 2006г._Книга1_Форма к защите 13" xfId="2346"/>
    <cellStyle name="_ЗАРПЛАТА 2006г._Книга1_Форма к защите 14" xfId="2347"/>
    <cellStyle name="_ЗАРПЛАТА 2006г._Книга1_Форма к защите 15" xfId="2348"/>
    <cellStyle name="_ЗАРПЛАТА 2006г._Книга1_Форма к защите 16" xfId="2349"/>
    <cellStyle name="_ЗАРПЛАТА 2006г._Книга1_Форма к защите 17" xfId="2350"/>
    <cellStyle name="_ЗАРПЛАТА 2006г._Книга1_Форма к защите 18" xfId="2351"/>
    <cellStyle name="_ЗАРПЛАТА 2006г._Книга1_Форма к защите 19" xfId="2352"/>
    <cellStyle name="_ЗАРПЛАТА 2006г._Книга1_Форма к защите 2" xfId="2353"/>
    <cellStyle name="_ЗАРПЛАТА 2006г._Книга1_Форма к защите 20" xfId="2354"/>
    <cellStyle name="_ЗАРПЛАТА 2006г._Книга1_Форма к защите 21" xfId="2355"/>
    <cellStyle name="_ЗАРПЛАТА 2006г._Книга1_Форма к защите 22" xfId="2356"/>
    <cellStyle name="_ЗАРПЛАТА 2006г._Книга1_Форма к защите 23" xfId="2357"/>
    <cellStyle name="_ЗАРПЛАТА 2006г._Книга1_Форма к защите 24" xfId="2358"/>
    <cellStyle name="_ЗАРПЛАТА 2006г._Книга1_Форма к защите 25" xfId="2359"/>
    <cellStyle name="_ЗАРПЛАТА 2006г._Книга1_Форма к защите 26" xfId="2360"/>
    <cellStyle name="_ЗАРПЛАТА 2006г._Книга1_Форма к защите 27" xfId="2361"/>
    <cellStyle name="_ЗАРПЛАТА 2006г._Книга1_Форма к защите 28" xfId="2362"/>
    <cellStyle name="_ЗАРПЛАТА 2006г._Книга1_Форма к защите 29" xfId="2363"/>
    <cellStyle name="_ЗАРПЛАТА 2006г._Книга1_Форма к защите 3" xfId="2364"/>
    <cellStyle name="_ЗАРПЛАТА 2006г._Книга1_Форма к защите 30" xfId="2365"/>
    <cellStyle name="_ЗАРПЛАТА 2006г._Книга1_Форма к защите 31" xfId="2366"/>
    <cellStyle name="_ЗАРПЛАТА 2006г._Книга1_Форма к защите 32" xfId="2367"/>
    <cellStyle name="_ЗАРПЛАТА 2006г._Книга1_Форма к защите 33" xfId="2368"/>
    <cellStyle name="_ЗАРПЛАТА 2006г._Книга1_Форма к защите 34" xfId="2369"/>
    <cellStyle name="_ЗАРПЛАТА 2006г._Книга1_Форма к защите 35" xfId="2370"/>
    <cellStyle name="_ЗАРПЛАТА 2006г._Книга1_Форма к защите 36" xfId="2371"/>
    <cellStyle name="_ЗАРПЛАТА 2006г._Книга1_Форма к защите 37" xfId="2372"/>
    <cellStyle name="_ЗАРПЛАТА 2006г._Книга1_Форма к защите 38" xfId="2373"/>
    <cellStyle name="_ЗАРПЛАТА 2006г._Книга1_Форма к защите 39" xfId="2374"/>
    <cellStyle name="_ЗАРПЛАТА 2006г._Книга1_Форма к защите 4" xfId="2375"/>
    <cellStyle name="_ЗАРПЛАТА 2006г._Книга1_Форма к защите 40" xfId="2376"/>
    <cellStyle name="_ЗАРПЛАТА 2006г._Книга1_Форма к защите 41" xfId="2377"/>
    <cellStyle name="_ЗАРПЛАТА 2006г._Книга1_Форма к защите 42" xfId="2378"/>
    <cellStyle name="_ЗАРПЛАТА 2006г._Книга1_Форма к защите 43" xfId="2379"/>
    <cellStyle name="_ЗАРПЛАТА 2006г._Книга1_Форма к защите 44" xfId="2380"/>
    <cellStyle name="_ЗАРПЛАТА 2006г._Книга1_Форма к защите 45" xfId="2381"/>
    <cellStyle name="_ЗАРПЛАТА 2006г._Книга1_Форма к защите 46" xfId="2382"/>
    <cellStyle name="_ЗАРПЛАТА 2006г._Книга1_Форма к защите 47" xfId="2383"/>
    <cellStyle name="_ЗАРПЛАТА 2006г._Книга1_Форма к защите 48" xfId="2384"/>
    <cellStyle name="_ЗАРПЛАТА 2006г._Книга1_Форма к защите 49" xfId="2385"/>
    <cellStyle name="_ЗАРПЛАТА 2006г._Книга1_Форма к защите 5" xfId="2386"/>
    <cellStyle name="_ЗАРПЛАТА 2006г._Книга1_Форма к защите 50" xfId="2387"/>
    <cellStyle name="_ЗАРПЛАТА 2006г._Книга1_Форма к защите 51" xfId="2388"/>
    <cellStyle name="_ЗАРПЛАТА 2006г._Книга1_Форма к защите 52" xfId="2389"/>
    <cellStyle name="_ЗАРПЛАТА 2006г._Книга1_Форма к защите 53" xfId="2390"/>
    <cellStyle name="_ЗАРПЛАТА 2006г._Книга1_Форма к защите 54" xfId="2391"/>
    <cellStyle name="_ЗАРПЛАТА 2006г._Книга1_Форма к защите 55" xfId="2392"/>
    <cellStyle name="_ЗАРПЛАТА 2006г._Книга1_Форма к защите 56" xfId="2393"/>
    <cellStyle name="_ЗАРПЛАТА 2006г._Книга1_Форма к защите 57" xfId="2394"/>
    <cellStyle name="_ЗАРПЛАТА 2006г._Книга1_Форма к защите 58" xfId="2395"/>
    <cellStyle name="_ЗАРПЛАТА 2006г._Книга1_Форма к защите 59" xfId="2396"/>
    <cellStyle name="_ЗАРПЛАТА 2006г._Книга1_Форма к защите 6" xfId="2397"/>
    <cellStyle name="_ЗАРПЛАТА 2006г._Книга1_Форма к защите 60" xfId="2398"/>
    <cellStyle name="_ЗАРПЛАТА 2006г._Книга1_Форма к защите 61" xfId="2399"/>
    <cellStyle name="_ЗАРПЛАТА 2006г._Книга1_Форма к защите 62" xfId="2400"/>
    <cellStyle name="_ЗАРПЛАТА 2006г._Книга1_Форма к защите 63" xfId="2401"/>
    <cellStyle name="_ЗАРПЛАТА 2006г._Книга1_Форма к защите 64" xfId="2402"/>
    <cellStyle name="_ЗАРПЛАТА 2006г._Книга1_Форма к защите 65" xfId="2403"/>
    <cellStyle name="_ЗАРПЛАТА 2006г._Книга1_Форма к защите 66" xfId="2404"/>
    <cellStyle name="_ЗАРПЛАТА 2006г._Книга1_Форма к защите 67" xfId="2405"/>
    <cellStyle name="_ЗАРПЛАТА 2006г._Книга1_Форма к защите 68" xfId="2406"/>
    <cellStyle name="_ЗАРПЛАТА 2006г._Книга1_Форма к защите 69" xfId="2407"/>
    <cellStyle name="_ЗАРПЛАТА 2006г._Книга1_Форма к защите 7" xfId="2408"/>
    <cellStyle name="_ЗАРПЛАТА 2006г._Книга1_Форма к защите 70" xfId="2409"/>
    <cellStyle name="_ЗАРПЛАТА 2006г._Книга1_Форма к защите 71" xfId="2410"/>
    <cellStyle name="_ЗАРПЛАТА 2006г._Книга1_Форма к защите 72" xfId="2411"/>
    <cellStyle name="_ЗАРПЛАТА 2006г._Книга1_Форма к защите 73" xfId="2412"/>
    <cellStyle name="_ЗАРПЛАТА 2006г._Книга1_Форма к защите 74" xfId="2413"/>
    <cellStyle name="_ЗАРПЛАТА 2006г._Книга1_Форма к защите 75" xfId="2414"/>
    <cellStyle name="_ЗАРПЛАТА 2006г._Книга1_Форма к защите 76" xfId="2415"/>
    <cellStyle name="_ЗАРПЛАТА 2006г._Книга1_Форма к защите 77" xfId="2416"/>
    <cellStyle name="_ЗАРПЛАТА 2006г._Книга1_Форма к защите 78" xfId="2417"/>
    <cellStyle name="_ЗАРПЛАТА 2006г._Книга1_Форма к защите 79" xfId="2418"/>
    <cellStyle name="_ЗАРПЛАТА 2006г._Книга1_Форма к защите 8" xfId="2419"/>
    <cellStyle name="_ЗАРПЛАТА 2006г._Книга1_Форма к защите 80" xfId="2420"/>
    <cellStyle name="_ЗАРПЛАТА 2006г._Книга1_Форма к защите 81" xfId="2421"/>
    <cellStyle name="_ЗАРПЛАТА 2006г._Книга1_Форма к защите 82" xfId="2422"/>
    <cellStyle name="_ЗАРПЛАТА 2006г._Книга1_Форма к защите 83" xfId="2423"/>
    <cellStyle name="_ЗАРПЛАТА 2006г._Книга1_Форма к защите 84" xfId="2424"/>
    <cellStyle name="_ЗАРПЛАТА 2006г._Книга1_Форма к защите 85" xfId="2425"/>
    <cellStyle name="_ЗАРПЛАТА 2006г._Книга1_Форма к защите 86" xfId="2426"/>
    <cellStyle name="_ЗАРПЛАТА 2006г._Книга1_Форма к защите 87" xfId="2427"/>
    <cellStyle name="_ЗАРПЛАТА 2006г._Книга1_Форма к защите 88" xfId="2428"/>
    <cellStyle name="_ЗАРПЛАТА 2006г._Книга1_Форма к защите 89" xfId="2429"/>
    <cellStyle name="_ЗАРПЛАТА 2006г._Книга1_Форма к защите 9" xfId="2430"/>
    <cellStyle name="_ЗАРПЛАТА 2006г._Книга1_Форма к защите 90" xfId="2431"/>
    <cellStyle name="_ЗАРПЛАТА 2006г._Книга1_Форма к защите ДЭБ" xfId="2432"/>
    <cellStyle name="_ЗАРПЛАТА 2006г._Книга1_Форма к защите ДЭБ 2" xfId="2433"/>
    <cellStyle name="_ЗАРПЛАТА 2006г._Книга1_Форма к защите_ДСП" xfId="2434"/>
    <cellStyle name="_ЗАРПЛАТА 2006г._Книга1_Форма к защите_ДСП 2" xfId="2435"/>
    <cellStyle name="_ЗАРПЛАТА 2006г._Книга1_Форма к защите_ДУпиоп" xfId="2436"/>
    <cellStyle name="_ЗАРПЛАТА 2006г._Книга1_Форма к защите_ДУпиоп 2" xfId="2437"/>
    <cellStyle name="_ЗАРПЛАТА 2006г._Книга1_Форма к защите_окончательная версия" xfId="2438"/>
    <cellStyle name="_ЗАРПЛАТА 2006г._Книга1_Форма к защите_окончательная версия 2" xfId="2439"/>
    <cellStyle name="_ЗАРПЛАТА 2006г._Корректировка №3 ФОТ 2010" xfId="2440"/>
    <cellStyle name="_ЗАРПЛАТА 2006г._Корректировка №3 ФОТ 2010_БДР формат СД (2)" xfId="2441"/>
    <cellStyle name="_ЗАРПЛАТА 2006г._Корректировка по ТОиР (проект)(поправл.)" xfId="2442"/>
    <cellStyle name="_ЗАРПЛАТА 2006г._Корректировка ФОТ по ТОиР " xfId="2443"/>
    <cellStyle name="_ЗАРПЛАТА 2006г._Корректировка ФОТ по ТОиР _БДР формат СД (2)" xfId="2444"/>
    <cellStyle name="_ЗАРПЛАТА 2006г._Московское" xfId="2445"/>
    <cellStyle name="_ЗАРПЛАТА 2006г._План по видам деят.(09.11.2009)" xfId="2446"/>
    <cellStyle name="_ЗАРПЛАТА 2006г._План по видам деят.(09.11.2009) 2" xfId="2447"/>
    <cellStyle name="_ЗАРПЛАТА 2006г._План по видам деят.(09.11.2009) 2 2" xfId="2448"/>
    <cellStyle name="_ЗАРПЛАТА 2006г._План по видам деят.(09.11.2009) 3" xfId="2449"/>
    <cellStyle name="_ЗАРПЛАТА 2006г._План по видам деят.(09.11.2009)_ДУС (3)" xfId="2450"/>
    <cellStyle name="_ЗАРПЛАТА 2006г._План по видам деят.(09.11.2009)_ДУС (3) 2" xfId="2451"/>
    <cellStyle name="_ЗАРПЛАТА 2006г._План по видам деят.(09.11.2009)_Источники_лимиты_Бизнес-план" xfId="2452"/>
    <cellStyle name="_ЗАРПЛАТА 2006г._План по видам деят.(09.11.2009)_Источники_лимиты_Бизнес-план 2" xfId="2453"/>
    <cellStyle name="_ЗАРПЛАТА 2006г._План по видам деят.(09.11.2009)_Источники_лимиты_Бизнес-план 2 2" xfId="2454"/>
    <cellStyle name="_ЗАРПЛАТА 2006г._План по видам деят.(09.11.2009)_Источники_лимиты_Бизнес-план 3" xfId="2455"/>
    <cellStyle name="_ЗАРПЛАТА 2006г._План по видам деят.(09.11.2009)_Копия форма к защите" xfId="2456"/>
    <cellStyle name="_ЗАРПЛАТА 2006г._План по видам деят.(09.11.2009)_Копия форма к защите 2" xfId="2457"/>
    <cellStyle name="_ЗАРПЛАТА 2006г._План по видам деят.(09.11.2009)_Свод бюджет на 2012" xfId="2458"/>
    <cellStyle name="_ЗАРПЛАТА 2006г._План по видам деят.(09.11.2009)_Свод бюджет на 2012 2" xfId="2459"/>
    <cellStyle name="_ЗАРПЛАТА 2006г._План по видам деят.(09.11.2009)_Форма к защите" xfId="2460"/>
    <cellStyle name="_ЗАРПЛАТА 2006г._План по видам деят.(09.11.2009)_форма к защите - ДКУ" xfId="2461"/>
    <cellStyle name="_ЗАРПЛАТА 2006г._План по видам деят.(09.11.2009)_форма к защите - ДКУ 2" xfId="2462"/>
    <cellStyle name="_ЗАРПЛАТА 2006г._План по видам деят.(09.11.2009)_Форма к защите 10" xfId="2463"/>
    <cellStyle name="_ЗАРПЛАТА 2006г._План по видам деят.(09.11.2009)_Форма к защите 11" xfId="2464"/>
    <cellStyle name="_ЗАРПЛАТА 2006г._План по видам деят.(09.11.2009)_Форма к защите 12" xfId="2465"/>
    <cellStyle name="_ЗАРПЛАТА 2006г._План по видам деят.(09.11.2009)_Форма к защите 13" xfId="2466"/>
    <cellStyle name="_ЗАРПЛАТА 2006г._План по видам деят.(09.11.2009)_Форма к защите 14" xfId="2467"/>
    <cellStyle name="_ЗАРПЛАТА 2006г._План по видам деят.(09.11.2009)_Форма к защите 15" xfId="2468"/>
    <cellStyle name="_ЗАРПЛАТА 2006г._План по видам деят.(09.11.2009)_Форма к защите 16" xfId="2469"/>
    <cellStyle name="_ЗАРПЛАТА 2006г._План по видам деят.(09.11.2009)_Форма к защите 17" xfId="2470"/>
    <cellStyle name="_ЗАРПЛАТА 2006г._План по видам деят.(09.11.2009)_Форма к защите 18" xfId="2471"/>
    <cellStyle name="_ЗАРПЛАТА 2006г._План по видам деят.(09.11.2009)_Форма к защите 19" xfId="2472"/>
    <cellStyle name="_ЗАРПЛАТА 2006г._План по видам деят.(09.11.2009)_Форма к защите 2" xfId="2473"/>
    <cellStyle name="_ЗАРПЛАТА 2006г._План по видам деят.(09.11.2009)_Форма к защите 20" xfId="2474"/>
    <cellStyle name="_ЗАРПЛАТА 2006г._План по видам деят.(09.11.2009)_Форма к защите 21" xfId="2475"/>
    <cellStyle name="_ЗАРПЛАТА 2006г._План по видам деят.(09.11.2009)_Форма к защите 22" xfId="2476"/>
    <cellStyle name="_ЗАРПЛАТА 2006г._План по видам деят.(09.11.2009)_Форма к защите 23" xfId="2477"/>
    <cellStyle name="_ЗАРПЛАТА 2006г._План по видам деят.(09.11.2009)_Форма к защите 24" xfId="2478"/>
    <cellStyle name="_ЗАРПЛАТА 2006г._План по видам деят.(09.11.2009)_Форма к защите 25" xfId="2479"/>
    <cellStyle name="_ЗАРПЛАТА 2006г._План по видам деят.(09.11.2009)_Форма к защите 26" xfId="2480"/>
    <cellStyle name="_ЗАРПЛАТА 2006г._План по видам деят.(09.11.2009)_Форма к защите 27" xfId="2481"/>
    <cellStyle name="_ЗАРПЛАТА 2006г._План по видам деят.(09.11.2009)_Форма к защите 28" xfId="2482"/>
    <cellStyle name="_ЗАРПЛАТА 2006г._План по видам деят.(09.11.2009)_Форма к защите 29" xfId="2483"/>
    <cellStyle name="_ЗАРПЛАТА 2006г._План по видам деят.(09.11.2009)_Форма к защите 3" xfId="2484"/>
    <cellStyle name="_ЗАРПЛАТА 2006г._План по видам деят.(09.11.2009)_Форма к защите 30" xfId="2485"/>
    <cellStyle name="_ЗАРПЛАТА 2006г._План по видам деят.(09.11.2009)_Форма к защите 31" xfId="2486"/>
    <cellStyle name="_ЗАРПЛАТА 2006г._План по видам деят.(09.11.2009)_Форма к защите 32" xfId="2487"/>
    <cellStyle name="_ЗАРПЛАТА 2006г._План по видам деят.(09.11.2009)_Форма к защите 33" xfId="2488"/>
    <cellStyle name="_ЗАРПЛАТА 2006г._План по видам деят.(09.11.2009)_Форма к защите 34" xfId="2489"/>
    <cellStyle name="_ЗАРПЛАТА 2006г._План по видам деят.(09.11.2009)_Форма к защите 35" xfId="2490"/>
    <cellStyle name="_ЗАРПЛАТА 2006г._План по видам деят.(09.11.2009)_Форма к защите 36" xfId="2491"/>
    <cellStyle name="_ЗАРПЛАТА 2006г._План по видам деят.(09.11.2009)_Форма к защите 37" xfId="2492"/>
    <cellStyle name="_ЗАРПЛАТА 2006г._План по видам деят.(09.11.2009)_Форма к защите 38" xfId="2493"/>
    <cellStyle name="_ЗАРПЛАТА 2006г._План по видам деят.(09.11.2009)_Форма к защите 39" xfId="2494"/>
    <cellStyle name="_ЗАРПЛАТА 2006г._План по видам деят.(09.11.2009)_Форма к защите 4" xfId="2495"/>
    <cellStyle name="_ЗАРПЛАТА 2006г._План по видам деят.(09.11.2009)_Форма к защите 40" xfId="2496"/>
    <cellStyle name="_ЗАРПЛАТА 2006г._План по видам деят.(09.11.2009)_Форма к защите 41" xfId="2497"/>
    <cellStyle name="_ЗАРПЛАТА 2006г._План по видам деят.(09.11.2009)_Форма к защите 42" xfId="2498"/>
    <cellStyle name="_ЗАРПЛАТА 2006г._План по видам деят.(09.11.2009)_Форма к защите 43" xfId="2499"/>
    <cellStyle name="_ЗАРПЛАТА 2006г._План по видам деят.(09.11.2009)_Форма к защите 44" xfId="2500"/>
    <cellStyle name="_ЗАРПЛАТА 2006г._План по видам деят.(09.11.2009)_Форма к защите 45" xfId="2501"/>
    <cellStyle name="_ЗАРПЛАТА 2006г._План по видам деят.(09.11.2009)_Форма к защите 46" xfId="2502"/>
    <cellStyle name="_ЗАРПЛАТА 2006г._План по видам деят.(09.11.2009)_Форма к защите 47" xfId="2503"/>
    <cellStyle name="_ЗАРПЛАТА 2006г._План по видам деят.(09.11.2009)_Форма к защите 48" xfId="2504"/>
    <cellStyle name="_ЗАРПЛАТА 2006г._План по видам деят.(09.11.2009)_Форма к защите 49" xfId="2505"/>
    <cellStyle name="_ЗАРПЛАТА 2006г._План по видам деят.(09.11.2009)_Форма к защите 5" xfId="2506"/>
    <cellStyle name="_ЗАРПЛАТА 2006г._План по видам деят.(09.11.2009)_Форма к защите 50" xfId="2507"/>
    <cellStyle name="_ЗАРПЛАТА 2006г._План по видам деят.(09.11.2009)_Форма к защите 51" xfId="2508"/>
    <cellStyle name="_ЗАРПЛАТА 2006г._План по видам деят.(09.11.2009)_Форма к защите 52" xfId="2509"/>
    <cellStyle name="_ЗАРПЛАТА 2006г._План по видам деят.(09.11.2009)_Форма к защите 53" xfId="2510"/>
    <cellStyle name="_ЗАРПЛАТА 2006г._План по видам деят.(09.11.2009)_Форма к защите 54" xfId="2511"/>
    <cellStyle name="_ЗАРПЛАТА 2006г._План по видам деят.(09.11.2009)_Форма к защите 55" xfId="2512"/>
    <cellStyle name="_ЗАРПЛАТА 2006г._План по видам деят.(09.11.2009)_Форма к защите 56" xfId="2513"/>
    <cellStyle name="_ЗАРПЛАТА 2006г._План по видам деят.(09.11.2009)_Форма к защите 57" xfId="2514"/>
    <cellStyle name="_ЗАРПЛАТА 2006г._План по видам деят.(09.11.2009)_Форма к защите 58" xfId="2515"/>
    <cellStyle name="_ЗАРПЛАТА 2006г._План по видам деят.(09.11.2009)_Форма к защите 59" xfId="2516"/>
    <cellStyle name="_ЗАРПЛАТА 2006г._План по видам деят.(09.11.2009)_Форма к защите 6" xfId="2517"/>
    <cellStyle name="_ЗАРПЛАТА 2006г._План по видам деят.(09.11.2009)_Форма к защите 60" xfId="2518"/>
    <cellStyle name="_ЗАРПЛАТА 2006г._План по видам деят.(09.11.2009)_Форма к защите 61" xfId="2519"/>
    <cellStyle name="_ЗАРПЛАТА 2006г._План по видам деят.(09.11.2009)_Форма к защите 62" xfId="2520"/>
    <cellStyle name="_ЗАРПЛАТА 2006г._План по видам деят.(09.11.2009)_Форма к защите 63" xfId="2521"/>
    <cellStyle name="_ЗАРПЛАТА 2006г._План по видам деят.(09.11.2009)_Форма к защите 64" xfId="2522"/>
    <cellStyle name="_ЗАРПЛАТА 2006г._План по видам деят.(09.11.2009)_Форма к защите 65" xfId="2523"/>
    <cellStyle name="_ЗАРПЛАТА 2006г._План по видам деят.(09.11.2009)_Форма к защите 66" xfId="2524"/>
    <cellStyle name="_ЗАРПЛАТА 2006г._План по видам деят.(09.11.2009)_Форма к защите 67" xfId="2525"/>
    <cellStyle name="_ЗАРПЛАТА 2006г._План по видам деят.(09.11.2009)_Форма к защите 68" xfId="2526"/>
    <cellStyle name="_ЗАРПЛАТА 2006г._План по видам деят.(09.11.2009)_Форма к защите 69" xfId="2527"/>
    <cellStyle name="_ЗАРПЛАТА 2006г._План по видам деят.(09.11.2009)_Форма к защите 7" xfId="2528"/>
    <cellStyle name="_ЗАРПЛАТА 2006г._План по видам деят.(09.11.2009)_Форма к защите 70" xfId="2529"/>
    <cellStyle name="_ЗАРПЛАТА 2006г._План по видам деят.(09.11.2009)_Форма к защите 71" xfId="2530"/>
    <cellStyle name="_ЗАРПЛАТА 2006г._План по видам деят.(09.11.2009)_Форма к защите 72" xfId="2531"/>
    <cellStyle name="_ЗАРПЛАТА 2006г._План по видам деят.(09.11.2009)_Форма к защите 73" xfId="2532"/>
    <cellStyle name="_ЗАРПЛАТА 2006г._План по видам деят.(09.11.2009)_Форма к защите 74" xfId="2533"/>
    <cellStyle name="_ЗАРПЛАТА 2006г._План по видам деят.(09.11.2009)_Форма к защите 75" xfId="2534"/>
    <cellStyle name="_ЗАРПЛАТА 2006г._План по видам деят.(09.11.2009)_Форма к защите 76" xfId="2535"/>
    <cellStyle name="_ЗАРПЛАТА 2006г._План по видам деят.(09.11.2009)_Форма к защите 77" xfId="2536"/>
    <cellStyle name="_ЗАРПЛАТА 2006г._План по видам деят.(09.11.2009)_Форма к защите 78" xfId="2537"/>
    <cellStyle name="_ЗАРПЛАТА 2006г._План по видам деят.(09.11.2009)_Форма к защите 79" xfId="2538"/>
    <cellStyle name="_ЗАРПЛАТА 2006г._План по видам деят.(09.11.2009)_Форма к защите 8" xfId="2539"/>
    <cellStyle name="_ЗАРПЛАТА 2006г._План по видам деят.(09.11.2009)_Форма к защите 80" xfId="2540"/>
    <cellStyle name="_ЗАРПЛАТА 2006г._План по видам деят.(09.11.2009)_Форма к защите 81" xfId="2541"/>
    <cellStyle name="_ЗАРПЛАТА 2006г._План по видам деят.(09.11.2009)_Форма к защите 82" xfId="2542"/>
    <cellStyle name="_ЗАРПЛАТА 2006г._План по видам деят.(09.11.2009)_Форма к защите 83" xfId="2543"/>
    <cellStyle name="_ЗАРПЛАТА 2006г._План по видам деят.(09.11.2009)_Форма к защите 84" xfId="2544"/>
    <cellStyle name="_ЗАРПЛАТА 2006г._План по видам деят.(09.11.2009)_Форма к защите 85" xfId="2545"/>
    <cellStyle name="_ЗАРПЛАТА 2006г._План по видам деят.(09.11.2009)_Форма к защите 86" xfId="2546"/>
    <cellStyle name="_ЗАРПЛАТА 2006г._План по видам деят.(09.11.2009)_Форма к защите 87" xfId="2547"/>
    <cellStyle name="_ЗАРПЛАТА 2006г._План по видам деят.(09.11.2009)_Форма к защите 88" xfId="2548"/>
    <cellStyle name="_ЗАРПЛАТА 2006г._План по видам деят.(09.11.2009)_Форма к защите 89" xfId="2549"/>
    <cellStyle name="_ЗАРПЛАТА 2006г._План по видам деят.(09.11.2009)_Форма к защите 9" xfId="2550"/>
    <cellStyle name="_ЗАРПЛАТА 2006г._План по видам деят.(09.11.2009)_Форма к защите 90" xfId="2551"/>
    <cellStyle name="_ЗАРПЛАТА 2006г._План по видам деят.(09.11.2009)_Форма к защите ДЭБ" xfId="2552"/>
    <cellStyle name="_ЗАРПЛАТА 2006г._План по видам деят.(09.11.2009)_Форма к защите ДЭБ 2" xfId="2553"/>
    <cellStyle name="_ЗАРПЛАТА 2006г._План по видам деят.(09.11.2009)_Форма к защите_ДСП" xfId="2554"/>
    <cellStyle name="_ЗАРПЛАТА 2006г._План по видам деят.(09.11.2009)_Форма к защите_ДСП 2" xfId="2555"/>
    <cellStyle name="_ЗАРПЛАТА 2006г._План по видам деят.(09.11.2009)_Форма к защите_ДУпиоп" xfId="2556"/>
    <cellStyle name="_ЗАРПЛАТА 2006г._План по видам деят.(09.11.2009)_Форма к защите_ДУпиоп 2" xfId="2557"/>
    <cellStyle name="_ЗАРПЛАТА 2006г._План по видам деят.(09.11.2009)_Форма к защите_окончательная версия" xfId="2558"/>
    <cellStyle name="_ЗАРПЛАТА 2006г._План по видам деят.(09.11.2009)_Форма к защите_окончательная версия 2" xfId="2559"/>
    <cellStyle name="_ЗАРПЛАТА 2006г._По видам деятельности(09.11.2009)" xfId="2560"/>
    <cellStyle name="_ЗАРПЛАТА 2006г._По видам деятельности(09.11.2009) 2" xfId="2561"/>
    <cellStyle name="_ЗАРПЛАТА 2006г._По видам деятельности(09.11.2009) 2 2" xfId="2562"/>
    <cellStyle name="_ЗАРПЛАТА 2006г._По видам деятельности(09.11.2009) 3" xfId="2563"/>
    <cellStyle name="_ЗАРПЛАТА 2006г._По видам деятельности(09.11.2009)_ДУС (3)" xfId="2564"/>
    <cellStyle name="_ЗАРПЛАТА 2006г._По видам деятельности(09.11.2009)_ДУС (3) 2" xfId="2565"/>
    <cellStyle name="_ЗАРПЛАТА 2006г._По видам деятельности(09.11.2009)_Источники_лимиты_Бизнес-план" xfId="2566"/>
    <cellStyle name="_ЗАРПЛАТА 2006г._По видам деятельности(09.11.2009)_Источники_лимиты_Бизнес-план 2" xfId="2567"/>
    <cellStyle name="_ЗАРПЛАТА 2006г._По видам деятельности(09.11.2009)_Источники_лимиты_Бизнес-план 2 2" xfId="2568"/>
    <cellStyle name="_ЗАРПЛАТА 2006г._По видам деятельности(09.11.2009)_Источники_лимиты_Бизнес-план 3" xfId="2569"/>
    <cellStyle name="_ЗАРПЛАТА 2006г._По видам деятельности(09.11.2009)_Копия форма к защите" xfId="2570"/>
    <cellStyle name="_ЗАРПЛАТА 2006г._По видам деятельности(09.11.2009)_Копия форма к защите 2" xfId="2571"/>
    <cellStyle name="_ЗАРПЛАТА 2006г._По видам деятельности(09.11.2009)_Свод бюджет на 2012" xfId="2572"/>
    <cellStyle name="_ЗАРПЛАТА 2006г._По видам деятельности(09.11.2009)_Свод бюджет на 2012 2" xfId="2573"/>
    <cellStyle name="_ЗАРПЛАТА 2006г._По видам деятельности(09.11.2009)_Форма к защите" xfId="2574"/>
    <cellStyle name="_ЗАРПЛАТА 2006г._По видам деятельности(09.11.2009)_форма к защите - ДКУ" xfId="2575"/>
    <cellStyle name="_ЗАРПЛАТА 2006г._По видам деятельности(09.11.2009)_форма к защите - ДКУ 2" xfId="2576"/>
    <cellStyle name="_ЗАРПЛАТА 2006г._По видам деятельности(09.11.2009)_Форма к защите 10" xfId="2577"/>
    <cellStyle name="_ЗАРПЛАТА 2006г._По видам деятельности(09.11.2009)_Форма к защите 11" xfId="2578"/>
    <cellStyle name="_ЗАРПЛАТА 2006г._По видам деятельности(09.11.2009)_Форма к защите 12" xfId="2579"/>
    <cellStyle name="_ЗАРПЛАТА 2006г._По видам деятельности(09.11.2009)_Форма к защите 13" xfId="2580"/>
    <cellStyle name="_ЗАРПЛАТА 2006г._По видам деятельности(09.11.2009)_Форма к защите 14" xfId="2581"/>
    <cellStyle name="_ЗАРПЛАТА 2006г._По видам деятельности(09.11.2009)_Форма к защите 15" xfId="2582"/>
    <cellStyle name="_ЗАРПЛАТА 2006г._По видам деятельности(09.11.2009)_Форма к защите 16" xfId="2583"/>
    <cellStyle name="_ЗАРПЛАТА 2006г._По видам деятельности(09.11.2009)_Форма к защите 17" xfId="2584"/>
    <cellStyle name="_ЗАРПЛАТА 2006г._По видам деятельности(09.11.2009)_Форма к защите 18" xfId="2585"/>
    <cellStyle name="_ЗАРПЛАТА 2006г._По видам деятельности(09.11.2009)_Форма к защите 19" xfId="2586"/>
    <cellStyle name="_ЗАРПЛАТА 2006г._По видам деятельности(09.11.2009)_Форма к защите 2" xfId="2587"/>
    <cellStyle name="_ЗАРПЛАТА 2006г._По видам деятельности(09.11.2009)_Форма к защите 20" xfId="2588"/>
    <cellStyle name="_ЗАРПЛАТА 2006г._По видам деятельности(09.11.2009)_Форма к защите 21" xfId="2589"/>
    <cellStyle name="_ЗАРПЛАТА 2006г._По видам деятельности(09.11.2009)_Форма к защите 22" xfId="2590"/>
    <cellStyle name="_ЗАРПЛАТА 2006г._По видам деятельности(09.11.2009)_Форма к защите 23" xfId="2591"/>
    <cellStyle name="_ЗАРПЛАТА 2006г._По видам деятельности(09.11.2009)_Форма к защите 24" xfId="2592"/>
    <cellStyle name="_ЗАРПЛАТА 2006г._По видам деятельности(09.11.2009)_Форма к защите 25" xfId="2593"/>
    <cellStyle name="_ЗАРПЛАТА 2006г._По видам деятельности(09.11.2009)_Форма к защите 26" xfId="2594"/>
    <cellStyle name="_ЗАРПЛАТА 2006г._По видам деятельности(09.11.2009)_Форма к защите 27" xfId="2595"/>
    <cellStyle name="_ЗАРПЛАТА 2006г._По видам деятельности(09.11.2009)_Форма к защите 28" xfId="2596"/>
    <cellStyle name="_ЗАРПЛАТА 2006г._По видам деятельности(09.11.2009)_Форма к защите 29" xfId="2597"/>
    <cellStyle name="_ЗАРПЛАТА 2006г._По видам деятельности(09.11.2009)_Форма к защите 3" xfId="2598"/>
    <cellStyle name="_ЗАРПЛАТА 2006г._По видам деятельности(09.11.2009)_Форма к защите 30" xfId="2599"/>
    <cellStyle name="_ЗАРПЛАТА 2006г._По видам деятельности(09.11.2009)_Форма к защите 31" xfId="2600"/>
    <cellStyle name="_ЗАРПЛАТА 2006г._По видам деятельности(09.11.2009)_Форма к защите 32" xfId="2601"/>
    <cellStyle name="_ЗАРПЛАТА 2006г._По видам деятельности(09.11.2009)_Форма к защите 33" xfId="2602"/>
    <cellStyle name="_ЗАРПЛАТА 2006г._По видам деятельности(09.11.2009)_Форма к защите 34" xfId="2603"/>
    <cellStyle name="_ЗАРПЛАТА 2006г._По видам деятельности(09.11.2009)_Форма к защите 35" xfId="2604"/>
    <cellStyle name="_ЗАРПЛАТА 2006г._По видам деятельности(09.11.2009)_Форма к защите 36" xfId="2605"/>
    <cellStyle name="_ЗАРПЛАТА 2006г._По видам деятельности(09.11.2009)_Форма к защите 37" xfId="2606"/>
    <cellStyle name="_ЗАРПЛАТА 2006г._По видам деятельности(09.11.2009)_Форма к защите 38" xfId="2607"/>
    <cellStyle name="_ЗАРПЛАТА 2006г._По видам деятельности(09.11.2009)_Форма к защите 39" xfId="2608"/>
    <cellStyle name="_ЗАРПЛАТА 2006г._По видам деятельности(09.11.2009)_Форма к защите 4" xfId="2609"/>
    <cellStyle name="_ЗАРПЛАТА 2006г._По видам деятельности(09.11.2009)_Форма к защите 40" xfId="2610"/>
    <cellStyle name="_ЗАРПЛАТА 2006г._По видам деятельности(09.11.2009)_Форма к защите 41" xfId="2611"/>
    <cellStyle name="_ЗАРПЛАТА 2006г._По видам деятельности(09.11.2009)_Форма к защите 42" xfId="2612"/>
    <cellStyle name="_ЗАРПЛАТА 2006г._По видам деятельности(09.11.2009)_Форма к защите 43" xfId="2613"/>
    <cellStyle name="_ЗАРПЛАТА 2006г._По видам деятельности(09.11.2009)_Форма к защите 44" xfId="2614"/>
    <cellStyle name="_ЗАРПЛАТА 2006г._По видам деятельности(09.11.2009)_Форма к защите 45" xfId="2615"/>
    <cellStyle name="_ЗАРПЛАТА 2006г._По видам деятельности(09.11.2009)_Форма к защите 46" xfId="2616"/>
    <cellStyle name="_ЗАРПЛАТА 2006г._По видам деятельности(09.11.2009)_Форма к защите 47" xfId="2617"/>
    <cellStyle name="_ЗАРПЛАТА 2006г._По видам деятельности(09.11.2009)_Форма к защите 48" xfId="2618"/>
    <cellStyle name="_ЗАРПЛАТА 2006г._По видам деятельности(09.11.2009)_Форма к защите 49" xfId="2619"/>
    <cellStyle name="_ЗАРПЛАТА 2006г._По видам деятельности(09.11.2009)_Форма к защите 5" xfId="2620"/>
    <cellStyle name="_ЗАРПЛАТА 2006г._По видам деятельности(09.11.2009)_Форма к защите 50" xfId="2621"/>
    <cellStyle name="_ЗАРПЛАТА 2006г._По видам деятельности(09.11.2009)_Форма к защите 51" xfId="2622"/>
    <cellStyle name="_ЗАРПЛАТА 2006г._По видам деятельности(09.11.2009)_Форма к защите 52" xfId="2623"/>
    <cellStyle name="_ЗАРПЛАТА 2006г._По видам деятельности(09.11.2009)_Форма к защите 53" xfId="2624"/>
    <cellStyle name="_ЗАРПЛАТА 2006г._По видам деятельности(09.11.2009)_Форма к защите 54" xfId="2625"/>
    <cellStyle name="_ЗАРПЛАТА 2006г._По видам деятельности(09.11.2009)_Форма к защите 55" xfId="2626"/>
    <cellStyle name="_ЗАРПЛАТА 2006г._По видам деятельности(09.11.2009)_Форма к защите 56" xfId="2627"/>
    <cellStyle name="_ЗАРПЛАТА 2006г._По видам деятельности(09.11.2009)_Форма к защите 57" xfId="2628"/>
    <cellStyle name="_ЗАРПЛАТА 2006г._По видам деятельности(09.11.2009)_Форма к защите 58" xfId="2629"/>
    <cellStyle name="_ЗАРПЛАТА 2006г._По видам деятельности(09.11.2009)_Форма к защите 59" xfId="2630"/>
    <cellStyle name="_ЗАРПЛАТА 2006г._По видам деятельности(09.11.2009)_Форма к защите 6" xfId="2631"/>
    <cellStyle name="_ЗАРПЛАТА 2006г._По видам деятельности(09.11.2009)_Форма к защите 60" xfId="2632"/>
    <cellStyle name="_ЗАРПЛАТА 2006г._По видам деятельности(09.11.2009)_Форма к защите 61" xfId="2633"/>
    <cellStyle name="_ЗАРПЛАТА 2006г._По видам деятельности(09.11.2009)_Форма к защите 62" xfId="2634"/>
    <cellStyle name="_ЗАРПЛАТА 2006г._По видам деятельности(09.11.2009)_Форма к защите 63" xfId="2635"/>
    <cellStyle name="_ЗАРПЛАТА 2006г._По видам деятельности(09.11.2009)_Форма к защите 64" xfId="2636"/>
    <cellStyle name="_ЗАРПЛАТА 2006г._По видам деятельности(09.11.2009)_Форма к защите 65" xfId="2637"/>
    <cellStyle name="_ЗАРПЛАТА 2006г._По видам деятельности(09.11.2009)_Форма к защите 66" xfId="2638"/>
    <cellStyle name="_ЗАРПЛАТА 2006г._По видам деятельности(09.11.2009)_Форма к защите 67" xfId="2639"/>
    <cellStyle name="_ЗАРПЛАТА 2006г._По видам деятельности(09.11.2009)_Форма к защите 68" xfId="2640"/>
    <cellStyle name="_ЗАРПЛАТА 2006г._По видам деятельности(09.11.2009)_Форма к защите 69" xfId="2641"/>
    <cellStyle name="_ЗАРПЛАТА 2006г._По видам деятельности(09.11.2009)_Форма к защите 7" xfId="2642"/>
    <cellStyle name="_ЗАРПЛАТА 2006г._По видам деятельности(09.11.2009)_Форма к защите 70" xfId="2643"/>
    <cellStyle name="_ЗАРПЛАТА 2006г._По видам деятельности(09.11.2009)_Форма к защите 71" xfId="2644"/>
    <cellStyle name="_ЗАРПЛАТА 2006г._По видам деятельности(09.11.2009)_Форма к защите 72" xfId="2645"/>
    <cellStyle name="_ЗАРПЛАТА 2006г._По видам деятельности(09.11.2009)_Форма к защите 73" xfId="2646"/>
    <cellStyle name="_ЗАРПЛАТА 2006г._По видам деятельности(09.11.2009)_Форма к защите 74" xfId="2647"/>
    <cellStyle name="_ЗАРПЛАТА 2006г._По видам деятельности(09.11.2009)_Форма к защите 75" xfId="2648"/>
    <cellStyle name="_ЗАРПЛАТА 2006г._По видам деятельности(09.11.2009)_Форма к защите 76" xfId="2649"/>
    <cellStyle name="_ЗАРПЛАТА 2006г._По видам деятельности(09.11.2009)_Форма к защите 77" xfId="2650"/>
    <cellStyle name="_ЗАРПЛАТА 2006г._По видам деятельности(09.11.2009)_Форма к защите 78" xfId="2651"/>
    <cellStyle name="_ЗАРПЛАТА 2006г._По видам деятельности(09.11.2009)_Форма к защите 79" xfId="2652"/>
    <cellStyle name="_ЗАРПЛАТА 2006г._По видам деятельности(09.11.2009)_Форма к защите 8" xfId="2653"/>
    <cellStyle name="_ЗАРПЛАТА 2006г._По видам деятельности(09.11.2009)_Форма к защите 80" xfId="2654"/>
    <cellStyle name="_ЗАРПЛАТА 2006г._По видам деятельности(09.11.2009)_Форма к защите 81" xfId="2655"/>
    <cellStyle name="_ЗАРПЛАТА 2006г._По видам деятельности(09.11.2009)_Форма к защите 82" xfId="2656"/>
    <cellStyle name="_ЗАРПЛАТА 2006г._По видам деятельности(09.11.2009)_Форма к защите 83" xfId="2657"/>
    <cellStyle name="_ЗАРПЛАТА 2006г._По видам деятельности(09.11.2009)_Форма к защите 84" xfId="2658"/>
    <cellStyle name="_ЗАРПЛАТА 2006г._По видам деятельности(09.11.2009)_Форма к защите 85" xfId="2659"/>
    <cellStyle name="_ЗАРПЛАТА 2006г._По видам деятельности(09.11.2009)_Форма к защите 86" xfId="2660"/>
    <cellStyle name="_ЗАРПЛАТА 2006г._По видам деятельности(09.11.2009)_Форма к защите 87" xfId="2661"/>
    <cellStyle name="_ЗАРПЛАТА 2006г._По видам деятельности(09.11.2009)_Форма к защите 88" xfId="2662"/>
    <cellStyle name="_ЗАРПЛАТА 2006г._По видам деятельности(09.11.2009)_Форма к защите 89" xfId="2663"/>
    <cellStyle name="_ЗАРПЛАТА 2006г._По видам деятельности(09.11.2009)_Форма к защите 9" xfId="2664"/>
    <cellStyle name="_ЗАРПЛАТА 2006г._По видам деятельности(09.11.2009)_Форма к защите 90" xfId="2665"/>
    <cellStyle name="_ЗАРПЛАТА 2006г._По видам деятельности(09.11.2009)_Форма к защите ДЭБ" xfId="2666"/>
    <cellStyle name="_ЗАРПЛАТА 2006г._По видам деятельности(09.11.2009)_Форма к защите ДЭБ 2" xfId="2667"/>
    <cellStyle name="_ЗАРПЛАТА 2006г._По видам деятельности(09.11.2009)_Форма к защите_ДСП" xfId="2668"/>
    <cellStyle name="_ЗАРПЛАТА 2006г._По видам деятельности(09.11.2009)_Форма к защите_ДСП 2" xfId="2669"/>
    <cellStyle name="_ЗАРПЛАТА 2006г._По видам деятельности(09.11.2009)_Форма к защите_ДУпиоп" xfId="2670"/>
    <cellStyle name="_ЗАРПЛАТА 2006г._По видам деятельности(09.11.2009)_Форма к защите_ДУпиоп 2" xfId="2671"/>
    <cellStyle name="_ЗАРПЛАТА 2006г._По видам деятельности(09.11.2009)_Форма к защите_окончательная версия" xfId="2672"/>
    <cellStyle name="_ЗАРПЛАТА 2006г._По видам деятельности(09.11.2009)_Форма к защите_окончательная версия 2" xfId="2673"/>
    <cellStyle name="_ЗАРПЛАТА 2006г._Состав ФОТ и ВСХ ( - 3 кв-л 9мес.)xls" xfId="2674"/>
    <cellStyle name="_ЗАРПЛАТА 2006г._Состав ФОТ и ВСХ ( - 3 кв-л 9мес.)xls_БДР формат СД (2)" xfId="2675"/>
    <cellStyle name="_ЗАРПЛАТА 2006г._ТОИР СВОД 2010_форма1(испр.управление30.10.2009.)" xfId="2676"/>
    <cellStyle name="_ЗАРПЛАТА 2006г._ТОИР СВОД 2010_форма1(испр.управление30.10.2009.) 2" xfId="2677"/>
    <cellStyle name="_ЗАРПЛАТА 2006г._ТОИР СВОД 2010_форма1(испр.управление30.10.2009.) 2 2" xfId="2678"/>
    <cellStyle name="_ЗАРПЛАТА 2006г._ТОИР СВОД 2010_форма1(испр.управление30.10.2009.) 3" xfId="2679"/>
    <cellStyle name="_ЗАРПЛАТА 2006г._ТОИР СВОД 2010_форма1(испр.управление30.10.2009.)_ДУС (3)" xfId="2680"/>
    <cellStyle name="_ЗАРПЛАТА 2006г._ТОИР СВОД 2010_форма1(испр.управление30.10.2009.)_ДУС (3) 2" xfId="2681"/>
    <cellStyle name="_ЗАРПЛАТА 2006г._ТОИР СВОД 2010_форма1(испр.управление30.10.2009.)_Источники_лимиты_Бизнес-план" xfId="2682"/>
    <cellStyle name="_ЗАРПЛАТА 2006г._ТОИР СВОД 2010_форма1(испр.управление30.10.2009.)_Источники_лимиты_Бизнес-план 2" xfId="2683"/>
    <cellStyle name="_ЗАРПЛАТА 2006г._ТОИР СВОД 2010_форма1(испр.управление30.10.2009.)_Источники_лимиты_Бизнес-план 2 2" xfId="2684"/>
    <cellStyle name="_ЗАРПЛАТА 2006г._ТОИР СВОД 2010_форма1(испр.управление30.10.2009.)_Источники_лимиты_Бизнес-план 3" xfId="2685"/>
    <cellStyle name="_ЗАРПЛАТА 2006г._ТОИР СВОД 2010_форма1(испр.управление30.10.2009.)_Копия форма к защите" xfId="2686"/>
    <cellStyle name="_ЗАРПЛАТА 2006г._ТОИР СВОД 2010_форма1(испр.управление30.10.2009.)_Копия форма к защите 2" xfId="2687"/>
    <cellStyle name="_ЗАРПЛАТА 2006г._ТОИР СВОД 2010_форма1(испр.управление30.10.2009.)_Свод бюджет на 2012" xfId="2688"/>
    <cellStyle name="_ЗАРПЛАТА 2006г._ТОИР СВОД 2010_форма1(испр.управление30.10.2009.)_Свод бюджет на 2012 2" xfId="2689"/>
    <cellStyle name="_ЗАРПЛАТА 2006г._ТОИР СВОД 2010_форма1(испр.управление30.10.2009.)_Форма к защите" xfId="2690"/>
    <cellStyle name="_ЗАРПЛАТА 2006г._ТОИР СВОД 2010_форма1(испр.управление30.10.2009.)_форма к защите - ДКУ" xfId="2691"/>
    <cellStyle name="_ЗАРПЛАТА 2006г._ТОИР СВОД 2010_форма1(испр.управление30.10.2009.)_форма к защите - ДКУ 2" xfId="2692"/>
    <cellStyle name="_ЗАРПЛАТА 2006г._ТОИР СВОД 2010_форма1(испр.управление30.10.2009.)_Форма к защите 10" xfId="2693"/>
    <cellStyle name="_ЗАРПЛАТА 2006г._ТОИР СВОД 2010_форма1(испр.управление30.10.2009.)_Форма к защите 11" xfId="2694"/>
    <cellStyle name="_ЗАРПЛАТА 2006г._ТОИР СВОД 2010_форма1(испр.управление30.10.2009.)_Форма к защите 12" xfId="2695"/>
    <cellStyle name="_ЗАРПЛАТА 2006г._ТОИР СВОД 2010_форма1(испр.управление30.10.2009.)_Форма к защите 13" xfId="2696"/>
    <cellStyle name="_ЗАРПЛАТА 2006г._ТОИР СВОД 2010_форма1(испр.управление30.10.2009.)_Форма к защите 14" xfId="2697"/>
    <cellStyle name="_ЗАРПЛАТА 2006г._ТОИР СВОД 2010_форма1(испр.управление30.10.2009.)_Форма к защите 15" xfId="2698"/>
    <cellStyle name="_ЗАРПЛАТА 2006г._ТОИР СВОД 2010_форма1(испр.управление30.10.2009.)_Форма к защите 16" xfId="2699"/>
    <cellStyle name="_ЗАРПЛАТА 2006г._ТОИР СВОД 2010_форма1(испр.управление30.10.2009.)_Форма к защите 17" xfId="2700"/>
    <cellStyle name="_ЗАРПЛАТА 2006г._ТОИР СВОД 2010_форма1(испр.управление30.10.2009.)_Форма к защите 18" xfId="2701"/>
    <cellStyle name="_ЗАРПЛАТА 2006г._ТОИР СВОД 2010_форма1(испр.управление30.10.2009.)_Форма к защите 19" xfId="2702"/>
    <cellStyle name="_ЗАРПЛАТА 2006г._ТОИР СВОД 2010_форма1(испр.управление30.10.2009.)_Форма к защите 2" xfId="2703"/>
    <cellStyle name="_ЗАРПЛАТА 2006г._ТОИР СВОД 2010_форма1(испр.управление30.10.2009.)_Форма к защите 20" xfId="2704"/>
    <cellStyle name="_ЗАРПЛАТА 2006г._ТОИР СВОД 2010_форма1(испр.управление30.10.2009.)_Форма к защите 21" xfId="2705"/>
    <cellStyle name="_ЗАРПЛАТА 2006г._ТОИР СВОД 2010_форма1(испр.управление30.10.2009.)_Форма к защите 22" xfId="2706"/>
    <cellStyle name="_ЗАРПЛАТА 2006г._ТОИР СВОД 2010_форма1(испр.управление30.10.2009.)_Форма к защите 23" xfId="2707"/>
    <cellStyle name="_ЗАРПЛАТА 2006г._ТОИР СВОД 2010_форма1(испр.управление30.10.2009.)_Форма к защите 24" xfId="2708"/>
    <cellStyle name="_ЗАРПЛАТА 2006г._ТОИР СВОД 2010_форма1(испр.управление30.10.2009.)_Форма к защите 25" xfId="2709"/>
    <cellStyle name="_ЗАРПЛАТА 2006г._ТОИР СВОД 2010_форма1(испр.управление30.10.2009.)_Форма к защите 26" xfId="2710"/>
    <cellStyle name="_ЗАРПЛАТА 2006г._ТОИР СВОД 2010_форма1(испр.управление30.10.2009.)_Форма к защите 27" xfId="2711"/>
    <cellStyle name="_ЗАРПЛАТА 2006г._ТОИР СВОД 2010_форма1(испр.управление30.10.2009.)_Форма к защите 28" xfId="2712"/>
    <cellStyle name="_ЗАРПЛАТА 2006г._ТОИР СВОД 2010_форма1(испр.управление30.10.2009.)_Форма к защите 29" xfId="2713"/>
    <cellStyle name="_ЗАРПЛАТА 2006г._ТОИР СВОД 2010_форма1(испр.управление30.10.2009.)_Форма к защите 3" xfId="2714"/>
    <cellStyle name="_ЗАРПЛАТА 2006г._ТОИР СВОД 2010_форма1(испр.управление30.10.2009.)_Форма к защите 30" xfId="2715"/>
    <cellStyle name="_ЗАРПЛАТА 2006г._ТОИР СВОД 2010_форма1(испр.управление30.10.2009.)_Форма к защите 31" xfId="2716"/>
    <cellStyle name="_ЗАРПЛАТА 2006г._ТОИР СВОД 2010_форма1(испр.управление30.10.2009.)_Форма к защите 32" xfId="2717"/>
    <cellStyle name="_ЗАРПЛАТА 2006г._ТОИР СВОД 2010_форма1(испр.управление30.10.2009.)_Форма к защите 33" xfId="2718"/>
    <cellStyle name="_ЗАРПЛАТА 2006г._ТОИР СВОД 2010_форма1(испр.управление30.10.2009.)_Форма к защите 34" xfId="2719"/>
    <cellStyle name="_ЗАРПЛАТА 2006г._ТОИР СВОД 2010_форма1(испр.управление30.10.2009.)_Форма к защите 35" xfId="2720"/>
    <cellStyle name="_ЗАРПЛАТА 2006г._ТОИР СВОД 2010_форма1(испр.управление30.10.2009.)_Форма к защите 36" xfId="2721"/>
    <cellStyle name="_ЗАРПЛАТА 2006г._ТОИР СВОД 2010_форма1(испр.управление30.10.2009.)_Форма к защите 37" xfId="2722"/>
    <cellStyle name="_ЗАРПЛАТА 2006г._ТОИР СВОД 2010_форма1(испр.управление30.10.2009.)_Форма к защите 38" xfId="2723"/>
    <cellStyle name="_ЗАРПЛАТА 2006г._ТОИР СВОД 2010_форма1(испр.управление30.10.2009.)_Форма к защите 39" xfId="2724"/>
    <cellStyle name="_ЗАРПЛАТА 2006г._ТОИР СВОД 2010_форма1(испр.управление30.10.2009.)_Форма к защите 4" xfId="2725"/>
    <cellStyle name="_ЗАРПЛАТА 2006г._ТОИР СВОД 2010_форма1(испр.управление30.10.2009.)_Форма к защите 40" xfId="2726"/>
    <cellStyle name="_ЗАРПЛАТА 2006г._ТОИР СВОД 2010_форма1(испр.управление30.10.2009.)_Форма к защите 41" xfId="2727"/>
    <cellStyle name="_ЗАРПЛАТА 2006г._ТОИР СВОД 2010_форма1(испр.управление30.10.2009.)_Форма к защите 42" xfId="2728"/>
    <cellStyle name="_ЗАРПЛАТА 2006г._ТОИР СВОД 2010_форма1(испр.управление30.10.2009.)_Форма к защите 43" xfId="2729"/>
    <cellStyle name="_ЗАРПЛАТА 2006г._ТОИР СВОД 2010_форма1(испр.управление30.10.2009.)_Форма к защите 44" xfId="2730"/>
    <cellStyle name="_ЗАРПЛАТА 2006г._ТОИР СВОД 2010_форма1(испр.управление30.10.2009.)_Форма к защите 45" xfId="2731"/>
    <cellStyle name="_ЗАРПЛАТА 2006г._ТОИР СВОД 2010_форма1(испр.управление30.10.2009.)_Форма к защите 46" xfId="2732"/>
    <cellStyle name="_ЗАРПЛАТА 2006г._ТОИР СВОД 2010_форма1(испр.управление30.10.2009.)_Форма к защите 47" xfId="2733"/>
    <cellStyle name="_ЗАРПЛАТА 2006г._ТОИР СВОД 2010_форма1(испр.управление30.10.2009.)_Форма к защите 48" xfId="2734"/>
    <cellStyle name="_ЗАРПЛАТА 2006г._ТОИР СВОД 2010_форма1(испр.управление30.10.2009.)_Форма к защите 49" xfId="2735"/>
    <cellStyle name="_ЗАРПЛАТА 2006г._ТОИР СВОД 2010_форма1(испр.управление30.10.2009.)_Форма к защите 5" xfId="2736"/>
    <cellStyle name="_ЗАРПЛАТА 2006г._ТОИР СВОД 2010_форма1(испр.управление30.10.2009.)_Форма к защите 50" xfId="2737"/>
    <cellStyle name="_ЗАРПЛАТА 2006г._ТОИР СВОД 2010_форма1(испр.управление30.10.2009.)_Форма к защите 51" xfId="2738"/>
    <cellStyle name="_ЗАРПЛАТА 2006г._ТОИР СВОД 2010_форма1(испр.управление30.10.2009.)_Форма к защите 52" xfId="2739"/>
    <cellStyle name="_ЗАРПЛАТА 2006г._ТОИР СВОД 2010_форма1(испр.управление30.10.2009.)_Форма к защите 53" xfId="2740"/>
    <cellStyle name="_ЗАРПЛАТА 2006г._ТОИР СВОД 2010_форма1(испр.управление30.10.2009.)_Форма к защите 54" xfId="2741"/>
    <cellStyle name="_ЗАРПЛАТА 2006г._ТОИР СВОД 2010_форма1(испр.управление30.10.2009.)_Форма к защите 55" xfId="2742"/>
    <cellStyle name="_ЗАРПЛАТА 2006г._ТОИР СВОД 2010_форма1(испр.управление30.10.2009.)_Форма к защите 56" xfId="2743"/>
    <cellStyle name="_ЗАРПЛАТА 2006г._ТОИР СВОД 2010_форма1(испр.управление30.10.2009.)_Форма к защите 57" xfId="2744"/>
    <cellStyle name="_ЗАРПЛАТА 2006г._ТОИР СВОД 2010_форма1(испр.управление30.10.2009.)_Форма к защите 58" xfId="2745"/>
    <cellStyle name="_ЗАРПЛАТА 2006г._ТОИР СВОД 2010_форма1(испр.управление30.10.2009.)_Форма к защите 59" xfId="2746"/>
    <cellStyle name="_ЗАРПЛАТА 2006г._ТОИР СВОД 2010_форма1(испр.управление30.10.2009.)_Форма к защите 6" xfId="2747"/>
    <cellStyle name="_ЗАРПЛАТА 2006г._ТОИР СВОД 2010_форма1(испр.управление30.10.2009.)_Форма к защите 60" xfId="2748"/>
    <cellStyle name="_ЗАРПЛАТА 2006г._ТОИР СВОД 2010_форма1(испр.управление30.10.2009.)_Форма к защите 61" xfId="2749"/>
    <cellStyle name="_ЗАРПЛАТА 2006г._ТОИР СВОД 2010_форма1(испр.управление30.10.2009.)_Форма к защите 62" xfId="2750"/>
    <cellStyle name="_ЗАРПЛАТА 2006г._ТОИР СВОД 2010_форма1(испр.управление30.10.2009.)_Форма к защите 63" xfId="2751"/>
    <cellStyle name="_ЗАРПЛАТА 2006г._ТОИР СВОД 2010_форма1(испр.управление30.10.2009.)_Форма к защите 64" xfId="2752"/>
    <cellStyle name="_ЗАРПЛАТА 2006г._ТОИР СВОД 2010_форма1(испр.управление30.10.2009.)_Форма к защите 65" xfId="2753"/>
    <cellStyle name="_ЗАРПЛАТА 2006г._ТОИР СВОД 2010_форма1(испр.управление30.10.2009.)_Форма к защите 66" xfId="2754"/>
    <cellStyle name="_ЗАРПЛАТА 2006г._ТОИР СВОД 2010_форма1(испр.управление30.10.2009.)_Форма к защите 67" xfId="2755"/>
    <cellStyle name="_ЗАРПЛАТА 2006г._ТОИР СВОД 2010_форма1(испр.управление30.10.2009.)_Форма к защите 68" xfId="2756"/>
    <cellStyle name="_ЗАРПЛАТА 2006г._ТОИР СВОД 2010_форма1(испр.управление30.10.2009.)_Форма к защите 69" xfId="2757"/>
    <cellStyle name="_ЗАРПЛАТА 2006г._ТОИР СВОД 2010_форма1(испр.управление30.10.2009.)_Форма к защите 7" xfId="2758"/>
    <cellStyle name="_ЗАРПЛАТА 2006г._ТОИР СВОД 2010_форма1(испр.управление30.10.2009.)_Форма к защите 70" xfId="2759"/>
    <cellStyle name="_ЗАРПЛАТА 2006г._ТОИР СВОД 2010_форма1(испр.управление30.10.2009.)_Форма к защите 71" xfId="2760"/>
    <cellStyle name="_ЗАРПЛАТА 2006г._ТОИР СВОД 2010_форма1(испр.управление30.10.2009.)_Форма к защите 72" xfId="2761"/>
    <cellStyle name="_ЗАРПЛАТА 2006г._ТОИР СВОД 2010_форма1(испр.управление30.10.2009.)_Форма к защите 73" xfId="2762"/>
    <cellStyle name="_ЗАРПЛАТА 2006г._ТОИР СВОД 2010_форма1(испр.управление30.10.2009.)_Форма к защите 74" xfId="2763"/>
    <cellStyle name="_ЗАРПЛАТА 2006г._ТОИР СВОД 2010_форма1(испр.управление30.10.2009.)_Форма к защите 75" xfId="2764"/>
    <cellStyle name="_ЗАРПЛАТА 2006г._ТОИР СВОД 2010_форма1(испр.управление30.10.2009.)_Форма к защите 76" xfId="2765"/>
    <cellStyle name="_ЗАРПЛАТА 2006г._ТОИР СВОД 2010_форма1(испр.управление30.10.2009.)_Форма к защите 77" xfId="2766"/>
    <cellStyle name="_ЗАРПЛАТА 2006г._ТОИР СВОД 2010_форма1(испр.управление30.10.2009.)_Форма к защите 78" xfId="2767"/>
    <cellStyle name="_ЗАРПЛАТА 2006г._ТОИР СВОД 2010_форма1(испр.управление30.10.2009.)_Форма к защите 79" xfId="2768"/>
    <cellStyle name="_ЗАРПЛАТА 2006г._ТОИР СВОД 2010_форма1(испр.управление30.10.2009.)_Форма к защите 8" xfId="2769"/>
    <cellStyle name="_ЗАРПЛАТА 2006г._ТОИР СВОД 2010_форма1(испр.управление30.10.2009.)_Форма к защите 80" xfId="2770"/>
    <cellStyle name="_ЗАРПЛАТА 2006г._ТОИР СВОД 2010_форма1(испр.управление30.10.2009.)_Форма к защите 81" xfId="2771"/>
    <cellStyle name="_ЗАРПЛАТА 2006г._ТОИР СВОД 2010_форма1(испр.управление30.10.2009.)_Форма к защите 82" xfId="2772"/>
    <cellStyle name="_ЗАРПЛАТА 2006г._ТОИР СВОД 2010_форма1(испр.управление30.10.2009.)_Форма к защите 83" xfId="2773"/>
    <cellStyle name="_ЗАРПЛАТА 2006г._ТОИР СВОД 2010_форма1(испр.управление30.10.2009.)_Форма к защите 84" xfId="2774"/>
    <cellStyle name="_ЗАРПЛАТА 2006г._ТОИР СВОД 2010_форма1(испр.управление30.10.2009.)_Форма к защите 85" xfId="2775"/>
    <cellStyle name="_ЗАРПЛАТА 2006г._ТОИР СВОД 2010_форма1(испр.управление30.10.2009.)_Форма к защите 86" xfId="2776"/>
    <cellStyle name="_ЗАРПЛАТА 2006г._ТОИР СВОД 2010_форма1(испр.управление30.10.2009.)_Форма к защите 87" xfId="2777"/>
    <cellStyle name="_ЗАРПЛАТА 2006г._ТОИР СВОД 2010_форма1(испр.управление30.10.2009.)_Форма к защите 88" xfId="2778"/>
    <cellStyle name="_ЗАРПЛАТА 2006г._ТОИР СВОД 2010_форма1(испр.управление30.10.2009.)_Форма к защите 89" xfId="2779"/>
    <cellStyle name="_ЗАРПЛАТА 2006г._ТОИР СВОД 2010_форма1(испр.управление30.10.2009.)_Форма к защите 9" xfId="2780"/>
    <cellStyle name="_ЗАРПЛАТА 2006г._ТОИР СВОД 2010_форма1(испр.управление30.10.2009.)_Форма к защите 90" xfId="2781"/>
    <cellStyle name="_ЗАРПЛАТА 2006г._ТОИР СВОД 2010_форма1(испр.управление30.10.2009.)_Форма к защите ДЭБ" xfId="2782"/>
    <cellStyle name="_ЗАРПЛАТА 2006г._ТОИР СВОД 2010_форма1(испр.управление30.10.2009.)_Форма к защите ДЭБ 2" xfId="2783"/>
    <cellStyle name="_ЗАРПЛАТА 2006г._ТОИР СВОД 2010_форма1(испр.управление30.10.2009.)_Форма к защите_ДСП" xfId="2784"/>
    <cellStyle name="_ЗАРПЛАТА 2006г._ТОИР СВОД 2010_форма1(испр.управление30.10.2009.)_Форма к защите_ДСП 2" xfId="2785"/>
    <cellStyle name="_ЗАРПЛАТА 2006г._ТОИР СВОД 2010_форма1(испр.управление30.10.2009.)_Форма к защите_ДУпиоп" xfId="2786"/>
    <cellStyle name="_ЗАРПЛАТА 2006г._ТОИР СВОД 2010_форма1(испр.управление30.10.2009.)_Форма к защите_ДУпиоп 2" xfId="2787"/>
    <cellStyle name="_ЗАРПЛАТА 2006г._ТОИР СВОД 2010_форма1(испр.управление30.10.2009.)_Форма к защите_окончательная версия" xfId="2788"/>
    <cellStyle name="_ЗАРПЛАТА 2006г._ТОИР СВОД 2010_форма1(испр.управление30.10.2009.)_Форма к защите_окончательная версия 2" xfId="2789"/>
    <cellStyle name="_ЗАРПЛАТА 2006г._ФОТ ГСС 2010 (30 10 2009)" xfId="2790"/>
    <cellStyle name="_ЗАРПЛАТА 2006г._ФОТ ГСС 2010 (30 10 2009) 2" xfId="2791"/>
    <cellStyle name="_ЗАРПЛАТА 2006г._ФОТ ГСС 2010 (30 10 2009) 2 2" xfId="2792"/>
    <cellStyle name="_ЗАРПЛАТА 2006г._ФОТ ГСС 2010 (30 10 2009) 3" xfId="2793"/>
    <cellStyle name="_ЗАРПЛАТА 2006г._ФОТ ГСС 2010 (30 10 2009)_ДУС (3)" xfId="2794"/>
    <cellStyle name="_ЗАРПЛАТА 2006г._ФОТ ГСС 2010 (30 10 2009)_ДУС (3) 2" xfId="2795"/>
    <cellStyle name="_ЗАРПЛАТА 2006г._ФОТ ГСС 2010 (30 10 2009)_Источники_лимиты_Бизнес-план" xfId="2796"/>
    <cellStyle name="_ЗАРПЛАТА 2006г._ФОТ ГСС 2010 (30 10 2009)_Источники_лимиты_Бизнес-план 2" xfId="2797"/>
    <cellStyle name="_ЗАРПЛАТА 2006г._ФОТ ГСС 2010 (30 10 2009)_Источники_лимиты_Бизнес-план 2 2" xfId="2798"/>
    <cellStyle name="_ЗАРПЛАТА 2006г._ФОТ ГСС 2010 (30 10 2009)_Источники_лимиты_Бизнес-план 3" xfId="2799"/>
    <cellStyle name="_ЗАРПЛАТА 2006г._ФОТ ГСС 2010 (30 10 2009)_Копия форма к защите" xfId="2800"/>
    <cellStyle name="_ЗАРПЛАТА 2006г._ФОТ ГСС 2010 (30 10 2009)_Копия форма к защите 2" xfId="2801"/>
    <cellStyle name="_ЗАРПЛАТА 2006г._ФОТ ГСС 2010 (30 10 2009)_Свод бюджет на 2012" xfId="2802"/>
    <cellStyle name="_ЗАРПЛАТА 2006г._ФОТ ГСС 2010 (30 10 2009)_Свод бюджет на 2012 2" xfId="2803"/>
    <cellStyle name="_ЗАРПЛАТА 2006г._ФОТ ГСС 2010 (30 10 2009)_Форма к защите" xfId="2804"/>
    <cellStyle name="_ЗАРПЛАТА 2006г._ФОТ ГСС 2010 (30 10 2009)_форма к защите - ДКУ" xfId="2805"/>
    <cellStyle name="_ЗАРПЛАТА 2006г._ФОТ ГСС 2010 (30 10 2009)_форма к защите - ДКУ 2" xfId="2806"/>
    <cellStyle name="_ЗАРПЛАТА 2006г._ФОТ ГСС 2010 (30 10 2009)_Форма к защите 10" xfId="2807"/>
    <cellStyle name="_ЗАРПЛАТА 2006г._ФОТ ГСС 2010 (30 10 2009)_Форма к защите 11" xfId="2808"/>
    <cellStyle name="_ЗАРПЛАТА 2006г._ФОТ ГСС 2010 (30 10 2009)_Форма к защите 12" xfId="2809"/>
    <cellStyle name="_ЗАРПЛАТА 2006г._ФОТ ГСС 2010 (30 10 2009)_Форма к защите 13" xfId="2810"/>
    <cellStyle name="_ЗАРПЛАТА 2006г._ФОТ ГСС 2010 (30 10 2009)_Форма к защите 14" xfId="2811"/>
    <cellStyle name="_ЗАРПЛАТА 2006г._ФОТ ГСС 2010 (30 10 2009)_Форма к защите 15" xfId="2812"/>
    <cellStyle name="_ЗАРПЛАТА 2006г._ФОТ ГСС 2010 (30 10 2009)_Форма к защите 16" xfId="2813"/>
    <cellStyle name="_ЗАРПЛАТА 2006г._ФОТ ГСС 2010 (30 10 2009)_Форма к защите 17" xfId="2814"/>
    <cellStyle name="_ЗАРПЛАТА 2006г._ФОТ ГСС 2010 (30 10 2009)_Форма к защите 18" xfId="2815"/>
    <cellStyle name="_ЗАРПЛАТА 2006г._ФОТ ГСС 2010 (30 10 2009)_Форма к защите 19" xfId="2816"/>
    <cellStyle name="_ЗАРПЛАТА 2006г._ФОТ ГСС 2010 (30 10 2009)_Форма к защите 2" xfId="2817"/>
    <cellStyle name="_ЗАРПЛАТА 2006г._ФОТ ГСС 2010 (30 10 2009)_Форма к защите 20" xfId="2818"/>
    <cellStyle name="_ЗАРПЛАТА 2006г._ФОТ ГСС 2010 (30 10 2009)_Форма к защите 21" xfId="2819"/>
    <cellStyle name="_ЗАРПЛАТА 2006г._ФОТ ГСС 2010 (30 10 2009)_Форма к защите 22" xfId="2820"/>
    <cellStyle name="_ЗАРПЛАТА 2006г._ФОТ ГСС 2010 (30 10 2009)_Форма к защите 23" xfId="2821"/>
    <cellStyle name="_ЗАРПЛАТА 2006г._ФОТ ГСС 2010 (30 10 2009)_Форма к защите 24" xfId="2822"/>
    <cellStyle name="_ЗАРПЛАТА 2006г._ФОТ ГСС 2010 (30 10 2009)_Форма к защите 25" xfId="2823"/>
    <cellStyle name="_ЗАРПЛАТА 2006г._ФОТ ГСС 2010 (30 10 2009)_Форма к защите 26" xfId="2824"/>
    <cellStyle name="_ЗАРПЛАТА 2006г._ФОТ ГСС 2010 (30 10 2009)_Форма к защите 27" xfId="2825"/>
    <cellStyle name="_ЗАРПЛАТА 2006г._ФОТ ГСС 2010 (30 10 2009)_Форма к защите 28" xfId="2826"/>
    <cellStyle name="_ЗАРПЛАТА 2006г._ФОТ ГСС 2010 (30 10 2009)_Форма к защите 29" xfId="2827"/>
    <cellStyle name="_ЗАРПЛАТА 2006г._ФОТ ГСС 2010 (30 10 2009)_Форма к защите 3" xfId="2828"/>
    <cellStyle name="_ЗАРПЛАТА 2006г._ФОТ ГСС 2010 (30 10 2009)_Форма к защите 30" xfId="2829"/>
    <cellStyle name="_ЗАРПЛАТА 2006г._ФОТ ГСС 2010 (30 10 2009)_Форма к защите 31" xfId="2830"/>
    <cellStyle name="_ЗАРПЛАТА 2006г._ФОТ ГСС 2010 (30 10 2009)_Форма к защите 32" xfId="2831"/>
    <cellStyle name="_ЗАРПЛАТА 2006г._ФОТ ГСС 2010 (30 10 2009)_Форма к защите 33" xfId="2832"/>
    <cellStyle name="_ЗАРПЛАТА 2006г._ФОТ ГСС 2010 (30 10 2009)_Форма к защите 34" xfId="2833"/>
    <cellStyle name="_ЗАРПЛАТА 2006г._ФОТ ГСС 2010 (30 10 2009)_Форма к защите 35" xfId="2834"/>
    <cellStyle name="_ЗАРПЛАТА 2006г._ФОТ ГСС 2010 (30 10 2009)_Форма к защите 36" xfId="2835"/>
    <cellStyle name="_ЗАРПЛАТА 2006г._ФОТ ГСС 2010 (30 10 2009)_Форма к защите 37" xfId="2836"/>
    <cellStyle name="_ЗАРПЛАТА 2006г._ФОТ ГСС 2010 (30 10 2009)_Форма к защите 38" xfId="2837"/>
    <cellStyle name="_ЗАРПЛАТА 2006г._ФОТ ГСС 2010 (30 10 2009)_Форма к защите 39" xfId="2838"/>
    <cellStyle name="_ЗАРПЛАТА 2006г._ФОТ ГСС 2010 (30 10 2009)_Форма к защите 4" xfId="2839"/>
    <cellStyle name="_ЗАРПЛАТА 2006г._ФОТ ГСС 2010 (30 10 2009)_Форма к защите 40" xfId="2840"/>
    <cellStyle name="_ЗАРПЛАТА 2006г._ФОТ ГСС 2010 (30 10 2009)_Форма к защите 41" xfId="2841"/>
    <cellStyle name="_ЗАРПЛАТА 2006г._ФОТ ГСС 2010 (30 10 2009)_Форма к защите 42" xfId="2842"/>
    <cellStyle name="_ЗАРПЛАТА 2006г._ФОТ ГСС 2010 (30 10 2009)_Форма к защите 43" xfId="2843"/>
    <cellStyle name="_ЗАРПЛАТА 2006г._ФОТ ГСС 2010 (30 10 2009)_Форма к защите 44" xfId="2844"/>
    <cellStyle name="_ЗАРПЛАТА 2006г._ФОТ ГСС 2010 (30 10 2009)_Форма к защите 45" xfId="2845"/>
    <cellStyle name="_ЗАРПЛАТА 2006г._ФОТ ГСС 2010 (30 10 2009)_Форма к защите 46" xfId="2846"/>
    <cellStyle name="_ЗАРПЛАТА 2006г._ФОТ ГСС 2010 (30 10 2009)_Форма к защите 47" xfId="2847"/>
    <cellStyle name="_ЗАРПЛАТА 2006г._ФОТ ГСС 2010 (30 10 2009)_Форма к защите 48" xfId="2848"/>
    <cellStyle name="_ЗАРПЛАТА 2006г._ФОТ ГСС 2010 (30 10 2009)_Форма к защите 49" xfId="2849"/>
    <cellStyle name="_ЗАРПЛАТА 2006г._ФОТ ГСС 2010 (30 10 2009)_Форма к защите 5" xfId="2850"/>
    <cellStyle name="_ЗАРПЛАТА 2006г._ФОТ ГСС 2010 (30 10 2009)_Форма к защите 50" xfId="2851"/>
    <cellStyle name="_ЗАРПЛАТА 2006г._ФОТ ГСС 2010 (30 10 2009)_Форма к защите 51" xfId="2852"/>
    <cellStyle name="_ЗАРПЛАТА 2006г._ФОТ ГСС 2010 (30 10 2009)_Форма к защите 52" xfId="2853"/>
    <cellStyle name="_ЗАРПЛАТА 2006г._ФОТ ГСС 2010 (30 10 2009)_Форма к защите 53" xfId="2854"/>
    <cellStyle name="_ЗАРПЛАТА 2006г._ФОТ ГСС 2010 (30 10 2009)_Форма к защите 54" xfId="2855"/>
    <cellStyle name="_ЗАРПЛАТА 2006г._ФОТ ГСС 2010 (30 10 2009)_Форма к защите 55" xfId="2856"/>
    <cellStyle name="_ЗАРПЛАТА 2006г._ФОТ ГСС 2010 (30 10 2009)_Форма к защите 56" xfId="2857"/>
    <cellStyle name="_ЗАРПЛАТА 2006г._ФОТ ГСС 2010 (30 10 2009)_Форма к защите 57" xfId="2858"/>
    <cellStyle name="_ЗАРПЛАТА 2006г._ФОТ ГСС 2010 (30 10 2009)_Форма к защите 58" xfId="2859"/>
    <cellStyle name="_ЗАРПЛАТА 2006г._ФОТ ГСС 2010 (30 10 2009)_Форма к защите 59" xfId="2860"/>
    <cellStyle name="_ЗАРПЛАТА 2006г._ФОТ ГСС 2010 (30 10 2009)_Форма к защите 6" xfId="2861"/>
    <cellStyle name="_ЗАРПЛАТА 2006г._ФОТ ГСС 2010 (30 10 2009)_Форма к защите 60" xfId="2862"/>
    <cellStyle name="_ЗАРПЛАТА 2006г._ФОТ ГСС 2010 (30 10 2009)_Форма к защите 61" xfId="2863"/>
    <cellStyle name="_ЗАРПЛАТА 2006г._ФОТ ГСС 2010 (30 10 2009)_Форма к защите 62" xfId="2864"/>
    <cellStyle name="_ЗАРПЛАТА 2006г._ФОТ ГСС 2010 (30 10 2009)_Форма к защите 63" xfId="2865"/>
    <cellStyle name="_ЗАРПЛАТА 2006г._ФОТ ГСС 2010 (30 10 2009)_Форма к защите 64" xfId="2866"/>
    <cellStyle name="_ЗАРПЛАТА 2006г._ФОТ ГСС 2010 (30 10 2009)_Форма к защите 65" xfId="2867"/>
    <cellStyle name="_ЗАРПЛАТА 2006г._ФОТ ГСС 2010 (30 10 2009)_Форма к защите 66" xfId="2868"/>
    <cellStyle name="_ЗАРПЛАТА 2006г._ФОТ ГСС 2010 (30 10 2009)_Форма к защите 67" xfId="2869"/>
    <cellStyle name="_ЗАРПЛАТА 2006г._ФОТ ГСС 2010 (30 10 2009)_Форма к защите 68" xfId="2870"/>
    <cellStyle name="_ЗАРПЛАТА 2006г._ФОТ ГСС 2010 (30 10 2009)_Форма к защите 69" xfId="2871"/>
    <cellStyle name="_ЗАРПЛАТА 2006г._ФОТ ГСС 2010 (30 10 2009)_Форма к защите 7" xfId="2872"/>
    <cellStyle name="_ЗАРПЛАТА 2006г._ФОТ ГСС 2010 (30 10 2009)_Форма к защите 70" xfId="2873"/>
    <cellStyle name="_ЗАРПЛАТА 2006г._ФОТ ГСС 2010 (30 10 2009)_Форма к защите 71" xfId="2874"/>
    <cellStyle name="_ЗАРПЛАТА 2006г._ФОТ ГСС 2010 (30 10 2009)_Форма к защите 72" xfId="2875"/>
    <cellStyle name="_ЗАРПЛАТА 2006г._ФОТ ГСС 2010 (30 10 2009)_Форма к защите 73" xfId="2876"/>
    <cellStyle name="_ЗАРПЛАТА 2006г._ФОТ ГСС 2010 (30 10 2009)_Форма к защите 74" xfId="2877"/>
    <cellStyle name="_ЗАРПЛАТА 2006г._ФОТ ГСС 2010 (30 10 2009)_Форма к защите 75" xfId="2878"/>
    <cellStyle name="_ЗАРПЛАТА 2006г._ФОТ ГСС 2010 (30 10 2009)_Форма к защите 76" xfId="2879"/>
    <cellStyle name="_ЗАРПЛАТА 2006г._ФОТ ГСС 2010 (30 10 2009)_Форма к защите 77" xfId="2880"/>
    <cellStyle name="_ЗАРПЛАТА 2006г._ФОТ ГСС 2010 (30 10 2009)_Форма к защите 78" xfId="2881"/>
    <cellStyle name="_ЗАРПЛАТА 2006г._ФОТ ГСС 2010 (30 10 2009)_Форма к защите 79" xfId="2882"/>
    <cellStyle name="_ЗАРПЛАТА 2006г._ФОТ ГСС 2010 (30 10 2009)_Форма к защите 8" xfId="2883"/>
    <cellStyle name="_ЗАРПЛАТА 2006г._ФОТ ГСС 2010 (30 10 2009)_Форма к защите 80" xfId="2884"/>
    <cellStyle name="_ЗАРПЛАТА 2006г._ФОТ ГСС 2010 (30 10 2009)_Форма к защите 81" xfId="2885"/>
    <cellStyle name="_ЗАРПЛАТА 2006г._ФОТ ГСС 2010 (30 10 2009)_Форма к защите 82" xfId="2886"/>
    <cellStyle name="_ЗАРПЛАТА 2006г._ФОТ ГСС 2010 (30 10 2009)_Форма к защите 83" xfId="2887"/>
    <cellStyle name="_ЗАРПЛАТА 2006г._ФОТ ГСС 2010 (30 10 2009)_Форма к защите 84" xfId="2888"/>
    <cellStyle name="_ЗАРПЛАТА 2006г._ФОТ ГСС 2010 (30 10 2009)_Форма к защите 85" xfId="2889"/>
    <cellStyle name="_ЗАРПЛАТА 2006г._ФОТ ГСС 2010 (30 10 2009)_Форма к защите 86" xfId="2890"/>
    <cellStyle name="_ЗАРПЛАТА 2006г._ФОТ ГСС 2010 (30 10 2009)_Форма к защите 87" xfId="2891"/>
    <cellStyle name="_ЗАРПЛАТА 2006г._ФОТ ГСС 2010 (30 10 2009)_Форма к защите 88" xfId="2892"/>
    <cellStyle name="_ЗАРПЛАТА 2006г._ФОТ ГСС 2010 (30 10 2009)_Форма к защите 89" xfId="2893"/>
    <cellStyle name="_ЗАРПЛАТА 2006г._ФОТ ГСС 2010 (30 10 2009)_Форма к защите 9" xfId="2894"/>
    <cellStyle name="_ЗАРПЛАТА 2006г._ФОТ ГСС 2010 (30 10 2009)_Форма к защите 90" xfId="2895"/>
    <cellStyle name="_ЗАРПЛАТА 2006г._ФОТ ГСС 2010 (30 10 2009)_Форма к защите ДЭБ" xfId="2896"/>
    <cellStyle name="_ЗАРПЛАТА 2006г._ФОТ ГСС 2010 (30 10 2009)_Форма к защите ДЭБ 2" xfId="2897"/>
    <cellStyle name="_ЗАРПЛАТА 2006г._ФОТ ГСС 2010 (30 10 2009)_Форма к защите_ДСП" xfId="2898"/>
    <cellStyle name="_ЗАРПЛАТА 2006г._ФОТ ГСС 2010 (30 10 2009)_Форма к защите_ДСП 2" xfId="2899"/>
    <cellStyle name="_ЗАРПЛАТА 2006г._ФОТ ГСС 2010 (30 10 2009)_Форма к защите_ДУпиоп" xfId="2900"/>
    <cellStyle name="_ЗАРПЛАТА 2006г._ФОТ ГСС 2010 (30 10 2009)_Форма к защите_ДУпиоп 2" xfId="2901"/>
    <cellStyle name="_ЗАРПЛАТА 2006г._ФОТ ГСС 2010 (30 10 2009)_Форма к защите_окончательная версия" xfId="2902"/>
    <cellStyle name="_ЗАРПЛАТА 2006г._ФОТ ГСС 2010 (30 10 2009)_Форма к защите_окончательная версия 2" xfId="2903"/>
    <cellStyle name="_ЗАРПЛАТА 2006г._ФОТ МЭС+РЗА Центра 2011-2012" xfId="2904"/>
    <cellStyle name="_ЗАРПЛАТА 2006г._ФОТ МЭС+РЗА Центра 2011-2012_БДР формат СД (2)" xfId="2905"/>
    <cellStyle name="_ЗАРПЛАТА 2006г._ФОТ на 2010  РЗА _СВОД по МЭС(после защиты)" xfId="2906"/>
    <cellStyle name="_ЗАРПЛАТА 2006г._ФОТ на 2010  РЗА _СВОД по МЭС(после защиты) 2" xfId="2907"/>
    <cellStyle name="_ЗАРПЛАТА 2006г._ФОТ на 2010  РЗА _СВОД по МЭС(после защиты) 2 2" xfId="2908"/>
    <cellStyle name="_ЗАРПЛАТА 2006г._ФОТ на 2010  РЗА _СВОД по МЭС(после защиты) 3" xfId="2909"/>
    <cellStyle name="_ЗАРПЛАТА 2006г._ФОТ на 2010  РЗА _СВОД по МЭС(после защиты)_ДУС (3)" xfId="2910"/>
    <cellStyle name="_ЗАРПЛАТА 2006г._ФОТ на 2010  РЗА _СВОД по МЭС(после защиты)_ДУС (3) 2" xfId="2911"/>
    <cellStyle name="_ЗАРПЛАТА 2006г._ФОТ на 2010  РЗА _СВОД по МЭС(после защиты)_Источники_лимиты_Бизнес-план" xfId="2912"/>
    <cellStyle name="_ЗАРПЛАТА 2006г._ФОТ на 2010  РЗА _СВОД по МЭС(после защиты)_Источники_лимиты_Бизнес-план 2" xfId="2913"/>
    <cellStyle name="_ЗАРПЛАТА 2006г._ФОТ на 2010  РЗА _СВОД по МЭС(после защиты)_Источники_лимиты_Бизнес-план 2 2" xfId="2914"/>
    <cellStyle name="_ЗАРПЛАТА 2006г._ФОТ на 2010  РЗА _СВОД по МЭС(после защиты)_Источники_лимиты_Бизнес-план 3" xfId="2915"/>
    <cellStyle name="_ЗАРПЛАТА 2006г._ФОТ на 2010  РЗА _СВОД по МЭС(после защиты)_Копия форма к защите" xfId="2916"/>
    <cellStyle name="_ЗАРПЛАТА 2006г._ФОТ на 2010  РЗА _СВОД по МЭС(после защиты)_Копия форма к защите 2" xfId="2917"/>
    <cellStyle name="_ЗАРПЛАТА 2006г._ФОТ на 2010  РЗА _СВОД по МЭС(после защиты)_Свод бюджет на 2012" xfId="2918"/>
    <cellStyle name="_ЗАРПЛАТА 2006г._ФОТ на 2010  РЗА _СВОД по МЭС(после защиты)_Свод бюджет на 2012 2" xfId="2919"/>
    <cellStyle name="_ЗАРПЛАТА 2006г._ФОТ на 2010  РЗА _СВОД по МЭС(после защиты)_Форма к защите" xfId="2920"/>
    <cellStyle name="_ЗАРПЛАТА 2006г._ФОТ на 2010  РЗА _СВОД по МЭС(после защиты)_форма к защите - ДКУ" xfId="2921"/>
    <cellStyle name="_ЗАРПЛАТА 2006г._ФОТ на 2010  РЗА _СВОД по МЭС(после защиты)_форма к защите - ДКУ 2" xfId="2922"/>
    <cellStyle name="_ЗАРПЛАТА 2006г._ФОТ на 2010  РЗА _СВОД по МЭС(после защиты)_Форма к защите 10" xfId="2923"/>
    <cellStyle name="_ЗАРПЛАТА 2006г._ФОТ на 2010  РЗА _СВОД по МЭС(после защиты)_Форма к защите 11" xfId="2924"/>
    <cellStyle name="_ЗАРПЛАТА 2006г._ФОТ на 2010  РЗА _СВОД по МЭС(после защиты)_Форма к защите 12" xfId="2925"/>
    <cellStyle name="_ЗАРПЛАТА 2006г._ФОТ на 2010  РЗА _СВОД по МЭС(после защиты)_Форма к защите 13" xfId="2926"/>
    <cellStyle name="_ЗАРПЛАТА 2006г._ФОТ на 2010  РЗА _СВОД по МЭС(после защиты)_Форма к защите 14" xfId="2927"/>
    <cellStyle name="_ЗАРПЛАТА 2006г._ФОТ на 2010  РЗА _СВОД по МЭС(после защиты)_Форма к защите 15" xfId="2928"/>
    <cellStyle name="_ЗАРПЛАТА 2006г._ФОТ на 2010  РЗА _СВОД по МЭС(после защиты)_Форма к защите 16" xfId="2929"/>
    <cellStyle name="_ЗАРПЛАТА 2006г._ФОТ на 2010  РЗА _СВОД по МЭС(после защиты)_Форма к защите 17" xfId="2930"/>
    <cellStyle name="_ЗАРПЛАТА 2006г._ФОТ на 2010  РЗА _СВОД по МЭС(после защиты)_Форма к защите 18" xfId="2931"/>
    <cellStyle name="_ЗАРПЛАТА 2006г._ФОТ на 2010  РЗА _СВОД по МЭС(после защиты)_Форма к защите 19" xfId="2932"/>
    <cellStyle name="_ЗАРПЛАТА 2006г._ФОТ на 2010  РЗА _СВОД по МЭС(после защиты)_Форма к защите 2" xfId="2933"/>
    <cellStyle name="_ЗАРПЛАТА 2006г._ФОТ на 2010  РЗА _СВОД по МЭС(после защиты)_Форма к защите 20" xfId="2934"/>
    <cellStyle name="_ЗАРПЛАТА 2006г._ФОТ на 2010  РЗА _СВОД по МЭС(после защиты)_Форма к защите 21" xfId="2935"/>
    <cellStyle name="_ЗАРПЛАТА 2006г._ФОТ на 2010  РЗА _СВОД по МЭС(после защиты)_Форма к защите 22" xfId="2936"/>
    <cellStyle name="_ЗАРПЛАТА 2006г._ФОТ на 2010  РЗА _СВОД по МЭС(после защиты)_Форма к защите 23" xfId="2937"/>
    <cellStyle name="_ЗАРПЛАТА 2006г._ФОТ на 2010  РЗА _СВОД по МЭС(после защиты)_Форма к защите 24" xfId="2938"/>
    <cellStyle name="_ЗАРПЛАТА 2006г._ФОТ на 2010  РЗА _СВОД по МЭС(после защиты)_Форма к защите 25" xfId="2939"/>
    <cellStyle name="_ЗАРПЛАТА 2006г._ФОТ на 2010  РЗА _СВОД по МЭС(после защиты)_Форма к защите 26" xfId="2940"/>
    <cellStyle name="_ЗАРПЛАТА 2006г._ФОТ на 2010  РЗА _СВОД по МЭС(после защиты)_Форма к защите 27" xfId="2941"/>
    <cellStyle name="_ЗАРПЛАТА 2006г._ФОТ на 2010  РЗА _СВОД по МЭС(после защиты)_Форма к защите 28" xfId="2942"/>
    <cellStyle name="_ЗАРПЛАТА 2006г._ФОТ на 2010  РЗА _СВОД по МЭС(после защиты)_Форма к защите 29" xfId="2943"/>
    <cellStyle name="_ЗАРПЛАТА 2006г._ФОТ на 2010  РЗА _СВОД по МЭС(после защиты)_Форма к защите 3" xfId="2944"/>
    <cellStyle name="_ЗАРПЛАТА 2006г._ФОТ на 2010  РЗА _СВОД по МЭС(после защиты)_Форма к защите 30" xfId="2945"/>
    <cellStyle name="_ЗАРПЛАТА 2006г._ФОТ на 2010  РЗА _СВОД по МЭС(после защиты)_Форма к защите 31" xfId="2946"/>
    <cellStyle name="_ЗАРПЛАТА 2006г._ФОТ на 2010  РЗА _СВОД по МЭС(после защиты)_Форма к защите 32" xfId="2947"/>
    <cellStyle name="_ЗАРПЛАТА 2006г._ФОТ на 2010  РЗА _СВОД по МЭС(после защиты)_Форма к защите 33" xfId="2948"/>
    <cellStyle name="_ЗАРПЛАТА 2006г._ФОТ на 2010  РЗА _СВОД по МЭС(после защиты)_Форма к защите 34" xfId="2949"/>
    <cellStyle name="_ЗАРПЛАТА 2006г._ФОТ на 2010  РЗА _СВОД по МЭС(после защиты)_Форма к защите 35" xfId="2950"/>
    <cellStyle name="_ЗАРПЛАТА 2006г._ФОТ на 2010  РЗА _СВОД по МЭС(после защиты)_Форма к защите 36" xfId="2951"/>
    <cellStyle name="_ЗАРПЛАТА 2006г._ФОТ на 2010  РЗА _СВОД по МЭС(после защиты)_Форма к защите 37" xfId="2952"/>
    <cellStyle name="_ЗАРПЛАТА 2006г._ФОТ на 2010  РЗА _СВОД по МЭС(после защиты)_Форма к защите 38" xfId="2953"/>
    <cellStyle name="_ЗАРПЛАТА 2006г._ФОТ на 2010  РЗА _СВОД по МЭС(после защиты)_Форма к защите 39" xfId="2954"/>
    <cellStyle name="_ЗАРПЛАТА 2006г._ФОТ на 2010  РЗА _СВОД по МЭС(после защиты)_Форма к защите 4" xfId="2955"/>
    <cellStyle name="_ЗАРПЛАТА 2006г._ФОТ на 2010  РЗА _СВОД по МЭС(после защиты)_Форма к защите 40" xfId="2956"/>
    <cellStyle name="_ЗАРПЛАТА 2006г._ФОТ на 2010  РЗА _СВОД по МЭС(после защиты)_Форма к защите 41" xfId="2957"/>
    <cellStyle name="_ЗАРПЛАТА 2006г._ФОТ на 2010  РЗА _СВОД по МЭС(после защиты)_Форма к защите 42" xfId="2958"/>
    <cellStyle name="_ЗАРПЛАТА 2006г._ФОТ на 2010  РЗА _СВОД по МЭС(после защиты)_Форма к защите 43" xfId="2959"/>
    <cellStyle name="_ЗАРПЛАТА 2006г._ФОТ на 2010  РЗА _СВОД по МЭС(после защиты)_Форма к защите 44" xfId="2960"/>
    <cellStyle name="_ЗАРПЛАТА 2006г._ФОТ на 2010  РЗА _СВОД по МЭС(после защиты)_Форма к защите 45" xfId="2961"/>
    <cellStyle name="_ЗАРПЛАТА 2006г._ФОТ на 2010  РЗА _СВОД по МЭС(после защиты)_Форма к защите 46" xfId="2962"/>
    <cellStyle name="_ЗАРПЛАТА 2006г._ФОТ на 2010  РЗА _СВОД по МЭС(после защиты)_Форма к защите 47" xfId="2963"/>
    <cellStyle name="_ЗАРПЛАТА 2006г._ФОТ на 2010  РЗА _СВОД по МЭС(после защиты)_Форма к защите 48" xfId="2964"/>
    <cellStyle name="_ЗАРПЛАТА 2006г._ФОТ на 2010  РЗА _СВОД по МЭС(после защиты)_Форма к защите 49" xfId="2965"/>
    <cellStyle name="_ЗАРПЛАТА 2006г._ФОТ на 2010  РЗА _СВОД по МЭС(после защиты)_Форма к защите 5" xfId="2966"/>
    <cellStyle name="_ЗАРПЛАТА 2006г._ФОТ на 2010  РЗА _СВОД по МЭС(после защиты)_Форма к защите 50" xfId="2967"/>
    <cellStyle name="_ЗАРПЛАТА 2006г._ФОТ на 2010  РЗА _СВОД по МЭС(после защиты)_Форма к защите 51" xfId="2968"/>
    <cellStyle name="_ЗАРПЛАТА 2006г._ФОТ на 2010  РЗА _СВОД по МЭС(после защиты)_Форма к защите 52" xfId="2969"/>
    <cellStyle name="_ЗАРПЛАТА 2006г._ФОТ на 2010  РЗА _СВОД по МЭС(после защиты)_Форма к защите 53" xfId="2970"/>
    <cellStyle name="_ЗАРПЛАТА 2006г._ФОТ на 2010  РЗА _СВОД по МЭС(после защиты)_Форма к защите 54" xfId="2971"/>
    <cellStyle name="_ЗАРПЛАТА 2006г._ФОТ на 2010  РЗА _СВОД по МЭС(после защиты)_Форма к защите 55" xfId="2972"/>
    <cellStyle name="_ЗАРПЛАТА 2006г._ФОТ на 2010  РЗА _СВОД по МЭС(после защиты)_Форма к защите 56" xfId="2973"/>
    <cellStyle name="_ЗАРПЛАТА 2006г._ФОТ на 2010  РЗА _СВОД по МЭС(после защиты)_Форма к защите 57" xfId="2974"/>
    <cellStyle name="_ЗАРПЛАТА 2006г._ФОТ на 2010  РЗА _СВОД по МЭС(после защиты)_Форма к защите 58" xfId="2975"/>
    <cellStyle name="_ЗАРПЛАТА 2006г._ФОТ на 2010  РЗА _СВОД по МЭС(после защиты)_Форма к защите 59" xfId="2976"/>
    <cellStyle name="_ЗАРПЛАТА 2006г._ФОТ на 2010  РЗА _СВОД по МЭС(после защиты)_Форма к защите 6" xfId="2977"/>
    <cellStyle name="_ЗАРПЛАТА 2006г._ФОТ на 2010  РЗА _СВОД по МЭС(после защиты)_Форма к защите 60" xfId="2978"/>
    <cellStyle name="_ЗАРПЛАТА 2006г._ФОТ на 2010  РЗА _СВОД по МЭС(после защиты)_Форма к защите 61" xfId="2979"/>
    <cellStyle name="_ЗАРПЛАТА 2006г._ФОТ на 2010  РЗА _СВОД по МЭС(после защиты)_Форма к защите 62" xfId="2980"/>
    <cellStyle name="_ЗАРПЛАТА 2006г._ФОТ на 2010  РЗА _СВОД по МЭС(после защиты)_Форма к защите 63" xfId="2981"/>
    <cellStyle name="_ЗАРПЛАТА 2006г._ФОТ на 2010  РЗА _СВОД по МЭС(после защиты)_Форма к защите 64" xfId="2982"/>
    <cellStyle name="_ЗАРПЛАТА 2006г._ФОТ на 2010  РЗА _СВОД по МЭС(после защиты)_Форма к защите 65" xfId="2983"/>
    <cellStyle name="_ЗАРПЛАТА 2006г._ФОТ на 2010  РЗА _СВОД по МЭС(после защиты)_Форма к защите 66" xfId="2984"/>
    <cellStyle name="_ЗАРПЛАТА 2006г._ФОТ на 2010  РЗА _СВОД по МЭС(после защиты)_Форма к защите 67" xfId="2985"/>
    <cellStyle name="_ЗАРПЛАТА 2006г._ФОТ на 2010  РЗА _СВОД по МЭС(после защиты)_Форма к защите 68" xfId="2986"/>
    <cellStyle name="_ЗАРПЛАТА 2006г._ФОТ на 2010  РЗА _СВОД по МЭС(после защиты)_Форма к защите 69" xfId="2987"/>
    <cellStyle name="_ЗАРПЛАТА 2006г._ФОТ на 2010  РЗА _СВОД по МЭС(после защиты)_Форма к защите 7" xfId="2988"/>
    <cellStyle name="_ЗАРПЛАТА 2006г._ФОТ на 2010  РЗА _СВОД по МЭС(после защиты)_Форма к защите 70" xfId="2989"/>
    <cellStyle name="_ЗАРПЛАТА 2006г._ФОТ на 2010  РЗА _СВОД по МЭС(после защиты)_Форма к защите 71" xfId="2990"/>
    <cellStyle name="_ЗАРПЛАТА 2006г._ФОТ на 2010  РЗА _СВОД по МЭС(после защиты)_Форма к защите 72" xfId="2991"/>
    <cellStyle name="_ЗАРПЛАТА 2006г._ФОТ на 2010  РЗА _СВОД по МЭС(после защиты)_Форма к защите 73" xfId="2992"/>
    <cellStyle name="_ЗАРПЛАТА 2006г._ФОТ на 2010  РЗА _СВОД по МЭС(после защиты)_Форма к защите 74" xfId="2993"/>
    <cellStyle name="_ЗАРПЛАТА 2006г._ФОТ на 2010  РЗА _СВОД по МЭС(после защиты)_Форма к защите 75" xfId="2994"/>
    <cellStyle name="_ЗАРПЛАТА 2006г._ФОТ на 2010  РЗА _СВОД по МЭС(после защиты)_Форма к защите 76" xfId="2995"/>
    <cellStyle name="_ЗАРПЛАТА 2006г._ФОТ на 2010  РЗА _СВОД по МЭС(после защиты)_Форма к защите 77" xfId="2996"/>
    <cellStyle name="_ЗАРПЛАТА 2006г._ФОТ на 2010  РЗА _СВОД по МЭС(после защиты)_Форма к защите 78" xfId="2997"/>
    <cellStyle name="_ЗАРПЛАТА 2006г._ФОТ на 2010  РЗА _СВОД по МЭС(после защиты)_Форма к защите 79" xfId="2998"/>
    <cellStyle name="_ЗАРПЛАТА 2006г._ФОТ на 2010  РЗА _СВОД по МЭС(после защиты)_Форма к защите 8" xfId="2999"/>
    <cellStyle name="_ЗАРПЛАТА 2006г._ФОТ на 2010  РЗА _СВОД по МЭС(после защиты)_Форма к защите 80" xfId="3000"/>
    <cellStyle name="_ЗАРПЛАТА 2006г._ФОТ на 2010  РЗА _СВОД по МЭС(после защиты)_Форма к защите 81" xfId="3001"/>
    <cellStyle name="_ЗАРПЛАТА 2006г._ФОТ на 2010  РЗА _СВОД по МЭС(после защиты)_Форма к защите 82" xfId="3002"/>
    <cellStyle name="_ЗАРПЛАТА 2006г._ФОТ на 2010  РЗА _СВОД по МЭС(после защиты)_Форма к защите 83" xfId="3003"/>
    <cellStyle name="_ЗАРПЛАТА 2006г._ФОТ на 2010  РЗА _СВОД по МЭС(после защиты)_Форма к защите 84" xfId="3004"/>
    <cellStyle name="_ЗАРПЛАТА 2006г._ФОТ на 2010  РЗА _СВОД по МЭС(после защиты)_Форма к защите 85" xfId="3005"/>
    <cellStyle name="_ЗАРПЛАТА 2006г._ФОТ на 2010  РЗА _СВОД по МЭС(после защиты)_Форма к защите 86" xfId="3006"/>
    <cellStyle name="_ЗАРПЛАТА 2006г._ФОТ на 2010  РЗА _СВОД по МЭС(после защиты)_Форма к защите 87" xfId="3007"/>
    <cellStyle name="_ЗАРПЛАТА 2006г._ФОТ на 2010  РЗА _СВОД по МЭС(после защиты)_Форма к защите 88" xfId="3008"/>
    <cellStyle name="_ЗАРПЛАТА 2006г._ФОТ на 2010  РЗА _СВОД по МЭС(после защиты)_Форма к защите 89" xfId="3009"/>
    <cellStyle name="_ЗАРПЛАТА 2006г._ФОТ на 2010  РЗА _СВОД по МЭС(после защиты)_Форма к защите 9" xfId="3010"/>
    <cellStyle name="_ЗАРПЛАТА 2006г._ФОТ на 2010  РЗА _СВОД по МЭС(после защиты)_Форма к защите 90" xfId="3011"/>
    <cellStyle name="_ЗАРПЛАТА 2006г._ФОТ на 2010  РЗА _СВОД по МЭС(после защиты)_Форма к защите ДЭБ" xfId="3012"/>
    <cellStyle name="_ЗАРПЛАТА 2006г._ФОТ на 2010  РЗА _СВОД по МЭС(после защиты)_Форма к защите ДЭБ 2" xfId="3013"/>
    <cellStyle name="_ЗАРПЛАТА 2006г._ФОТ на 2010  РЗА _СВОД по МЭС(после защиты)_Форма к защите_ДСП" xfId="3014"/>
    <cellStyle name="_ЗАРПЛАТА 2006г._ФОТ на 2010  РЗА _СВОД по МЭС(после защиты)_Форма к защите_ДСП 2" xfId="3015"/>
    <cellStyle name="_ЗАРПЛАТА 2006г._ФОТ на 2010  РЗА _СВОД по МЭС(после защиты)_Форма к защите_ДУпиоп" xfId="3016"/>
    <cellStyle name="_ЗАРПЛАТА 2006г._ФОТ на 2010  РЗА _СВОД по МЭС(после защиты)_Форма к защите_ДУпиоп 2" xfId="3017"/>
    <cellStyle name="_ЗАРПЛАТА 2006г._ФОТ на 2010  РЗА _СВОД по МЭС(после защиты)_Форма к защите_окончательная версия" xfId="3018"/>
    <cellStyle name="_ЗАРПЛАТА 2006г._ФОТ на 2010  РЗА _СВОД по МЭС(после защиты)_Форма к защите_окончательная версия 2" xfId="3019"/>
    <cellStyle name="_ЗАРПЛАТА 2006г._ФОТ на 2010г. Вологда" xfId="3020"/>
    <cellStyle name="_ЗАРПЛАТА 2006г._ФОТ на 2010г. Вологда 2" xfId="3021"/>
    <cellStyle name="_ЗАРПЛАТА 2006г._ФОТ на 2010г. Вологда 2 2" xfId="3022"/>
    <cellStyle name="_ЗАРПЛАТА 2006г._ФОТ на 2010г. Вологда 3" xfId="3023"/>
    <cellStyle name="_ЗАРПЛАТА 2006г._ФОТ на 2010г. Вологда_ДУС (3)" xfId="3024"/>
    <cellStyle name="_ЗАРПЛАТА 2006г._ФОТ на 2010г. Вологда_ДУС (3) 2" xfId="3025"/>
    <cellStyle name="_ЗАРПЛАТА 2006г._ФОТ на 2010г. Вологда_Источники_лимиты_Бизнес-план" xfId="3026"/>
    <cellStyle name="_ЗАРПЛАТА 2006г._ФОТ на 2010г. Вологда_Источники_лимиты_Бизнес-план 2" xfId="3027"/>
    <cellStyle name="_ЗАРПЛАТА 2006г._ФОТ на 2010г. Вологда_Источники_лимиты_Бизнес-план 2 2" xfId="3028"/>
    <cellStyle name="_ЗАРПЛАТА 2006г._ФОТ на 2010г. Вологда_Источники_лимиты_Бизнес-план 3" xfId="3029"/>
    <cellStyle name="_ЗАРПЛАТА 2006г._ФОТ на 2010г. Вологда_Копия форма к защите" xfId="3030"/>
    <cellStyle name="_ЗАРПЛАТА 2006г._ФОТ на 2010г. Вологда_Копия форма к защите 2" xfId="3031"/>
    <cellStyle name="_ЗАРПЛАТА 2006г._ФОТ на 2010г. Вологда_Свод бюджет на 2012" xfId="3032"/>
    <cellStyle name="_ЗАРПЛАТА 2006г._ФОТ на 2010г. Вологда_Свод бюджет на 2012 2" xfId="3033"/>
    <cellStyle name="_ЗАРПЛАТА 2006г._ФОТ на 2010г. Вологда_Форма к защите" xfId="3034"/>
    <cellStyle name="_ЗАРПЛАТА 2006г._ФОТ на 2010г. Вологда_форма к защите - ДКУ" xfId="3035"/>
    <cellStyle name="_ЗАРПЛАТА 2006г._ФОТ на 2010г. Вологда_форма к защите - ДКУ 2" xfId="3036"/>
    <cellStyle name="_ЗАРПЛАТА 2006г._ФОТ на 2010г. Вологда_Форма к защите 10" xfId="3037"/>
    <cellStyle name="_ЗАРПЛАТА 2006г._ФОТ на 2010г. Вологда_Форма к защите 11" xfId="3038"/>
    <cellStyle name="_ЗАРПЛАТА 2006г._ФОТ на 2010г. Вологда_Форма к защите 12" xfId="3039"/>
    <cellStyle name="_ЗАРПЛАТА 2006г._ФОТ на 2010г. Вологда_Форма к защите 13" xfId="3040"/>
    <cellStyle name="_ЗАРПЛАТА 2006г._ФОТ на 2010г. Вологда_Форма к защите 14" xfId="3041"/>
    <cellStyle name="_ЗАРПЛАТА 2006г._ФОТ на 2010г. Вологда_Форма к защите 15" xfId="3042"/>
    <cellStyle name="_ЗАРПЛАТА 2006г._ФОТ на 2010г. Вологда_Форма к защите 16" xfId="3043"/>
    <cellStyle name="_ЗАРПЛАТА 2006г._ФОТ на 2010г. Вологда_Форма к защите 17" xfId="3044"/>
    <cellStyle name="_ЗАРПЛАТА 2006г._ФОТ на 2010г. Вологда_Форма к защите 18" xfId="3045"/>
    <cellStyle name="_ЗАРПЛАТА 2006г._ФОТ на 2010г. Вологда_Форма к защите 19" xfId="3046"/>
    <cellStyle name="_ЗАРПЛАТА 2006г._ФОТ на 2010г. Вологда_Форма к защите 2" xfId="3047"/>
    <cellStyle name="_ЗАРПЛАТА 2006г._ФОТ на 2010г. Вологда_Форма к защите 20" xfId="3048"/>
    <cellStyle name="_ЗАРПЛАТА 2006г._ФОТ на 2010г. Вологда_Форма к защите 21" xfId="3049"/>
    <cellStyle name="_ЗАРПЛАТА 2006г._ФОТ на 2010г. Вологда_Форма к защите 22" xfId="3050"/>
    <cellStyle name="_ЗАРПЛАТА 2006г._ФОТ на 2010г. Вологда_Форма к защите 23" xfId="3051"/>
    <cellStyle name="_ЗАРПЛАТА 2006г._ФОТ на 2010г. Вологда_Форма к защите 24" xfId="3052"/>
    <cellStyle name="_ЗАРПЛАТА 2006г._ФОТ на 2010г. Вологда_Форма к защите 25" xfId="3053"/>
    <cellStyle name="_ЗАРПЛАТА 2006г._ФОТ на 2010г. Вологда_Форма к защите 26" xfId="3054"/>
    <cellStyle name="_ЗАРПЛАТА 2006г._ФОТ на 2010г. Вологда_Форма к защите 27" xfId="3055"/>
    <cellStyle name="_ЗАРПЛАТА 2006г._ФОТ на 2010г. Вологда_Форма к защите 28" xfId="3056"/>
    <cellStyle name="_ЗАРПЛАТА 2006г._ФОТ на 2010г. Вологда_Форма к защите 29" xfId="3057"/>
    <cellStyle name="_ЗАРПЛАТА 2006г._ФОТ на 2010г. Вологда_Форма к защите 3" xfId="3058"/>
    <cellStyle name="_ЗАРПЛАТА 2006г._ФОТ на 2010г. Вологда_Форма к защите 30" xfId="3059"/>
    <cellStyle name="_ЗАРПЛАТА 2006г._ФОТ на 2010г. Вологда_Форма к защите 31" xfId="3060"/>
    <cellStyle name="_ЗАРПЛАТА 2006г._ФОТ на 2010г. Вологда_Форма к защите 32" xfId="3061"/>
    <cellStyle name="_ЗАРПЛАТА 2006г._ФОТ на 2010г. Вологда_Форма к защите 33" xfId="3062"/>
    <cellStyle name="_ЗАРПЛАТА 2006г._ФОТ на 2010г. Вологда_Форма к защите 34" xfId="3063"/>
    <cellStyle name="_ЗАРПЛАТА 2006г._ФОТ на 2010г. Вологда_Форма к защите 35" xfId="3064"/>
    <cellStyle name="_ЗАРПЛАТА 2006г._ФОТ на 2010г. Вологда_Форма к защите 36" xfId="3065"/>
    <cellStyle name="_ЗАРПЛАТА 2006г._ФОТ на 2010г. Вологда_Форма к защите 37" xfId="3066"/>
    <cellStyle name="_ЗАРПЛАТА 2006г._ФОТ на 2010г. Вологда_Форма к защите 38" xfId="3067"/>
    <cellStyle name="_ЗАРПЛАТА 2006г._ФОТ на 2010г. Вологда_Форма к защите 39" xfId="3068"/>
    <cellStyle name="_ЗАРПЛАТА 2006г._ФОТ на 2010г. Вологда_Форма к защите 4" xfId="3069"/>
    <cellStyle name="_ЗАРПЛАТА 2006г._ФОТ на 2010г. Вологда_Форма к защите 40" xfId="3070"/>
    <cellStyle name="_ЗАРПЛАТА 2006г._ФОТ на 2010г. Вологда_Форма к защите 41" xfId="3071"/>
    <cellStyle name="_ЗАРПЛАТА 2006г._ФОТ на 2010г. Вологда_Форма к защите 42" xfId="3072"/>
    <cellStyle name="_ЗАРПЛАТА 2006г._ФОТ на 2010г. Вологда_Форма к защите 43" xfId="3073"/>
    <cellStyle name="_ЗАРПЛАТА 2006г._ФОТ на 2010г. Вологда_Форма к защите 44" xfId="3074"/>
    <cellStyle name="_ЗАРПЛАТА 2006г._ФОТ на 2010г. Вологда_Форма к защите 45" xfId="3075"/>
    <cellStyle name="_ЗАРПЛАТА 2006г._ФОТ на 2010г. Вологда_Форма к защите 46" xfId="3076"/>
    <cellStyle name="_ЗАРПЛАТА 2006г._ФОТ на 2010г. Вологда_Форма к защите 47" xfId="3077"/>
    <cellStyle name="_ЗАРПЛАТА 2006г._ФОТ на 2010г. Вологда_Форма к защите 48" xfId="3078"/>
    <cellStyle name="_ЗАРПЛАТА 2006г._ФОТ на 2010г. Вологда_Форма к защите 49" xfId="3079"/>
    <cellStyle name="_ЗАРПЛАТА 2006г._ФОТ на 2010г. Вологда_Форма к защите 5" xfId="3080"/>
    <cellStyle name="_ЗАРПЛАТА 2006г._ФОТ на 2010г. Вологда_Форма к защите 50" xfId="3081"/>
    <cellStyle name="_ЗАРПЛАТА 2006г._ФОТ на 2010г. Вологда_Форма к защите 51" xfId="3082"/>
    <cellStyle name="_ЗАРПЛАТА 2006г._ФОТ на 2010г. Вологда_Форма к защите 52" xfId="3083"/>
    <cellStyle name="_ЗАРПЛАТА 2006г._ФОТ на 2010г. Вологда_Форма к защите 53" xfId="3084"/>
    <cellStyle name="_ЗАРПЛАТА 2006г._ФОТ на 2010г. Вологда_Форма к защите 54" xfId="3085"/>
    <cellStyle name="_ЗАРПЛАТА 2006г._ФОТ на 2010г. Вологда_Форма к защите 55" xfId="3086"/>
    <cellStyle name="_ЗАРПЛАТА 2006г._ФОТ на 2010г. Вологда_Форма к защите 56" xfId="3087"/>
    <cellStyle name="_ЗАРПЛАТА 2006г._ФОТ на 2010г. Вологда_Форма к защите 57" xfId="3088"/>
    <cellStyle name="_ЗАРПЛАТА 2006г._ФОТ на 2010г. Вологда_Форма к защите 58" xfId="3089"/>
    <cellStyle name="_ЗАРПЛАТА 2006г._ФОТ на 2010г. Вологда_Форма к защите 59" xfId="3090"/>
    <cellStyle name="_ЗАРПЛАТА 2006г._ФОТ на 2010г. Вологда_Форма к защите 6" xfId="3091"/>
    <cellStyle name="_ЗАРПЛАТА 2006г._ФОТ на 2010г. Вологда_Форма к защите 60" xfId="3092"/>
    <cellStyle name="_ЗАРПЛАТА 2006г._ФОТ на 2010г. Вологда_Форма к защите 61" xfId="3093"/>
    <cellStyle name="_ЗАРПЛАТА 2006г._ФОТ на 2010г. Вологда_Форма к защите 62" xfId="3094"/>
    <cellStyle name="_ЗАРПЛАТА 2006г._ФОТ на 2010г. Вологда_Форма к защите 63" xfId="3095"/>
    <cellStyle name="_ЗАРПЛАТА 2006г._ФОТ на 2010г. Вологда_Форма к защите 64" xfId="3096"/>
    <cellStyle name="_ЗАРПЛАТА 2006г._ФОТ на 2010г. Вологда_Форма к защите 65" xfId="3097"/>
    <cellStyle name="_ЗАРПЛАТА 2006г._ФОТ на 2010г. Вологда_Форма к защите 66" xfId="3098"/>
    <cellStyle name="_ЗАРПЛАТА 2006г._ФОТ на 2010г. Вологда_Форма к защите 67" xfId="3099"/>
    <cellStyle name="_ЗАРПЛАТА 2006г._ФОТ на 2010г. Вологда_Форма к защите 68" xfId="3100"/>
    <cellStyle name="_ЗАРПЛАТА 2006г._ФОТ на 2010г. Вологда_Форма к защите 69" xfId="3101"/>
    <cellStyle name="_ЗАРПЛАТА 2006г._ФОТ на 2010г. Вологда_Форма к защите 7" xfId="3102"/>
    <cellStyle name="_ЗАРПЛАТА 2006г._ФОТ на 2010г. Вологда_Форма к защите 70" xfId="3103"/>
    <cellStyle name="_ЗАРПЛАТА 2006г._ФОТ на 2010г. Вологда_Форма к защите 71" xfId="3104"/>
    <cellStyle name="_ЗАРПЛАТА 2006г._ФОТ на 2010г. Вологда_Форма к защите 72" xfId="3105"/>
    <cellStyle name="_ЗАРПЛАТА 2006г._ФОТ на 2010г. Вологда_Форма к защите 73" xfId="3106"/>
    <cellStyle name="_ЗАРПЛАТА 2006г._ФОТ на 2010г. Вологда_Форма к защите 74" xfId="3107"/>
    <cellStyle name="_ЗАРПЛАТА 2006г._ФОТ на 2010г. Вологда_Форма к защите 75" xfId="3108"/>
    <cellStyle name="_ЗАРПЛАТА 2006г._ФОТ на 2010г. Вологда_Форма к защите 76" xfId="3109"/>
    <cellStyle name="_ЗАРПЛАТА 2006г._ФОТ на 2010г. Вологда_Форма к защите 77" xfId="3110"/>
    <cellStyle name="_ЗАРПЛАТА 2006г._ФОТ на 2010г. Вологда_Форма к защите 78" xfId="3111"/>
    <cellStyle name="_ЗАРПЛАТА 2006г._ФОТ на 2010г. Вологда_Форма к защите 79" xfId="3112"/>
    <cellStyle name="_ЗАРПЛАТА 2006г._ФОТ на 2010г. Вологда_Форма к защите 8" xfId="3113"/>
    <cellStyle name="_ЗАРПЛАТА 2006г._ФОТ на 2010г. Вологда_Форма к защите 80" xfId="3114"/>
    <cellStyle name="_ЗАРПЛАТА 2006г._ФОТ на 2010г. Вологда_Форма к защите 81" xfId="3115"/>
    <cellStyle name="_ЗАРПЛАТА 2006г._ФОТ на 2010г. Вологда_Форма к защите 82" xfId="3116"/>
    <cellStyle name="_ЗАРПЛАТА 2006г._ФОТ на 2010г. Вологда_Форма к защите 83" xfId="3117"/>
    <cellStyle name="_ЗАРПЛАТА 2006г._ФОТ на 2010г. Вологда_Форма к защите 84" xfId="3118"/>
    <cellStyle name="_ЗАРПЛАТА 2006г._ФОТ на 2010г. Вологда_Форма к защите 85" xfId="3119"/>
    <cellStyle name="_ЗАРПЛАТА 2006г._ФОТ на 2010г. Вологда_Форма к защите 86" xfId="3120"/>
    <cellStyle name="_ЗАРПЛАТА 2006г._ФОТ на 2010г. Вологда_Форма к защите 87" xfId="3121"/>
    <cellStyle name="_ЗАРПЛАТА 2006г._ФОТ на 2010г. Вологда_Форма к защите 88" xfId="3122"/>
    <cellStyle name="_ЗАРПЛАТА 2006г._ФОТ на 2010г. Вологда_Форма к защите 89" xfId="3123"/>
    <cellStyle name="_ЗАРПЛАТА 2006г._ФОТ на 2010г. Вологда_Форма к защите 9" xfId="3124"/>
    <cellStyle name="_ЗАРПЛАТА 2006г._ФОТ на 2010г. Вологда_Форма к защите 90" xfId="3125"/>
    <cellStyle name="_ЗАРПЛАТА 2006г._ФОТ на 2010г. Вологда_Форма к защите ДЭБ" xfId="3126"/>
    <cellStyle name="_ЗАРПЛАТА 2006г._ФОТ на 2010г. Вологда_Форма к защите ДЭБ 2" xfId="3127"/>
    <cellStyle name="_ЗАРПЛАТА 2006г._ФОТ на 2010г. Вологда_Форма к защите_ДСП" xfId="3128"/>
    <cellStyle name="_ЗАРПЛАТА 2006г._ФОТ на 2010г. Вологда_Форма к защите_ДСП 2" xfId="3129"/>
    <cellStyle name="_ЗАРПЛАТА 2006г._ФОТ на 2010г. Вологда_Форма к защите_ДУпиоп" xfId="3130"/>
    <cellStyle name="_ЗАРПЛАТА 2006г._ФОТ на 2010г. Вологда_Форма к защите_ДУпиоп 2" xfId="3131"/>
    <cellStyle name="_ЗАРПЛАТА 2006г._ФОТ на 2010г. Вологда_Форма к защите_окончательная версия" xfId="3132"/>
    <cellStyle name="_ЗАРПЛАТА 2006г._ФОТ на 2010г. Вологда_Форма к защите_окончательная версия 2" xfId="3133"/>
    <cellStyle name="_ЗАРПЛАТА 2006г._ФОТ РЗА 2010 -МЭС Центра (2)" xfId="3134"/>
    <cellStyle name="_ЗАРПЛАТА 2006г._ФОТ РЗА 2010 -МЭС Центра (2) 2" xfId="3135"/>
    <cellStyle name="_ЗАРПЛАТА 2006г._ФОТ РЗА 2010 -МЭС Центра (2) 2 2" xfId="3136"/>
    <cellStyle name="_ЗАРПЛАТА 2006г._ФОТ РЗА 2010 -МЭС Центра (2) 3" xfId="3137"/>
    <cellStyle name="_ЗАРПЛАТА 2006г._ФОТ РЗА 2010 -МЭС Центра (2)_ДУС (3)" xfId="3138"/>
    <cellStyle name="_ЗАРПЛАТА 2006г._ФОТ РЗА 2010 -МЭС Центра (2)_ДУС (3) 2" xfId="3139"/>
    <cellStyle name="_ЗАРПЛАТА 2006г._ФОТ РЗА 2010 -МЭС Центра (2)_Источники_лимиты_Бизнес-план" xfId="3140"/>
    <cellStyle name="_ЗАРПЛАТА 2006г._ФОТ РЗА 2010 -МЭС Центра (2)_Источники_лимиты_Бизнес-план 2" xfId="3141"/>
    <cellStyle name="_ЗАРПЛАТА 2006г._ФОТ РЗА 2010 -МЭС Центра (2)_Источники_лимиты_Бизнес-план 2 2" xfId="3142"/>
    <cellStyle name="_ЗАРПЛАТА 2006г._ФОТ РЗА 2010 -МЭС Центра (2)_Источники_лимиты_Бизнес-план 3" xfId="3143"/>
    <cellStyle name="_ЗАРПЛАТА 2006г._ФОТ РЗА 2010 -МЭС Центра (2)_Копия форма к защите" xfId="3144"/>
    <cellStyle name="_ЗАРПЛАТА 2006г._ФОТ РЗА 2010 -МЭС Центра (2)_Копия форма к защите 2" xfId="3145"/>
    <cellStyle name="_ЗАРПЛАТА 2006г._ФОТ РЗА 2010 -МЭС Центра (2)_Свод бюджет на 2012" xfId="3146"/>
    <cellStyle name="_ЗАРПЛАТА 2006г._ФОТ РЗА 2010 -МЭС Центра (2)_Свод бюджет на 2012 2" xfId="3147"/>
    <cellStyle name="_ЗАРПЛАТА 2006г._ФОТ РЗА 2010 -МЭС Центра (2)_Форма к защите" xfId="3148"/>
    <cellStyle name="_ЗАРПЛАТА 2006г._ФОТ РЗА 2010 -МЭС Центра (2)_форма к защите - ДКУ" xfId="3149"/>
    <cellStyle name="_ЗАРПЛАТА 2006г._ФОТ РЗА 2010 -МЭС Центра (2)_форма к защите - ДКУ 2" xfId="3150"/>
    <cellStyle name="_ЗАРПЛАТА 2006г._ФОТ РЗА 2010 -МЭС Центра (2)_Форма к защите 10" xfId="3151"/>
    <cellStyle name="_ЗАРПЛАТА 2006г._ФОТ РЗА 2010 -МЭС Центра (2)_Форма к защите 11" xfId="3152"/>
    <cellStyle name="_ЗАРПЛАТА 2006г._ФОТ РЗА 2010 -МЭС Центра (2)_Форма к защите 12" xfId="3153"/>
    <cellStyle name="_ЗАРПЛАТА 2006г._ФОТ РЗА 2010 -МЭС Центра (2)_Форма к защите 13" xfId="3154"/>
    <cellStyle name="_ЗАРПЛАТА 2006г._ФОТ РЗА 2010 -МЭС Центра (2)_Форма к защите 14" xfId="3155"/>
    <cellStyle name="_ЗАРПЛАТА 2006г._ФОТ РЗА 2010 -МЭС Центра (2)_Форма к защите 15" xfId="3156"/>
    <cellStyle name="_ЗАРПЛАТА 2006г._ФОТ РЗА 2010 -МЭС Центра (2)_Форма к защите 16" xfId="3157"/>
    <cellStyle name="_ЗАРПЛАТА 2006г._ФОТ РЗА 2010 -МЭС Центра (2)_Форма к защите 17" xfId="3158"/>
    <cellStyle name="_ЗАРПЛАТА 2006г._ФОТ РЗА 2010 -МЭС Центра (2)_Форма к защите 18" xfId="3159"/>
    <cellStyle name="_ЗАРПЛАТА 2006г._ФОТ РЗА 2010 -МЭС Центра (2)_Форма к защите 19" xfId="3160"/>
    <cellStyle name="_ЗАРПЛАТА 2006г._ФОТ РЗА 2010 -МЭС Центра (2)_Форма к защите 2" xfId="3161"/>
    <cellStyle name="_ЗАРПЛАТА 2006г._ФОТ РЗА 2010 -МЭС Центра (2)_Форма к защите 20" xfId="3162"/>
    <cellStyle name="_ЗАРПЛАТА 2006г._ФОТ РЗА 2010 -МЭС Центра (2)_Форма к защите 21" xfId="3163"/>
    <cellStyle name="_ЗАРПЛАТА 2006г._ФОТ РЗА 2010 -МЭС Центра (2)_Форма к защите 22" xfId="3164"/>
    <cellStyle name="_ЗАРПЛАТА 2006г._ФОТ РЗА 2010 -МЭС Центра (2)_Форма к защите 23" xfId="3165"/>
    <cellStyle name="_ЗАРПЛАТА 2006г._ФОТ РЗА 2010 -МЭС Центра (2)_Форма к защите 24" xfId="3166"/>
    <cellStyle name="_ЗАРПЛАТА 2006г._ФОТ РЗА 2010 -МЭС Центра (2)_Форма к защите 25" xfId="3167"/>
    <cellStyle name="_ЗАРПЛАТА 2006г._ФОТ РЗА 2010 -МЭС Центра (2)_Форма к защите 26" xfId="3168"/>
    <cellStyle name="_ЗАРПЛАТА 2006г._ФОТ РЗА 2010 -МЭС Центра (2)_Форма к защите 27" xfId="3169"/>
    <cellStyle name="_ЗАРПЛАТА 2006г._ФОТ РЗА 2010 -МЭС Центра (2)_Форма к защите 28" xfId="3170"/>
    <cellStyle name="_ЗАРПЛАТА 2006г._ФОТ РЗА 2010 -МЭС Центра (2)_Форма к защите 29" xfId="3171"/>
    <cellStyle name="_ЗАРПЛАТА 2006г._ФОТ РЗА 2010 -МЭС Центра (2)_Форма к защите 3" xfId="3172"/>
    <cellStyle name="_ЗАРПЛАТА 2006г._ФОТ РЗА 2010 -МЭС Центра (2)_Форма к защите 30" xfId="3173"/>
    <cellStyle name="_ЗАРПЛАТА 2006г._ФОТ РЗА 2010 -МЭС Центра (2)_Форма к защите 31" xfId="3174"/>
    <cellStyle name="_ЗАРПЛАТА 2006г._ФОТ РЗА 2010 -МЭС Центра (2)_Форма к защите 32" xfId="3175"/>
    <cellStyle name="_ЗАРПЛАТА 2006г._ФОТ РЗА 2010 -МЭС Центра (2)_Форма к защите 33" xfId="3176"/>
    <cellStyle name="_ЗАРПЛАТА 2006г._ФОТ РЗА 2010 -МЭС Центра (2)_Форма к защите 34" xfId="3177"/>
    <cellStyle name="_ЗАРПЛАТА 2006г._ФОТ РЗА 2010 -МЭС Центра (2)_Форма к защите 35" xfId="3178"/>
    <cellStyle name="_ЗАРПЛАТА 2006г._ФОТ РЗА 2010 -МЭС Центра (2)_Форма к защите 36" xfId="3179"/>
    <cellStyle name="_ЗАРПЛАТА 2006г._ФОТ РЗА 2010 -МЭС Центра (2)_Форма к защите 37" xfId="3180"/>
    <cellStyle name="_ЗАРПЛАТА 2006г._ФОТ РЗА 2010 -МЭС Центра (2)_Форма к защите 38" xfId="3181"/>
    <cellStyle name="_ЗАРПЛАТА 2006г._ФОТ РЗА 2010 -МЭС Центра (2)_Форма к защите 39" xfId="3182"/>
    <cellStyle name="_ЗАРПЛАТА 2006г._ФОТ РЗА 2010 -МЭС Центра (2)_Форма к защите 4" xfId="3183"/>
    <cellStyle name="_ЗАРПЛАТА 2006г._ФОТ РЗА 2010 -МЭС Центра (2)_Форма к защите 40" xfId="3184"/>
    <cellStyle name="_ЗАРПЛАТА 2006г._ФОТ РЗА 2010 -МЭС Центра (2)_Форма к защите 41" xfId="3185"/>
    <cellStyle name="_ЗАРПЛАТА 2006г._ФОТ РЗА 2010 -МЭС Центра (2)_Форма к защите 42" xfId="3186"/>
    <cellStyle name="_ЗАРПЛАТА 2006г._ФОТ РЗА 2010 -МЭС Центра (2)_Форма к защите 43" xfId="3187"/>
    <cellStyle name="_ЗАРПЛАТА 2006г._ФОТ РЗА 2010 -МЭС Центра (2)_Форма к защите 44" xfId="3188"/>
    <cellStyle name="_ЗАРПЛАТА 2006г._ФОТ РЗА 2010 -МЭС Центра (2)_Форма к защите 45" xfId="3189"/>
    <cellStyle name="_ЗАРПЛАТА 2006г._ФОТ РЗА 2010 -МЭС Центра (2)_Форма к защите 46" xfId="3190"/>
    <cellStyle name="_ЗАРПЛАТА 2006г._ФОТ РЗА 2010 -МЭС Центра (2)_Форма к защите 47" xfId="3191"/>
    <cellStyle name="_ЗАРПЛАТА 2006г._ФОТ РЗА 2010 -МЭС Центра (2)_Форма к защите 48" xfId="3192"/>
    <cellStyle name="_ЗАРПЛАТА 2006г._ФОТ РЗА 2010 -МЭС Центра (2)_Форма к защите 49" xfId="3193"/>
    <cellStyle name="_ЗАРПЛАТА 2006г._ФОТ РЗА 2010 -МЭС Центра (2)_Форма к защите 5" xfId="3194"/>
    <cellStyle name="_ЗАРПЛАТА 2006г._ФОТ РЗА 2010 -МЭС Центра (2)_Форма к защите 50" xfId="3195"/>
    <cellStyle name="_ЗАРПЛАТА 2006г._ФОТ РЗА 2010 -МЭС Центра (2)_Форма к защите 51" xfId="3196"/>
    <cellStyle name="_ЗАРПЛАТА 2006г._ФОТ РЗА 2010 -МЭС Центра (2)_Форма к защите 52" xfId="3197"/>
    <cellStyle name="_ЗАРПЛАТА 2006г._ФОТ РЗА 2010 -МЭС Центра (2)_Форма к защите 53" xfId="3198"/>
    <cellStyle name="_ЗАРПЛАТА 2006г._ФОТ РЗА 2010 -МЭС Центра (2)_Форма к защите 54" xfId="3199"/>
    <cellStyle name="_ЗАРПЛАТА 2006г._ФОТ РЗА 2010 -МЭС Центра (2)_Форма к защите 55" xfId="3200"/>
    <cellStyle name="_ЗАРПЛАТА 2006г._ФОТ РЗА 2010 -МЭС Центра (2)_Форма к защите 56" xfId="3201"/>
    <cellStyle name="_ЗАРПЛАТА 2006г._ФОТ РЗА 2010 -МЭС Центра (2)_Форма к защите 57" xfId="3202"/>
    <cellStyle name="_ЗАРПЛАТА 2006г._ФОТ РЗА 2010 -МЭС Центра (2)_Форма к защите 58" xfId="3203"/>
    <cellStyle name="_ЗАРПЛАТА 2006г._ФОТ РЗА 2010 -МЭС Центра (2)_Форма к защите 59" xfId="3204"/>
    <cellStyle name="_ЗАРПЛАТА 2006г._ФОТ РЗА 2010 -МЭС Центра (2)_Форма к защите 6" xfId="3205"/>
    <cellStyle name="_ЗАРПЛАТА 2006г._ФОТ РЗА 2010 -МЭС Центра (2)_Форма к защите 60" xfId="3206"/>
    <cellStyle name="_ЗАРПЛАТА 2006г._ФОТ РЗА 2010 -МЭС Центра (2)_Форма к защите 61" xfId="3207"/>
    <cellStyle name="_ЗАРПЛАТА 2006г._ФОТ РЗА 2010 -МЭС Центра (2)_Форма к защите 62" xfId="3208"/>
    <cellStyle name="_ЗАРПЛАТА 2006г._ФОТ РЗА 2010 -МЭС Центра (2)_Форма к защите 63" xfId="3209"/>
    <cellStyle name="_ЗАРПЛАТА 2006г._ФОТ РЗА 2010 -МЭС Центра (2)_Форма к защите 64" xfId="3210"/>
    <cellStyle name="_ЗАРПЛАТА 2006г._ФОТ РЗА 2010 -МЭС Центра (2)_Форма к защите 65" xfId="3211"/>
    <cellStyle name="_ЗАРПЛАТА 2006г._ФОТ РЗА 2010 -МЭС Центра (2)_Форма к защите 66" xfId="3212"/>
    <cellStyle name="_ЗАРПЛАТА 2006г._ФОТ РЗА 2010 -МЭС Центра (2)_Форма к защите 67" xfId="3213"/>
    <cellStyle name="_ЗАРПЛАТА 2006г._ФОТ РЗА 2010 -МЭС Центра (2)_Форма к защите 68" xfId="3214"/>
    <cellStyle name="_ЗАРПЛАТА 2006г._ФОТ РЗА 2010 -МЭС Центра (2)_Форма к защите 69" xfId="3215"/>
    <cellStyle name="_ЗАРПЛАТА 2006г._ФОТ РЗА 2010 -МЭС Центра (2)_Форма к защите 7" xfId="3216"/>
    <cellStyle name="_ЗАРПЛАТА 2006г._ФОТ РЗА 2010 -МЭС Центра (2)_Форма к защите 70" xfId="3217"/>
    <cellStyle name="_ЗАРПЛАТА 2006г._ФОТ РЗА 2010 -МЭС Центра (2)_Форма к защите 71" xfId="3218"/>
    <cellStyle name="_ЗАРПЛАТА 2006г._ФОТ РЗА 2010 -МЭС Центра (2)_Форма к защите 72" xfId="3219"/>
    <cellStyle name="_ЗАРПЛАТА 2006г._ФОТ РЗА 2010 -МЭС Центра (2)_Форма к защите 73" xfId="3220"/>
    <cellStyle name="_ЗАРПЛАТА 2006г._ФОТ РЗА 2010 -МЭС Центра (2)_Форма к защите 74" xfId="3221"/>
    <cellStyle name="_ЗАРПЛАТА 2006г._ФОТ РЗА 2010 -МЭС Центра (2)_Форма к защите 75" xfId="3222"/>
    <cellStyle name="_ЗАРПЛАТА 2006г._ФОТ РЗА 2010 -МЭС Центра (2)_Форма к защите 76" xfId="3223"/>
    <cellStyle name="_ЗАРПЛАТА 2006г._ФОТ РЗА 2010 -МЭС Центра (2)_Форма к защите 77" xfId="3224"/>
    <cellStyle name="_ЗАРПЛАТА 2006г._ФОТ РЗА 2010 -МЭС Центра (2)_Форма к защите 78" xfId="3225"/>
    <cellStyle name="_ЗАРПЛАТА 2006г._ФОТ РЗА 2010 -МЭС Центра (2)_Форма к защите 79" xfId="3226"/>
    <cellStyle name="_ЗАРПЛАТА 2006г._ФОТ РЗА 2010 -МЭС Центра (2)_Форма к защите 8" xfId="3227"/>
    <cellStyle name="_ЗАРПЛАТА 2006г._ФОТ РЗА 2010 -МЭС Центра (2)_Форма к защите 80" xfId="3228"/>
    <cellStyle name="_ЗАРПЛАТА 2006г._ФОТ РЗА 2010 -МЭС Центра (2)_Форма к защите 81" xfId="3229"/>
    <cellStyle name="_ЗАРПЛАТА 2006г._ФОТ РЗА 2010 -МЭС Центра (2)_Форма к защите 82" xfId="3230"/>
    <cellStyle name="_ЗАРПЛАТА 2006г._ФОТ РЗА 2010 -МЭС Центра (2)_Форма к защите 83" xfId="3231"/>
    <cellStyle name="_ЗАРПЛАТА 2006г._ФОТ РЗА 2010 -МЭС Центра (2)_Форма к защите 84" xfId="3232"/>
    <cellStyle name="_ЗАРПЛАТА 2006г._ФОТ РЗА 2010 -МЭС Центра (2)_Форма к защите 85" xfId="3233"/>
    <cellStyle name="_ЗАРПЛАТА 2006г._ФОТ РЗА 2010 -МЭС Центра (2)_Форма к защите 86" xfId="3234"/>
    <cellStyle name="_ЗАРПЛАТА 2006г._ФОТ РЗА 2010 -МЭС Центра (2)_Форма к защите 87" xfId="3235"/>
    <cellStyle name="_ЗАРПЛАТА 2006г._ФОТ РЗА 2010 -МЭС Центра (2)_Форма к защите 88" xfId="3236"/>
    <cellStyle name="_ЗАРПЛАТА 2006г._ФОТ РЗА 2010 -МЭС Центра (2)_Форма к защите 89" xfId="3237"/>
    <cellStyle name="_ЗАРПЛАТА 2006г._ФОТ РЗА 2010 -МЭС Центра (2)_Форма к защите 9" xfId="3238"/>
    <cellStyle name="_ЗАРПЛАТА 2006г._ФОТ РЗА 2010 -МЭС Центра (2)_Форма к защите 90" xfId="3239"/>
    <cellStyle name="_ЗАРПЛАТА 2006г._ФОТ РЗА 2010 -МЭС Центра (2)_Форма к защите ДЭБ" xfId="3240"/>
    <cellStyle name="_ЗАРПЛАТА 2006г._ФОТ РЗА 2010 -МЭС Центра (2)_Форма к защите ДЭБ 2" xfId="3241"/>
    <cellStyle name="_ЗАРПЛАТА 2006г._ФОТ РЗА 2010 -МЭС Центра (2)_Форма к защите_ДСП" xfId="3242"/>
    <cellStyle name="_ЗАРПЛАТА 2006г._ФОТ РЗА 2010 -МЭС Центра (2)_Форма к защите_ДСП 2" xfId="3243"/>
    <cellStyle name="_ЗАРПЛАТА 2006г._ФОТ РЗА 2010 -МЭС Центра (2)_Форма к защите_ДУпиоп" xfId="3244"/>
    <cellStyle name="_ЗАРПЛАТА 2006г._ФОТ РЗА 2010 -МЭС Центра (2)_Форма к защите_ДУпиоп 2" xfId="3245"/>
    <cellStyle name="_ЗАРПЛАТА 2006г._ФОТ РЗА 2010 -МЭС Центра (2)_Форма к защите_окончательная версия" xfId="3246"/>
    <cellStyle name="_ЗАРПЛАТА 2006г._ФОТ РЗА 2010 -МЭС Центра (2)_Форма к защите_окончательная версия 2" xfId="3247"/>
    <cellStyle name="_ЗАРПЛАТА 2006г._ФОТ РЗА 2010-2012 -МЭС Центра-согласован" xfId="3248"/>
    <cellStyle name="_ЗАРПЛАТА 2006г._ФОТ РЗА 2010-2012 -МЭС Центра-согласован 2" xfId="3249"/>
    <cellStyle name="_ЗАРПЛАТА 2006г._ФОТ РЗА 2010-2012 -МЭС Центра-согласован 2 2" xfId="3250"/>
    <cellStyle name="_ЗАРПЛАТА 2006г._ФОТ РЗА 2010-2012 -МЭС Центра-согласован 3" xfId="3251"/>
    <cellStyle name="_ЗАРПЛАТА 2006г._ФОТ РЗА 2010-2012 -МЭС Центра-согласован_ДУС (3)" xfId="3252"/>
    <cellStyle name="_ЗАРПЛАТА 2006г._ФОТ РЗА 2010-2012 -МЭС Центра-согласован_ДУС (3) 2" xfId="3253"/>
    <cellStyle name="_ЗАРПЛАТА 2006г._ФОТ РЗА 2010-2012 -МЭС Центра-согласован_Источники_лимиты_Бизнес-план" xfId="3254"/>
    <cellStyle name="_ЗАРПЛАТА 2006г._ФОТ РЗА 2010-2012 -МЭС Центра-согласован_Источники_лимиты_Бизнес-план 2" xfId="3255"/>
    <cellStyle name="_ЗАРПЛАТА 2006г._ФОТ РЗА 2010-2012 -МЭС Центра-согласован_Источники_лимиты_Бизнес-план 2 2" xfId="3256"/>
    <cellStyle name="_ЗАРПЛАТА 2006г._ФОТ РЗА 2010-2012 -МЭС Центра-согласован_Источники_лимиты_Бизнес-план 3" xfId="3257"/>
    <cellStyle name="_ЗАРПЛАТА 2006г._ФОТ РЗА 2010-2012 -МЭС Центра-согласован_Копия форма к защите" xfId="3258"/>
    <cellStyle name="_ЗАРПЛАТА 2006г._ФОТ РЗА 2010-2012 -МЭС Центра-согласован_Копия форма к защите 2" xfId="3259"/>
    <cellStyle name="_ЗАРПЛАТА 2006г._ФОТ РЗА 2010-2012 -МЭС Центра-согласован_Свод бюджет на 2012" xfId="3260"/>
    <cellStyle name="_ЗАРПЛАТА 2006г._ФОТ РЗА 2010-2012 -МЭС Центра-согласован_Свод бюджет на 2012 2" xfId="3261"/>
    <cellStyle name="_ЗАРПЛАТА 2006г._ФОТ РЗА 2010-2012 -МЭС Центра-согласован_Форма к защите" xfId="3262"/>
    <cellStyle name="_ЗАРПЛАТА 2006г._ФОТ РЗА 2010-2012 -МЭС Центра-согласован_форма к защите - ДКУ" xfId="3263"/>
    <cellStyle name="_ЗАРПЛАТА 2006г._ФОТ РЗА 2010-2012 -МЭС Центра-согласован_форма к защите - ДКУ 2" xfId="3264"/>
    <cellStyle name="_ЗАРПЛАТА 2006г._ФОТ РЗА 2010-2012 -МЭС Центра-согласован_Форма к защите 10" xfId="3265"/>
    <cellStyle name="_ЗАРПЛАТА 2006г._ФОТ РЗА 2010-2012 -МЭС Центра-согласован_Форма к защите 11" xfId="3266"/>
    <cellStyle name="_ЗАРПЛАТА 2006г._ФОТ РЗА 2010-2012 -МЭС Центра-согласован_Форма к защите 12" xfId="3267"/>
    <cellStyle name="_ЗАРПЛАТА 2006г._ФОТ РЗА 2010-2012 -МЭС Центра-согласован_Форма к защите 13" xfId="3268"/>
    <cellStyle name="_ЗАРПЛАТА 2006г._ФОТ РЗА 2010-2012 -МЭС Центра-согласован_Форма к защите 14" xfId="3269"/>
    <cellStyle name="_ЗАРПЛАТА 2006г._ФОТ РЗА 2010-2012 -МЭС Центра-согласован_Форма к защите 15" xfId="3270"/>
    <cellStyle name="_ЗАРПЛАТА 2006г._ФОТ РЗА 2010-2012 -МЭС Центра-согласован_Форма к защите 16" xfId="3271"/>
    <cellStyle name="_ЗАРПЛАТА 2006г._ФОТ РЗА 2010-2012 -МЭС Центра-согласован_Форма к защите 17" xfId="3272"/>
    <cellStyle name="_ЗАРПЛАТА 2006г._ФОТ РЗА 2010-2012 -МЭС Центра-согласован_Форма к защите 18" xfId="3273"/>
    <cellStyle name="_ЗАРПЛАТА 2006г._ФОТ РЗА 2010-2012 -МЭС Центра-согласован_Форма к защите 19" xfId="3274"/>
    <cellStyle name="_ЗАРПЛАТА 2006г._ФОТ РЗА 2010-2012 -МЭС Центра-согласован_Форма к защите 2" xfId="3275"/>
    <cellStyle name="_ЗАРПЛАТА 2006г._ФОТ РЗА 2010-2012 -МЭС Центра-согласован_Форма к защите 20" xfId="3276"/>
    <cellStyle name="_ЗАРПЛАТА 2006г._ФОТ РЗА 2010-2012 -МЭС Центра-согласован_Форма к защите 21" xfId="3277"/>
    <cellStyle name="_ЗАРПЛАТА 2006г._ФОТ РЗА 2010-2012 -МЭС Центра-согласован_Форма к защите 22" xfId="3278"/>
    <cellStyle name="_ЗАРПЛАТА 2006г._ФОТ РЗА 2010-2012 -МЭС Центра-согласован_Форма к защите 23" xfId="3279"/>
    <cellStyle name="_ЗАРПЛАТА 2006г._ФОТ РЗА 2010-2012 -МЭС Центра-согласован_Форма к защите 24" xfId="3280"/>
    <cellStyle name="_ЗАРПЛАТА 2006г._ФОТ РЗА 2010-2012 -МЭС Центра-согласован_Форма к защите 25" xfId="3281"/>
    <cellStyle name="_ЗАРПЛАТА 2006г._ФОТ РЗА 2010-2012 -МЭС Центра-согласован_Форма к защите 26" xfId="3282"/>
    <cellStyle name="_ЗАРПЛАТА 2006г._ФОТ РЗА 2010-2012 -МЭС Центра-согласован_Форма к защите 27" xfId="3283"/>
    <cellStyle name="_ЗАРПЛАТА 2006г._ФОТ РЗА 2010-2012 -МЭС Центра-согласован_Форма к защите 28" xfId="3284"/>
    <cellStyle name="_ЗАРПЛАТА 2006г._ФОТ РЗА 2010-2012 -МЭС Центра-согласован_Форма к защите 29" xfId="3285"/>
    <cellStyle name="_ЗАРПЛАТА 2006г._ФОТ РЗА 2010-2012 -МЭС Центра-согласован_Форма к защите 3" xfId="3286"/>
    <cellStyle name="_ЗАРПЛАТА 2006г._ФОТ РЗА 2010-2012 -МЭС Центра-согласован_Форма к защите 30" xfId="3287"/>
    <cellStyle name="_ЗАРПЛАТА 2006г._ФОТ РЗА 2010-2012 -МЭС Центра-согласован_Форма к защите 31" xfId="3288"/>
    <cellStyle name="_ЗАРПЛАТА 2006г._ФОТ РЗА 2010-2012 -МЭС Центра-согласован_Форма к защите 32" xfId="3289"/>
    <cellStyle name="_ЗАРПЛАТА 2006г._ФОТ РЗА 2010-2012 -МЭС Центра-согласован_Форма к защите 33" xfId="3290"/>
    <cellStyle name="_ЗАРПЛАТА 2006г._ФОТ РЗА 2010-2012 -МЭС Центра-согласован_Форма к защите 34" xfId="3291"/>
    <cellStyle name="_ЗАРПЛАТА 2006г._ФОТ РЗА 2010-2012 -МЭС Центра-согласован_Форма к защите 35" xfId="3292"/>
    <cellStyle name="_ЗАРПЛАТА 2006г._ФОТ РЗА 2010-2012 -МЭС Центра-согласован_Форма к защите 36" xfId="3293"/>
    <cellStyle name="_ЗАРПЛАТА 2006г._ФОТ РЗА 2010-2012 -МЭС Центра-согласован_Форма к защите 37" xfId="3294"/>
    <cellStyle name="_ЗАРПЛАТА 2006г._ФОТ РЗА 2010-2012 -МЭС Центра-согласован_Форма к защите 38" xfId="3295"/>
    <cellStyle name="_ЗАРПЛАТА 2006г._ФОТ РЗА 2010-2012 -МЭС Центра-согласован_Форма к защите 39" xfId="3296"/>
    <cellStyle name="_ЗАРПЛАТА 2006г._ФОТ РЗА 2010-2012 -МЭС Центра-согласован_Форма к защите 4" xfId="3297"/>
    <cellStyle name="_ЗАРПЛАТА 2006г._ФОТ РЗА 2010-2012 -МЭС Центра-согласован_Форма к защите 40" xfId="3298"/>
    <cellStyle name="_ЗАРПЛАТА 2006г._ФОТ РЗА 2010-2012 -МЭС Центра-согласован_Форма к защите 41" xfId="3299"/>
    <cellStyle name="_ЗАРПЛАТА 2006г._ФОТ РЗА 2010-2012 -МЭС Центра-согласован_Форма к защите 42" xfId="3300"/>
    <cellStyle name="_ЗАРПЛАТА 2006г._ФОТ РЗА 2010-2012 -МЭС Центра-согласован_Форма к защите 43" xfId="3301"/>
    <cellStyle name="_ЗАРПЛАТА 2006г._ФОТ РЗА 2010-2012 -МЭС Центра-согласован_Форма к защите 44" xfId="3302"/>
    <cellStyle name="_ЗАРПЛАТА 2006г._ФОТ РЗА 2010-2012 -МЭС Центра-согласован_Форма к защите 45" xfId="3303"/>
    <cellStyle name="_ЗАРПЛАТА 2006г._ФОТ РЗА 2010-2012 -МЭС Центра-согласован_Форма к защите 46" xfId="3304"/>
    <cellStyle name="_ЗАРПЛАТА 2006г._ФОТ РЗА 2010-2012 -МЭС Центра-согласован_Форма к защите 47" xfId="3305"/>
    <cellStyle name="_ЗАРПЛАТА 2006г._ФОТ РЗА 2010-2012 -МЭС Центра-согласован_Форма к защите 48" xfId="3306"/>
    <cellStyle name="_ЗАРПЛАТА 2006г._ФОТ РЗА 2010-2012 -МЭС Центра-согласован_Форма к защите 49" xfId="3307"/>
    <cellStyle name="_ЗАРПЛАТА 2006г._ФОТ РЗА 2010-2012 -МЭС Центра-согласован_Форма к защите 5" xfId="3308"/>
    <cellStyle name="_ЗАРПЛАТА 2006г._ФОТ РЗА 2010-2012 -МЭС Центра-согласован_Форма к защите 50" xfId="3309"/>
    <cellStyle name="_ЗАРПЛАТА 2006г._ФОТ РЗА 2010-2012 -МЭС Центра-согласован_Форма к защите 51" xfId="3310"/>
    <cellStyle name="_ЗАРПЛАТА 2006г._ФОТ РЗА 2010-2012 -МЭС Центра-согласован_Форма к защите 52" xfId="3311"/>
    <cellStyle name="_ЗАРПЛАТА 2006г._ФОТ РЗА 2010-2012 -МЭС Центра-согласован_Форма к защите 53" xfId="3312"/>
    <cellStyle name="_ЗАРПЛАТА 2006г._ФОТ РЗА 2010-2012 -МЭС Центра-согласован_Форма к защите 54" xfId="3313"/>
    <cellStyle name="_ЗАРПЛАТА 2006г._ФОТ РЗА 2010-2012 -МЭС Центра-согласован_Форма к защите 55" xfId="3314"/>
    <cellStyle name="_ЗАРПЛАТА 2006г._ФОТ РЗА 2010-2012 -МЭС Центра-согласован_Форма к защите 56" xfId="3315"/>
    <cellStyle name="_ЗАРПЛАТА 2006г._ФОТ РЗА 2010-2012 -МЭС Центра-согласован_Форма к защите 57" xfId="3316"/>
    <cellStyle name="_ЗАРПЛАТА 2006г._ФОТ РЗА 2010-2012 -МЭС Центра-согласован_Форма к защите 58" xfId="3317"/>
    <cellStyle name="_ЗАРПЛАТА 2006г._ФОТ РЗА 2010-2012 -МЭС Центра-согласован_Форма к защите 59" xfId="3318"/>
    <cellStyle name="_ЗАРПЛАТА 2006г._ФОТ РЗА 2010-2012 -МЭС Центра-согласован_Форма к защите 6" xfId="3319"/>
    <cellStyle name="_ЗАРПЛАТА 2006г._ФОТ РЗА 2010-2012 -МЭС Центра-согласован_Форма к защите 60" xfId="3320"/>
    <cellStyle name="_ЗАРПЛАТА 2006г._ФОТ РЗА 2010-2012 -МЭС Центра-согласован_Форма к защите 61" xfId="3321"/>
    <cellStyle name="_ЗАРПЛАТА 2006г._ФОТ РЗА 2010-2012 -МЭС Центра-согласован_Форма к защите 62" xfId="3322"/>
    <cellStyle name="_ЗАРПЛАТА 2006г._ФОТ РЗА 2010-2012 -МЭС Центра-согласован_Форма к защите 63" xfId="3323"/>
    <cellStyle name="_ЗАРПЛАТА 2006г._ФОТ РЗА 2010-2012 -МЭС Центра-согласован_Форма к защите 64" xfId="3324"/>
    <cellStyle name="_ЗАРПЛАТА 2006г._ФОТ РЗА 2010-2012 -МЭС Центра-согласован_Форма к защите 65" xfId="3325"/>
    <cellStyle name="_ЗАРПЛАТА 2006г._ФОТ РЗА 2010-2012 -МЭС Центра-согласован_Форма к защите 66" xfId="3326"/>
    <cellStyle name="_ЗАРПЛАТА 2006г._ФОТ РЗА 2010-2012 -МЭС Центра-согласован_Форма к защите 67" xfId="3327"/>
    <cellStyle name="_ЗАРПЛАТА 2006г._ФОТ РЗА 2010-2012 -МЭС Центра-согласован_Форма к защите 68" xfId="3328"/>
    <cellStyle name="_ЗАРПЛАТА 2006г._ФОТ РЗА 2010-2012 -МЭС Центра-согласован_Форма к защите 69" xfId="3329"/>
    <cellStyle name="_ЗАРПЛАТА 2006г._ФОТ РЗА 2010-2012 -МЭС Центра-согласован_Форма к защите 7" xfId="3330"/>
    <cellStyle name="_ЗАРПЛАТА 2006г._ФОТ РЗА 2010-2012 -МЭС Центра-согласован_Форма к защите 70" xfId="3331"/>
    <cellStyle name="_ЗАРПЛАТА 2006г._ФОТ РЗА 2010-2012 -МЭС Центра-согласован_Форма к защите 71" xfId="3332"/>
    <cellStyle name="_ЗАРПЛАТА 2006г._ФОТ РЗА 2010-2012 -МЭС Центра-согласован_Форма к защите 72" xfId="3333"/>
    <cellStyle name="_ЗАРПЛАТА 2006г._ФОТ РЗА 2010-2012 -МЭС Центра-согласован_Форма к защите 73" xfId="3334"/>
    <cellStyle name="_ЗАРПЛАТА 2006г._ФОТ РЗА 2010-2012 -МЭС Центра-согласован_Форма к защите 74" xfId="3335"/>
    <cellStyle name="_ЗАРПЛАТА 2006г._ФОТ РЗА 2010-2012 -МЭС Центра-согласован_Форма к защите 75" xfId="3336"/>
    <cellStyle name="_ЗАРПЛАТА 2006г._ФОТ РЗА 2010-2012 -МЭС Центра-согласован_Форма к защите 76" xfId="3337"/>
    <cellStyle name="_ЗАРПЛАТА 2006г._ФОТ РЗА 2010-2012 -МЭС Центра-согласован_Форма к защите 77" xfId="3338"/>
    <cellStyle name="_ЗАРПЛАТА 2006г._ФОТ РЗА 2010-2012 -МЭС Центра-согласован_Форма к защите 78" xfId="3339"/>
    <cellStyle name="_ЗАРПЛАТА 2006г._ФОТ РЗА 2010-2012 -МЭС Центра-согласован_Форма к защите 79" xfId="3340"/>
    <cellStyle name="_ЗАРПЛАТА 2006г._ФОТ РЗА 2010-2012 -МЭС Центра-согласован_Форма к защите 8" xfId="3341"/>
    <cellStyle name="_ЗАРПЛАТА 2006г._ФОТ РЗА 2010-2012 -МЭС Центра-согласован_Форма к защите 80" xfId="3342"/>
    <cellStyle name="_ЗАРПЛАТА 2006г._ФОТ РЗА 2010-2012 -МЭС Центра-согласован_Форма к защите 81" xfId="3343"/>
    <cellStyle name="_ЗАРПЛАТА 2006г._ФОТ РЗА 2010-2012 -МЭС Центра-согласован_Форма к защите 82" xfId="3344"/>
    <cellStyle name="_ЗАРПЛАТА 2006г._ФОТ РЗА 2010-2012 -МЭС Центра-согласован_Форма к защите 83" xfId="3345"/>
    <cellStyle name="_ЗАРПЛАТА 2006г._ФОТ РЗА 2010-2012 -МЭС Центра-согласован_Форма к защите 84" xfId="3346"/>
    <cellStyle name="_ЗАРПЛАТА 2006г._ФОТ РЗА 2010-2012 -МЭС Центра-согласован_Форма к защите 85" xfId="3347"/>
    <cellStyle name="_ЗАРПЛАТА 2006г._ФОТ РЗА 2010-2012 -МЭС Центра-согласован_Форма к защите 86" xfId="3348"/>
    <cellStyle name="_ЗАРПЛАТА 2006г._ФОТ РЗА 2010-2012 -МЭС Центра-согласован_Форма к защите 87" xfId="3349"/>
    <cellStyle name="_ЗАРПЛАТА 2006г._ФОТ РЗА 2010-2012 -МЭС Центра-согласован_Форма к защите 88" xfId="3350"/>
    <cellStyle name="_ЗАРПЛАТА 2006г._ФОТ РЗА 2010-2012 -МЭС Центра-согласован_Форма к защите 89" xfId="3351"/>
    <cellStyle name="_ЗАРПЛАТА 2006г._ФОТ РЗА 2010-2012 -МЭС Центра-согласован_Форма к защите 9" xfId="3352"/>
    <cellStyle name="_ЗАРПЛАТА 2006г._ФОТ РЗА 2010-2012 -МЭС Центра-согласован_Форма к защите 90" xfId="3353"/>
    <cellStyle name="_ЗАРПЛАТА 2006г._ФОТ РЗА 2010-2012 -МЭС Центра-согласован_Форма к защите ДЭБ" xfId="3354"/>
    <cellStyle name="_ЗАРПЛАТА 2006г._ФОТ РЗА 2010-2012 -МЭС Центра-согласован_Форма к защите ДЭБ 2" xfId="3355"/>
    <cellStyle name="_ЗАРПЛАТА 2006г._ФОТ РЗА 2010-2012 -МЭС Центра-согласован_Форма к защите_ДСП" xfId="3356"/>
    <cellStyle name="_ЗАРПЛАТА 2006г._ФОТ РЗА 2010-2012 -МЭС Центра-согласован_Форма к защите_ДСП 2" xfId="3357"/>
    <cellStyle name="_ЗАРПЛАТА 2006г._ФОТ РЗА 2010-2012 -МЭС Центра-согласован_Форма к защите_ДУпиоп" xfId="3358"/>
    <cellStyle name="_ЗАРПЛАТА 2006г._ФОТ РЗА 2010-2012 -МЭС Центра-согласован_Форма к защите_ДУпиоп 2" xfId="3359"/>
    <cellStyle name="_ЗАРПЛАТА 2006г._ФОТ РЗА 2010-2012 -МЭС Центра-согласован_Форма к защите_окончательная версия" xfId="3360"/>
    <cellStyle name="_ЗАРПЛАТА 2006г._ФОТ РЗА 2010-2012 -МЭС Центра-согласован_Форма к защите_окончательная версия 2" xfId="3361"/>
    <cellStyle name="_Затратный СШГЭС  14 11 2004" xfId="3362"/>
    <cellStyle name="_Затратный_.." xfId="3363"/>
    <cellStyle name="_Затратный_МЗ_Сводный" xfId="3364"/>
    <cellStyle name="_Затратный_СУЭК" xfId="3365"/>
    <cellStyle name="_затраты" xfId="3366"/>
    <cellStyle name="_Заявка Тестова  СКОРРЕКТИРОВАННАЯ" xfId="3367"/>
    <cellStyle name="_ЗБП МСК Бурятия  БДР, БДДС 4 кв 2006 г ДЛН" xfId="3368"/>
    <cellStyle name="_ЗБП МСК Бурятия  БДР, БДДС 4 кв 2006 г зак с УС (3)" xfId="3369"/>
    <cellStyle name="_ЗБП МСК Бурятия Корр по функц бюджетам 3 и 4 кв 2007 год 25 07 07" xfId="3370"/>
    <cellStyle name="_ЗБП ФСК  БДР, БДДС на 4 кв 2006 (заказчик)" xfId="3371"/>
    <cellStyle name="_ЗБП ФСК  БДР, БДДС на 4 кв 2006 (заказчик)_БДР формат СД (2)" xfId="3372"/>
    <cellStyle name="_ЗБП ФСК  БДР, БДДС на 4 кв 2006 г" xfId="3373"/>
    <cellStyle name="_ЗБП ФСК  БДР, БДДС на 4 кв 2006 г_БДР формат СД (2)" xfId="3374"/>
    <cellStyle name="_ЗБП ФСК Корр по функц бюджетам 3 и 4 кв 2007 год 25 07 07" xfId="3375"/>
    <cellStyle name="_Земля ППМЭС" xfId="3376"/>
    <cellStyle name="_Земля ППМЭС_БДР формат СД (2)" xfId="3377"/>
    <cellStyle name="_Земля ТОиР" xfId="3378"/>
    <cellStyle name="_ЗИП" xfId="3379"/>
    <cellStyle name="_ЗРУ Микунь Д изм 1" xfId="3380"/>
    <cellStyle name="_ЗРУ таёжная" xfId="3381"/>
    <cellStyle name="_ЗСП анализ ФОТ 05 05 09" xfId="3382"/>
    <cellStyle name="_ЗСП анализ ФОТ 05 05 09_БДР формат СД (2)" xfId="3383"/>
    <cellStyle name="_из АРМ расчет БДДС и БДР 12мес 06г" xfId="3384"/>
    <cellStyle name="_из АРМ расчет БДДС и БДР 9мес 06г" xfId="3385"/>
    <cellStyle name="_Из АРМа БДР 6 мес по ФСК (МСК) от Михи к отчету 03 07 06" xfId="3386"/>
    <cellStyle name="_Изменение баланса 2003 Б-п 2 вар" xfId="3387"/>
    <cellStyle name="_Изменение баланса ГД за 2004 (Бизнес-план)-1 вар" xfId="3388"/>
    <cellStyle name="_Изменение баланса ГД за 2004 (Бизнес-план)-2 вар (утв)" xfId="3389"/>
    <cellStyle name="_Изменение баланса за октябрь 2003 (текущий план)" xfId="3390"/>
    <cellStyle name="_Инвест программа" xfId="3391"/>
    <cellStyle name="_Инвест ТЗ" xfId="3392"/>
    <cellStyle name="_Инвест ТЗ АВТОМАТИЗАЦИЯ  1.06.06   Ф" xfId="3393"/>
    <cellStyle name="_Инвест ТЗ АВТОМАТИЗАЦИЯ  1.06.06   Ф_БДР формат СД (2)" xfId="3394"/>
    <cellStyle name="_Инвест ТЗ АВТОМАТИЗАЦИЯ  31.05.06   Ф нов" xfId="3395"/>
    <cellStyle name="_Инвест ТЗ АВТОМАТИЗАЦИЯ  31.05.06   Ф нов_БДР формат СД (2)" xfId="3396"/>
    <cellStyle name="_Инвест. программа-лизинг(Яковлев)" xfId="3397"/>
    <cellStyle name="_Индексация исторических затрат" xfId="3398"/>
    <cellStyle name="_ИНСТРУМЕНТЫ, инвентарь" xfId="3399"/>
    <cellStyle name="_ИНСТРУМЕНТЫ, инвентарь_ДОП.З - для отправки" xfId="3400"/>
    <cellStyle name="_ИНСТРУМЕНТЫ, инвентарь_Откорректированная программа Освидетельствование ЗиС (4) (2)" xfId="3401"/>
    <cellStyle name="_ИНСТРУМЕНТЫ, инвентарь_ОУС" xfId="3402"/>
    <cellStyle name="_ИНСТРУМЕНТЫ, инвентарь_ПО расчет (4)" xfId="3403"/>
    <cellStyle name="_Инструменты`2004" xfId="3404"/>
    <cellStyle name="_Информация об объектах" xfId="3405"/>
    <cellStyle name="_ИНФОРМАЦИЯ ПО ДОГОВОРАМ ЛИЗИНГА" xfId="3406"/>
    <cellStyle name="_ИНФОРМАЦИЯ ПО ДОГОВОРАМ ЛИЗИНГА 19 мая" xfId="3407"/>
    <cellStyle name="_ИНФОРМАЦИЯ ПО ДОГОВОРАМ ЛИЗИНГА 27.04.071" xfId="3408"/>
    <cellStyle name="_ИНФОРМАЦИЯ ПО ДОГОВОРАМ ЛИЗИНГА1" xfId="3409"/>
    <cellStyle name="_информфция о кредитном портфеле" xfId="3410"/>
    <cellStyle name="_информфция о кредитном портфеле 25.10.2007" xfId="3411"/>
    <cellStyle name="_ИП 17032006" xfId="3412"/>
    <cellStyle name="_ИП на 04 10 07 без 20071" xfId="3413"/>
    <cellStyle name="_ИП на 04 10 07 без 20071_Книга1" xfId="3414"/>
    <cellStyle name="_ИП на 04 10 07 без 20071_ПР ОФ на  2010-2014 01 10 2010 2011!!! для ДИиСП (2)" xfId="3415"/>
    <cellStyle name="_ИП на 04 10 07 без 20071_ПР ОФ на  2010-2014 коррект  26 10 2010" xfId="3416"/>
    <cellStyle name="_ИП на 04 10 07 без 20071_ПР ОФ на  2010-2014 коррект  26 10 2010 для ДИиСП (2)" xfId="3417"/>
    <cellStyle name="_ИП на 04 10 07 без 20071_ПР ОФ на  2010-2014 коррект  26 10 2010 для ДИиСП (3)" xfId="3418"/>
    <cellStyle name="_ИП на 04 10 07 после ЧАН" xfId="3419"/>
    <cellStyle name="_ИП на 04 10 07 после ЧАН_Книга1" xfId="3420"/>
    <cellStyle name="_ИП на 04 10 07 после ЧАН_ПР ОФ на  2010-2014 01 10 2010 2011!!! для ДИиСП (2)" xfId="3421"/>
    <cellStyle name="_ИП на 04 10 07 после ЧАН_ПР ОФ на  2010-2014 коррект  26 10 2010" xfId="3422"/>
    <cellStyle name="_ИП на 04 10 07 после ЧАН_ПР ОФ на  2010-2014 коррект  26 10 2010 для ДИиСП (2)" xfId="3423"/>
    <cellStyle name="_ИП на 04 10 07 после ЧАН_ПР ОФ на  2010-2014 коррект  26 10 2010 для ДИиСП (3)" xfId="3424"/>
    <cellStyle name="_ИП на 05.10.07" xfId="3425"/>
    <cellStyle name="_ИП на 05.10.07_Книга1" xfId="3426"/>
    <cellStyle name="_ИП на 05.10.07_ПР ОФ на  2010-2014 01 10 2010 2011!!! для ДИиСП (2)" xfId="3427"/>
    <cellStyle name="_ИП на 05.10.07_ПР ОФ на  2010-2014 коррект  26 10 2010" xfId="3428"/>
    <cellStyle name="_ИП на 05.10.07_ПР ОФ на  2010-2014 коррект  26 10 2010 для ДИиСП (2)" xfId="3429"/>
    <cellStyle name="_ИП на 05.10.07_ПР ОФ на  2010-2014 коррект  26 10 2010 для ДИиСП (3)" xfId="3430"/>
    <cellStyle name="_ИП СО 2006-2010 отпр 22 01 07" xfId="3431"/>
    <cellStyle name="_ИП ФСК 10_10_07 куцанкиной" xfId="3432"/>
    <cellStyle name="_ИП ФСК 2007-2010" xfId="3433"/>
    <cellStyle name="_ИП ФСК 2007-2010 (2)" xfId="3434"/>
    <cellStyle name="_ИП ФСК 2007-2010_БДР формат СД (2)" xfId="3435"/>
    <cellStyle name="_ИП ФСК 2007-2010_ИП ФСК 2007-2010 (2)" xfId="3436"/>
    <cellStyle name="_ИП ФСК 2007-2010_ИП ФСК 2007-2010 (2)_БДР формат СД (2)" xfId="3437"/>
    <cellStyle name="_ИП ФСК 2007-2010_Лист1" xfId="3438"/>
    <cellStyle name="_ИП ФСК 2007-2010_Лист1_1" xfId="3439"/>
    <cellStyle name="_ИП ФСК 2007-2010_Лист1_БДР формат СД (2)" xfId="3440"/>
    <cellStyle name="_ИП ФСК 2007-2010_Свод подрядчиков общий" xfId="3441"/>
    <cellStyle name="_ИП ФСК на 2008-2012 17 12 071" xfId="3442"/>
    <cellStyle name="_ИПР Холдинга (от Шаркевич) (00137FFF$$$)" xfId="3443"/>
    <cellStyle name="_ИрЭ_файл1_декабрь 2003" xfId="3444"/>
    <cellStyle name="_исп плана по приобр 2к" xfId="3445"/>
    <cellStyle name="_Исполнительная смета с ответами ГИПВН-ВЧНГ" xfId="3446"/>
    <cellStyle name="_Исправленый 28.07.05 Уяр" xfId="3447"/>
    <cellStyle name="_источники инв программы_Комиэнерго" xfId="3448"/>
    <cellStyle name="_Исходные данные для модели" xfId="3449"/>
    <cellStyle name="_Исходные данные для модели_БДР формат СД (2)" xfId="3450"/>
    <cellStyle name="_ИТМ ГО ЧС" xfId="3451"/>
    <cellStyle name="_Итого" xfId="3452"/>
    <cellStyle name="_итоговый файл 1" xfId="3453"/>
    <cellStyle name="_ИТЦ" xfId="3454"/>
    <cellStyle name="_ИТЦ ППП план декабрь 2003 версия 221103" xfId="3455"/>
    <cellStyle name="_ИТЦ ППП план сентябрь 2003 версия 250803" xfId="3456"/>
    <cellStyle name="_ИТЦ ППП план сентябрь 2003 версия 250803_Агрегир" xfId="3457"/>
    <cellStyle name="_ИТЦ ППП план сентябрь 2003 версия 250803_Агрегир янв-август" xfId="3458"/>
    <cellStyle name="_ИТЦ ППП план сентябрь 2003 версия 250803_Агрегир янв-дек" xfId="3459"/>
    <cellStyle name="_ИТЦ ППП план сентябрь 2003 версия 250803_Агрегир янв-окт" xfId="3460"/>
    <cellStyle name="_ИТЦ ППП план сентябрь 2003 версия 250803_Агрегир янв-сент" xfId="3461"/>
    <cellStyle name="_ИТЦ ППП план сентябрь 2003 версия 250803_Итого" xfId="3462"/>
    <cellStyle name="_июль факт" xfId="3463"/>
    <cellStyle name="_к ДС СОД Уса (2)" xfId="3464"/>
    <cellStyle name="_к отчёту за квартал по категориям" xfId="3465"/>
    <cellStyle name="_к отчёту за квартал по категориям_БДР формат СД (2)" xfId="3466"/>
    <cellStyle name="_к ПЭП Забайкальского ПМЭС на 2кв 05г" xfId="3467"/>
    <cellStyle name="_К-1 разное, секвестирование" xfId="3468"/>
    <cellStyle name="_К-1 разное, секвестирование_БДР формат СД (2)" xfId="3469"/>
    <cellStyle name="_каб сеть нез 2010" xfId="3470"/>
    <cellStyle name="_Кал.план ВЛ-35кв Угутская" xfId="3471"/>
    <cellStyle name="_Кальк. СН-МНГ" xfId="3472"/>
    <cellStyle name="_Канц.товары" xfId="3473"/>
    <cellStyle name="_капстрой остаток" xfId="3474"/>
    <cellStyle name="_Касп ПМЭСРасшифровки 2011 год основн " xfId="3475"/>
    <cellStyle name="_Касп ПМЭСРасшифровки 2011 год основн _БДР формат СД (2)" xfId="3476"/>
    <cellStyle name="_КбПМЭС  ан ФОТ 04 05 09" xfId="3477"/>
    <cellStyle name="_КбПМЭС  ан ФОТ 04 05 09_БДР формат СД (2)" xfId="3478"/>
    <cellStyle name="_Классификаторы" xfId="3479"/>
    <cellStyle name="_классификаторы УБМ (изменения)" xfId="3480"/>
    <cellStyle name="_Книга1" xfId="3481"/>
    <cellStyle name="_Книга1 (4)" xfId="3482"/>
    <cellStyle name="_Книга1 (8)" xfId="3483"/>
    <cellStyle name="_Книга1 10" xfId="3484"/>
    <cellStyle name="_Книга1 10_БДР формат СД (2)" xfId="3485"/>
    <cellStyle name="_Книга1 11" xfId="3486"/>
    <cellStyle name="_Книга1 11_БДР формат СД (2)" xfId="3487"/>
    <cellStyle name="_Книга1 2" xfId="3488"/>
    <cellStyle name="_Книга1 2 2" xfId="3489"/>
    <cellStyle name="_Книга1 2 2_БДР формат СД (2)" xfId="3490"/>
    <cellStyle name="_Книга1 3" xfId="3491"/>
    <cellStyle name="_Книга1 3_БДР формат СД (2)" xfId="3492"/>
    <cellStyle name="_Книга1 4" xfId="3493"/>
    <cellStyle name="_Книга1 4_БДР формат СД (2)" xfId="3494"/>
    <cellStyle name="_Книга1 5" xfId="3495"/>
    <cellStyle name="_Книга1 5_БДР формат СД (2)" xfId="3496"/>
    <cellStyle name="_Книга1 6" xfId="3497"/>
    <cellStyle name="_Книга1 6_БДР формат СД (2)" xfId="3498"/>
    <cellStyle name="_Книга1 7" xfId="3499"/>
    <cellStyle name="_Книга1 7_БДР формат СД (2)" xfId="3500"/>
    <cellStyle name="_Книга1 8" xfId="3501"/>
    <cellStyle name="_Книга1 8_БДР формат СД (2)" xfId="3502"/>
    <cellStyle name="_Книга1 9" xfId="3503"/>
    <cellStyle name="_Книга1 9_БДР формат СД (2)" xfId="3504"/>
    <cellStyle name="_Книга1_11 Прочие" xfId="3505"/>
    <cellStyle name="_Книга1_ARM_БП_ЛЭ_V10" xfId="3506"/>
    <cellStyle name="_Книга1_Восток (Недро)" xfId="3507"/>
    <cellStyle name="_Книга1_ЗК № 5  2009" xfId="3508"/>
    <cellStyle name="_Книга1_итоги" xfId="3509"/>
    <cellStyle name="_Книга1_итоги_БДР формат СД (2)" xfId="3510"/>
    <cellStyle name="_Книга1_Калмыкия" xfId="3511"/>
    <cellStyle name="_Книга1_Копия АРМ_БП_РСК_V10 0_20100213" xfId="3512"/>
    <cellStyle name="_Книга1_Копия АРМ_БП_РСК_V10 0_20100213 2" xfId="3513"/>
    <cellStyle name="_Книга1_Копия АРМ_БП_РСК_V10 0_20100213 2 2" xfId="3514"/>
    <cellStyle name="_Книга1_Копия АРМ_БП_РСК_V10 0_20100213 3" xfId="3515"/>
    <cellStyle name="_Книга1_Копия АРМ_БП_РСК_V10 0_20100213_11 Прочие" xfId="3516"/>
    <cellStyle name="_Книга1_Копия АРМ_БП_РСК_V10 0_20100213_Калмыкия" xfId="3517"/>
    <cellStyle name="_Книга1_Копия АРМ_БП_РСК_V10 0_20100213_Копия МРСК_СК_ARM_BP_RSK_V10_0" xfId="3518"/>
    <cellStyle name="_Книга1_Копия АРМ_БП_РСК_V10 0_20100213_Копия МРСК_СК_ARM_BP_RSK_V10_0 (2)" xfId="3519"/>
    <cellStyle name="_Книга1_Копия МРСК_СК_ARM_BP_RSK_V10_0" xfId="3520"/>
    <cellStyle name="_Книга1_Копия МРСК_СК_ARM_BP_RSK_V10_0 (2)" xfId="3521"/>
    <cellStyle name="_Книга1_Отчет по КПЭ за 9 мес_v1" xfId="3522"/>
    <cellStyle name="_Книга1_Приложение 1 (406)" xfId="3523"/>
    <cellStyle name="_Книга1_Приложение 1 (406)_БДР формат СД (2)" xfId="3524"/>
    <cellStyle name="_Книга1_Свод ИДЕ 2011 для всех" xfId="3525"/>
    <cellStyle name="_Книга1_Свод ИДЕ 2011 для всех_БДР формат СД (2)" xfId="3526"/>
    <cellStyle name="_Книга1_Свод после пессимвариант1" xfId="3527"/>
    <cellStyle name="_Книга1_Северо-Запад(Смелянская)" xfId="3528"/>
    <cellStyle name="_Книга1_Факторы" xfId="3529"/>
    <cellStyle name="_Книга1_Факторы_БДР формат СД (2)" xfId="3530"/>
    <cellStyle name="_Книга2" xfId="3531"/>
    <cellStyle name="_Книга2 2" xfId="3532"/>
    <cellStyle name="_Книга2_1" xfId="3533"/>
    <cellStyle name="_Книга2_op.report фев 09" xfId="3534"/>
    <cellStyle name="_Книга2_op.reportфевраль 2009" xfId="3535"/>
    <cellStyle name="_Книга2_UOG_2009_60_v14_27 11 08-ИСПРАВЛЕН ФОТ СИН (2)" xfId="3536"/>
    <cellStyle name="_Книга2_UOG_2009_60_v14_27.11.08-ИСПРАВЛЕН ФОТ СИН" xfId="3537"/>
    <cellStyle name="_Книга2_БДР формат СД (2)" xfId="3538"/>
    <cellStyle name="_Книга2_Копия % ставка" xfId="3539"/>
    <cellStyle name="_Книга2_ОО ОНГконс.0108 - complete" xfId="3540"/>
    <cellStyle name="_Книга2_ОО ОНГконс.0208" xfId="3541"/>
    <cellStyle name="_Книга2_ООО ОНГконс 0109 - complete" xfId="3542"/>
    <cellStyle name="_Книга2_ООО ОНГконс 0209" xfId="3543"/>
    <cellStyle name="_Книга2_ООО ОНГконс 0309" xfId="3544"/>
    <cellStyle name="_Книга2_Презентация (Прил  1) на 2012 год " xfId="3545"/>
    <cellStyle name="_Книга2_Расчёт  тарифа 2012 Омское ПМЭС с доплатами 1 вар" xfId="3546"/>
    <cellStyle name="_Книга2_Юга 787 приказ 2011-2014г.г. 9 чел (Кочеткова)" xfId="3547"/>
    <cellStyle name="_Книга3" xfId="3548"/>
    <cellStyle name="_Книга3 2" xfId="3549"/>
    <cellStyle name="_Книга3_1" xfId="3550"/>
    <cellStyle name="_Книга3_1_Агрегир" xfId="3551"/>
    <cellStyle name="_Книга3_1_Агрегир янв-август" xfId="3552"/>
    <cellStyle name="_Книга3_1_Агрегир янв-дек" xfId="3553"/>
    <cellStyle name="_Книга3_1_Агрегир янв-окт" xfId="3554"/>
    <cellStyle name="_Книга3_1_Агрегир янв-сент" xfId="3555"/>
    <cellStyle name="_Книга3_Capex-new" xfId="3556"/>
    <cellStyle name="_Книга3_Financial Plan - final_2" xfId="3557"/>
    <cellStyle name="_Книга3_Form 01(MB)" xfId="3558"/>
    <cellStyle name="_Книга3_Links_NK" xfId="3559"/>
    <cellStyle name="_Книга3_N20_5" xfId="3560"/>
    <cellStyle name="_Книга3_N20_6" xfId="3561"/>
    <cellStyle name="_Книга3_New Form10_2" xfId="3562"/>
    <cellStyle name="_Книга3_Nsi" xfId="3563"/>
    <cellStyle name="_Книга3_Nsi - last version" xfId="3564"/>
    <cellStyle name="_Книга3_Nsi - last version for programming" xfId="3565"/>
    <cellStyle name="_Книга3_Nsi - next_last version" xfId="3566"/>
    <cellStyle name="_Книга3_Nsi - plan - final" xfId="3567"/>
    <cellStyle name="_Книга3_Nsi -super_ last version" xfId="3568"/>
    <cellStyle name="_Книга3_Nsi(2)" xfId="3569"/>
    <cellStyle name="_Книга3_Nsi_1" xfId="3570"/>
    <cellStyle name="_Книга3_Nsi_139" xfId="3571"/>
    <cellStyle name="_Книга3_Nsi_140" xfId="3572"/>
    <cellStyle name="_Книга3_Nsi_140(Зах)" xfId="3573"/>
    <cellStyle name="_Книга3_Nsi_140_mod" xfId="3574"/>
    <cellStyle name="_Книга3_Nsi_158" xfId="3575"/>
    <cellStyle name="_Книга3_Nsi_Jan1" xfId="3576"/>
    <cellStyle name="_Книга3_Nsi_test" xfId="3577"/>
    <cellStyle name="_Книга3_Nsi2" xfId="3578"/>
    <cellStyle name="_Книга3_Nsi-Services" xfId="3579"/>
    <cellStyle name="_Книга3_P&amp;L" xfId="3580"/>
    <cellStyle name="_Книга3_S0400" xfId="3581"/>
    <cellStyle name="_Книга3_S13001" xfId="3582"/>
    <cellStyle name="_Книга3_Sheet1" xfId="3583"/>
    <cellStyle name="_Книга3_sofi - plan_AP270202ii" xfId="3584"/>
    <cellStyle name="_Книга3_sofi - plan_AP270202iii" xfId="3585"/>
    <cellStyle name="_Книга3_sofi - plan_AP270202iv" xfId="3586"/>
    <cellStyle name="_Книга3_Sofi vs Sobi" xfId="3587"/>
    <cellStyle name="_Книга3_Sofi_PBD 27-11-01" xfId="3588"/>
    <cellStyle name="_Книга3_SOFI_TEPs_AOK_130902" xfId="3589"/>
    <cellStyle name="_Книга3_Sofi145a" xfId="3590"/>
    <cellStyle name="_Книга3_Sofi153" xfId="3591"/>
    <cellStyle name="_Книга3_Summary" xfId="3592"/>
    <cellStyle name="_Книга3_SXXXX_Express_c Links" xfId="3593"/>
    <cellStyle name="_Книга3_Tax_form_1кв_3" xfId="3594"/>
    <cellStyle name="_Книга3_test_11" xfId="3595"/>
    <cellStyle name="_Книга3_БДР формат СД (2)" xfId="3596"/>
    <cellStyle name="_Книга3_БКЭ" xfId="3597"/>
    <cellStyle name="_Книга3_для вставки в пакет за 2001" xfId="3598"/>
    <cellStyle name="_Книга3_дляГалиныВ" xfId="3599"/>
    <cellStyle name="_Книга3_Книга7" xfId="3600"/>
    <cellStyle name="_Книга3_Лист1" xfId="3601"/>
    <cellStyle name="_Книга3_ОСН. ДЕЯТ." xfId="3602"/>
    <cellStyle name="_Книга3_Подразделения" xfId="3603"/>
    <cellStyle name="_Книга3_Список тиражирования" xfId="3604"/>
    <cellStyle name="_Книга3_Форма 12 last" xfId="3605"/>
    <cellStyle name="_Книга4" xfId="3606"/>
    <cellStyle name="_Книга4_1" xfId="3607"/>
    <cellStyle name="_Книга5" xfId="3608"/>
    <cellStyle name="_Книга5_БДР формат СД (2)" xfId="3609"/>
    <cellStyle name="_Книга6" xfId="3610"/>
    <cellStyle name="_Книга6_БДР формат СД (2)" xfId="3611"/>
    <cellStyle name="_Книга7" xfId="3612"/>
    <cellStyle name="_Книга7_Capex-new" xfId="3613"/>
    <cellStyle name="_Книга7_Financial Plan - final_2" xfId="3614"/>
    <cellStyle name="_Книга7_Form 01(MB)" xfId="3615"/>
    <cellStyle name="_Книга7_Links_NK" xfId="3616"/>
    <cellStyle name="_Книга7_N20_5" xfId="3617"/>
    <cellStyle name="_Книга7_N20_6" xfId="3618"/>
    <cellStyle name="_Книга7_New Form10_2" xfId="3619"/>
    <cellStyle name="_Книга7_Nsi" xfId="3620"/>
    <cellStyle name="_Книга7_Nsi - last version" xfId="3621"/>
    <cellStyle name="_Книга7_Nsi - last version for programming" xfId="3622"/>
    <cellStyle name="_Книга7_Nsi - next_last version" xfId="3623"/>
    <cellStyle name="_Книга7_Nsi - plan - final" xfId="3624"/>
    <cellStyle name="_Книга7_Nsi -super_ last version" xfId="3625"/>
    <cellStyle name="_Книга7_Nsi(2)" xfId="3626"/>
    <cellStyle name="_Книга7_Nsi_1" xfId="3627"/>
    <cellStyle name="_Книга7_Nsi_139" xfId="3628"/>
    <cellStyle name="_Книга7_Nsi_140" xfId="3629"/>
    <cellStyle name="_Книга7_Nsi_140(Зах)" xfId="3630"/>
    <cellStyle name="_Книга7_Nsi_140_mod" xfId="3631"/>
    <cellStyle name="_Книга7_Nsi_158" xfId="3632"/>
    <cellStyle name="_Книга7_Nsi_Jan1" xfId="3633"/>
    <cellStyle name="_Книга7_Nsi_test" xfId="3634"/>
    <cellStyle name="_Книга7_Nsi2" xfId="3635"/>
    <cellStyle name="_Книга7_Nsi-Services" xfId="3636"/>
    <cellStyle name="_Книга7_P&amp;L" xfId="3637"/>
    <cellStyle name="_Книга7_S0400" xfId="3638"/>
    <cellStyle name="_Книга7_S13001" xfId="3639"/>
    <cellStyle name="_Книга7_Sheet1" xfId="3640"/>
    <cellStyle name="_Книга7_sofi - plan_AP270202ii" xfId="3641"/>
    <cellStyle name="_Книга7_sofi - plan_AP270202iii" xfId="3642"/>
    <cellStyle name="_Книга7_sofi - plan_AP270202iv" xfId="3643"/>
    <cellStyle name="_Книга7_Sofi vs Sobi" xfId="3644"/>
    <cellStyle name="_Книга7_Sofi_PBD 27-11-01" xfId="3645"/>
    <cellStyle name="_Книга7_SOFI_TEPs_AOK_130902" xfId="3646"/>
    <cellStyle name="_Книга7_Sofi145a" xfId="3647"/>
    <cellStyle name="_Книга7_Sofi153" xfId="3648"/>
    <cellStyle name="_Книга7_Summary" xfId="3649"/>
    <cellStyle name="_Книга7_SXXXX_Express_c Links" xfId="3650"/>
    <cellStyle name="_Книга7_Tax_form_1кв_3" xfId="3651"/>
    <cellStyle name="_Книга7_test_11" xfId="3652"/>
    <cellStyle name="_Книга7_БКЭ" xfId="3653"/>
    <cellStyle name="_Книга7_для вставки в пакет за 2001" xfId="3654"/>
    <cellStyle name="_Книга7_дляГалиныВ" xfId="3655"/>
    <cellStyle name="_Книга7_Книга7" xfId="3656"/>
    <cellStyle name="_Книга7_Лист1" xfId="3657"/>
    <cellStyle name="_Книга7_ОСН. ДЕЯТ." xfId="3658"/>
    <cellStyle name="_Книга7_Подразделения" xfId="3659"/>
    <cellStyle name="_Книга7_Список тиражирования" xfId="3660"/>
    <cellStyle name="_Книга7_Форма 12 last" xfId="3661"/>
    <cellStyle name="_Командировки" xfId="3662"/>
    <cellStyle name="_Командировки 2007 новая форма" xfId="3663"/>
    <cellStyle name="_Командировочные" xfId="3664"/>
    <cellStyle name="_Командировочные расходы 2006" xfId="3665"/>
    <cellStyle name="_Коммерческое предложение. Дополнение " xfId="3666"/>
    <cellStyle name="_Комплексная по всем затратам ПСУИС" xfId="3667"/>
    <cellStyle name="_Комплексная по всем затратам ПСУИС_БДР формат СД (2)" xfId="3668"/>
    <cellStyle name="_комплексный" xfId="3669"/>
    <cellStyle name="_комплексный_БДР формат СД (2)" xfId="3670"/>
    <cellStyle name="_комплексный1" xfId="3671"/>
    <cellStyle name="_комплексный1_БДР формат СД (2)" xfId="3672"/>
    <cellStyle name="_Консультационные услуги" xfId="3673"/>
    <cellStyle name="_Консультационные услуги_ДОП.З - для отправки" xfId="3674"/>
    <cellStyle name="_Консультационные услуги_Откорректированная программа Освидетельствование ЗиС (4) (2)" xfId="3675"/>
    <cellStyle name="_Консультационные услуги_ОУС" xfId="3676"/>
    <cellStyle name="_Консультационные услуги_ПО расчет (4)" xfId="3677"/>
    <cellStyle name="_Копия % ставка" xfId="3678"/>
    <cellStyle name="_Копия 060702 BP 2006 КНР II полугодие V_002 FV" xfId="3679"/>
    <cellStyle name="_Копия 3кв_1" xfId="3680"/>
    <cellStyle name="_Копия 3кв_1_БДР формат СД (2)" xfId="3681"/>
    <cellStyle name="_Копия БИЗНЕС-ПЛАН  2007 г  new корр 4" xfId="3682"/>
    <cellStyle name="_Копия Бизнесплан 2007 (55$) 033007 (кор-ка СИН - КНР)вар1" xfId="3683"/>
    <cellStyle name="_Копия БП_доп макет" xfId="3684"/>
    <cellStyle name="_Копия Бюджет  2009г  ЮУПМЭС" xfId="3685"/>
    <cellStyle name="_Копия ЗБП МСК  Чита БДР, БДДС 4 кв 06 ТоиР 26 07 06" xfId="3686"/>
    <cellStyle name="_Копия капвлож_бизнес-план25 05_1" xfId="3687"/>
    <cellStyle name="_Копия Образец Предложения по корректировке ИП МЭС С-З_3" xfId="3688"/>
    <cellStyle name="_Копия Образец Предложения по корректировке ИП МЭС С-З_3_Книга1" xfId="3689"/>
    <cellStyle name="_Копия Образец Предложения по корректировке ИП МЭС С-З_3_ПР ОФ на  2010-2014 01 10 2010 2011!!! для ДИиСП (2)" xfId="3690"/>
    <cellStyle name="_Копия Образец Предложения по корректировке ИП МЭС С-З_3_ПР ОФ на  2010-2014 коррект  26 10 2010" xfId="3691"/>
    <cellStyle name="_Копия Образец Предложения по корректировке ИП МЭС С-З_3_ПР ОФ на  2010-2014 коррект  26 10 2010 для ДИиСП (2)" xfId="3692"/>
    <cellStyle name="_Копия Образец Предложения по корректировке ИП МЭС С-З_3_ПР ОФ на  2010-2014 коррект  26 10 2010 для ДИиСП (3)" xfId="3693"/>
    <cellStyle name="_Копия ОО ОНГcons_200708 (2)" xfId="3694"/>
    <cellStyle name="_Копия ОТчеты 2010 год для защиты" xfId="3695"/>
    <cellStyle name="_Копия отчеты_1 пол._2010_шаблон" xfId="3696"/>
    <cellStyle name="_Копия по трудозатратам спец разделы (2)" xfId="3697"/>
    <cellStyle name="_Копия ПР ОФ 2010-2014 (исправ версия)" xfId="3698"/>
    <cellStyle name="_Копия ПР ОФ 2010-2014 (исправ версия)_Книга1" xfId="3699"/>
    <cellStyle name="_Копия ПР ОФ 2010-2014 (исправ версия)_ПР ОФ на  2010-2014 01 10 2010 2011!!! для ДИиСП (2)" xfId="3700"/>
    <cellStyle name="_Копия ПР ОФ 2010-2014 (исправ версия)_ПР ОФ на  2010-2014 коррект  26 10 2010" xfId="3701"/>
    <cellStyle name="_Копия ПР ОФ 2010-2014 (исправ версия)_ПР ОФ на  2010-2014 коррект  26 10 2010 для ДИиСП (2)" xfId="3702"/>
    <cellStyle name="_Копия ПР ОФ 2010-2014 (исправ версия)_ПР ОФ на  2010-2014 коррект  26 10 2010 для ДИиСП (3)" xfId="3703"/>
    <cellStyle name="_Копия Прил 2(Показатели ИП)" xfId="3704"/>
    <cellStyle name="_Копия Программа первоочередных мер_(правка 18 05 06 Усаров_2А_3)" xfId="3705"/>
    <cellStyle name="_Копия Программа первоочередных мер_(правка 18 05 06 Усаров_2А_3)_БДР формат СД (2)" xfId="3706"/>
    <cellStyle name="_Копия Проект плана  на 2009г. Брянск  ПМЭС посл 10.10.08" xfId="3707"/>
    <cellStyle name="_Копия Реестр с  расч.тассы и дер  от 29.10.2007 договоров-внешний подряд ОПМЭС.." xfId="3708"/>
    <cellStyle name="_Копия Свод все сети+" xfId="3709"/>
    <cellStyle name="_Копия Свод все сети+_БДР формат СД (2)" xfId="3710"/>
    <cellStyle name="_Копия Смета ПИР для зак (Газ геодезия)V3" xfId="3711"/>
    <cellStyle name="_Копия тех.-экон. и фин. показатели" xfId="3712"/>
    <cellStyle name="_Копия Форма Корректировки плана ремонта электросетевых объектов ОАО ФСК ЕЭС и МСК на 2007" xfId="3713"/>
    <cellStyle name="_Копия Форматы ввода   филиала МРСК(новый)" xfId="3714"/>
    <cellStyle name="_Копия Форматы УУ15" xfId="3715"/>
    <cellStyle name="_Копия Форматы УУ15_БДР формат СД (2)" xfId="3716"/>
    <cellStyle name="_Копия формы для ФСК" xfId="3717"/>
    <cellStyle name="_Копия Цена разборки нагнетателя ГПА Ц-63 (Для Егорлыка)1" xfId="3718"/>
    <cellStyle name="_Коррект 4кв06 31 10 06" xfId="3719"/>
    <cellStyle name="_Коррект 4кв06 31 10 06_БДР формат СД (2)" xfId="3720"/>
    <cellStyle name="_Корректировка №3 ФОТ 2010" xfId="3721"/>
    <cellStyle name="_Корректировка №3 ФОТ 2010_БДР формат СД (2)" xfId="3722"/>
    <cellStyle name="_Корректировка ИП для Боброва" xfId="3723"/>
    <cellStyle name="_корректировка КПМЭС 4кв" xfId="3724"/>
    <cellStyle name="_корректировка КПМЭС 4кв ФСК 07 11 (2)" xfId="3725"/>
    <cellStyle name="_корректировка КПМЭС ТОиР" xfId="3726"/>
    <cellStyle name="_Корректировка по ТОиР (проект)(поправл.)" xfId="3727"/>
    <cellStyle name="_Корректировка Р-2" xfId="3728"/>
    <cellStyle name="_Корректировка с учетом факта 3 кв.xls" xfId="3729"/>
    <cellStyle name="_Корректировка ТП" xfId="3730"/>
    <cellStyle name="_Корректировка ТП_БДР формат СД (2)" xfId="3731"/>
    <cellStyle name="_Корректировка ФОТ по ТОиР " xfId="3732"/>
    <cellStyle name="_Корректировка ФОТ по ТОиР _БДР формат СД (2)" xfId="3733"/>
    <cellStyle name="_корректировка_КПМЭС 4кв" xfId="3734"/>
    <cellStyle name="_Корректировки ТОиР по проектам по Самаре" xfId="3735"/>
    <cellStyle name="_КП ОжФОТ1 пг  05 05 09" xfId="3736"/>
    <cellStyle name="_КП ОжФОТ1 пг  05 05 09_БДР формат СД (2)" xfId="3737"/>
    <cellStyle name="_КП_СМЕТА" xfId="3738"/>
    <cellStyle name="_Краткий анализ 2006г НОВЫЙ" xfId="3739"/>
    <cellStyle name="_Кредитный портфель_Лизинг" xfId="3740"/>
    <cellStyle name="_КС 2 5" xfId="3741"/>
    <cellStyle name="_КСВТ" xfId="3742"/>
    <cellStyle name="_КТСО УС Черниковск" xfId="3743"/>
    <cellStyle name="_Куликова ОПП" xfId="3744"/>
    <cellStyle name="_КЭСР_Расчеты_с_МРСК(1)" xfId="3745"/>
    <cellStyle name="_ЛВС корп А 25 06_NEW" xfId="3746"/>
    <cellStyle name="_Ленинград МСК р-ки" xfId="3747"/>
    <cellStyle name="_ЛЕНИНГРАД Р-ки 2009 г" xfId="3748"/>
    <cellStyle name="_ЛЕНИНГРАД Р-ки 2009 г_БДР формат СД (2)" xfId="3749"/>
    <cellStyle name="_Леско1" xfId="3750"/>
    <cellStyle name="_ЛИЗИНГ" xfId="3751"/>
    <cellStyle name="_ЛИЗИНГ Агафонов 15.01.08" xfId="3752"/>
    <cellStyle name="_Лизинг справка по забалансу 3 апрель" xfId="3753"/>
    <cellStyle name="_ЛИЗИНГ_БДР формат СД (2)" xfId="3754"/>
    <cellStyle name="_Лимит 4 кв 06г. (Согл год - утверж 9 мес)" xfId="3755"/>
    <cellStyle name="_Лимит 4 кв 06г. (Согл год - утверж 9 мес)_БДР формат СД (2)" xfId="3756"/>
    <cellStyle name="_Лимит для ЮПМЭС (от 05 06 09)" xfId="3757"/>
    <cellStyle name="_лимиты для ПМЭС окончат" xfId="3758"/>
    <cellStyle name="_Лингафонный кабинет" xfId="3759"/>
    <cellStyle name="_Лист Microsoft Excel" xfId="3760"/>
    <cellStyle name="_Лист в ТЭЦ март 04г" xfId="3761"/>
    <cellStyle name="_Лист1" xfId="3762"/>
    <cellStyle name="_Лист1_1" xfId="3763"/>
    <cellStyle name="_Лист1_1_БДР формат СД (2)" xfId="3764"/>
    <cellStyle name="_Лист2" xfId="3765"/>
    <cellStyle name="_Лист2 скорр." xfId="3766"/>
    <cellStyle name="_Лист2_БДР формат СД (2)" xfId="3767"/>
    <cellStyle name="_Лист3" xfId="3768"/>
    <cellStyle name="_Лист3_БДР формат СД (2)" xfId="3769"/>
    <cellStyle name="_Лист4" xfId="3770"/>
    <cellStyle name="_Макет СИН КБЭ отправка 271205" xfId="3771"/>
    <cellStyle name="_Макет_Итоговый лист по анализу ИПР" xfId="3772"/>
    <cellStyle name="_Материалы" xfId="3773"/>
    <cellStyle name="_Материалы на эксплуатацию для Г А " xfId="3774"/>
    <cellStyle name="_меню по ТП (2)" xfId="3775"/>
    <cellStyle name="_Микроэкономика  1 Проектные работы" xfId="3776"/>
    <cellStyle name="_Микроэкономика  2 Проектные работы" xfId="3777"/>
    <cellStyle name="_Миша (2)" xfId="3778"/>
    <cellStyle name="_Модель - 2(23)" xfId="3779"/>
    <cellStyle name="_МОДЕЛЬ 2008 (с изменениями от 10.11.07)" xfId="3780"/>
    <cellStyle name="_МОДЕЛЬ 2008 (с последними изменениями)18102007" xfId="3781"/>
    <cellStyle name="_МОДЕЛЬ_1 (2)" xfId="3782"/>
    <cellStyle name="_МОДЕЛЬ_1 (2) 2" xfId="3783"/>
    <cellStyle name="_Московское" xfId="3784"/>
    <cellStyle name="_МОЭСК" xfId="3785"/>
    <cellStyle name="_МСК- НА 2009 ГОДА" xfId="3786"/>
    <cellStyle name="_МСК- НА 2009 ГОДА_БДР формат СД (2)" xfId="3787"/>
    <cellStyle name="_мтр 2006 год по месяцам" xfId="3788"/>
    <cellStyle name="_МТР для вовлечения в 2008 году" xfId="3789"/>
    <cellStyle name="_МТР поставки подрядчика 2008 в МТГ" xfId="3790"/>
    <cellStyle name="_МЭС Волги ЦПИД 2008-2010гг" xfId="3791"/>
    <cellStyle name="_МЭС Волги ЦПИД 2008-2010гг_Книга1" xfId="3792"/>
    <cellStyle name="_МЭС Волги ЦПИД 2008-2010гг_ПР ОФ на  2010-2014 01 10 2010 2011!!! для ДИиСП (2)" xfId="3793"/>
    <cellStyle name="_МЭС Волги ЦПИД 2008-2010гг_ПР ОФ на  2010-2014 коррект  26 10 2010" xfId="3794"/>
    <cellStyle name="_МЭС Волги ЦПИД 2008-2010гг_ПР ОФ на  2010-2014 коррект  26 10 2010 для ДИиСП (2)" xfId="3795"/>
    <cellStyle name="_МЭС Волги ЦПИД 2008-2010гг_ПР ОФ на  2010-2014 коррект  26 10 2010 для ДИиСП (3)" xfId="3796"/>
    <cellStyle name="_МЭС Сибири  4 приложение  07_11_06 для ФСК" xfId="3797"/>
    <cellStyle name="_награды" xfId="3798"/>
    <cellStyle name="_Налоги ННП+" xfId="3799"/>
    <cellStyle name="_НВВ 2009 постатейно свод по филиалам_09_02_09" xfId="3800"/>
    <cellStyle name="_НВВ 2009 постатейно свод по филиалам_09_02_09_БДР формат СД (2)" xfId="3801"/>
    <cellStyle name="_НВВ 2009 постатейно свод по филиалам_для Валентина" xfId="3802"/>
    <cellStyle name="_НВВ 2009 постатейно свод по филиалам_для Валентина_БДР формат СД (2)" xfId="3803"/>
    <cellStyle name="_НГДО-2002-2кв-11" xfId="3804"/>
    <cellStyle name="_НГДО-2002-2кв-12" xfId="3805"/>
    <cellStyle name="_НГДО-2002-3кв(нов)Надя" xfId="3806"/>
    <cellStyle name="_Недостающие формы" xfId="3807"/>
    <cellStyle name="_некомплекс 2009-2011" xfId="3808"/>
    <cellStyle name="_некомплекс 2009-2011_Книга1" xfId="3809"/>
    <cellStyle name="_некомплекс 2009-2011_ПР ОФ на  2010-2014 01 10 2010 2011!!! для ДИиСП (2)" xfId="3810"/>
    <cellStyle name="_некомплекс 2009-2011_ПР ОФ на  2010-2014 коррект  26 10 2010" xfId="3811"/>
    <cellStyle name="_некомплекс 2009-2011_ПР ОФ на  2010-2014 коррект  26 10 2010 для ДИиСП (2)" xfId="3812"/>
    <cellStyle name="_некомплекс 2009-2011_ПР ОФ на  2010-2014 коррект  26 10 2010 для ДИиСП (3)" xfId="3813"/>
    <cellStyle name="_НЗП на 2003г." xfId="3814"/>
    <cellStyle name="_ННП ОСКВДК" xfId="3815"/>
    <cellStyle name="_ННЭСР_Задолженность_МРСК_на_01.10.08(1)" xfId="3816"/>
    <cellStyle name="_Новгород ФОТ 4 кв. (утвержден. МЭС С-З)" xfId="3817"/>
    <cellStyle name="_Новые формы отчетов ЕСЭ" xfId="3818"/>
    <cellStyle name="_Новый отчет по UC на 01.06.07" xfId="3819"/>
    <cellStyle name="_Новый_КС2_Элпитание в МЭС Юга 5-7-1" xfId="3820"/>
    <cellStyle name="_Новый_КС2_Элпитание в МЭС Юга 5-7-1 2" xfId="3821"/>
    <cellStyle name="_Новый_КС2_Элпитание в МЭС Юга 5-7-1 2 2" xfId="3822"/>
    <cellStyle name="_Новый_КС2_Элпитание в МЭС Юга 5-7-1 3" xfId="3823"/>
    <cellStyle name="_Новый_КС2_Элпитание в МЭС Юга 5-7-1_ДУС (3)" xfId="3824"/>
    <cellStyle name="_Новый_КС2_Элпитание в МЭС Юга 5-7-1_ДУС (3) 2" xfId="3825"/>
    <cellStyle name="_Новый_КС2_Элпитание в МЭС Юга 5-7-1_Источники_лимиты_Бизнес-план" xfId="3826"/>
    <cellStyle name="_Новый_КС2_Элпитание в МЭС Юга 5-7-1_Источники_лимиты_Бизнес-план 2" xfId="3827"/>
    <cellStyle name="_Новый_КС2_Элпитание в МЭС Юга 5-7-1_Источники_лимиты_Бизнес-план 2 2" xfId="3828"/>
    <cellStyle name="_Новый_КС2_Элпитание в МЭС Юга 5-7-1_Источники_лимиты_Бизнес-план 3" xfId="3829"/>
    <cellStyle name="_Новый_КС2_Элпитание в МЭС Юга 5-7-1_Копия форма к защите" xfId="3830"/>
    <cellStyle name="_Новый_КС2_Элпитание в МЭС Юга 5-7-1_Копия форма к защите 2" xfId="3831"/>
    <cellStyle name="_Новый_КС2_Элпитание в МЭС Юга 5-7-1_КПЭ ВВоды ИП 2010 (отправка)" xfId="3832"/>
    <cellStyle name="_Новый_КС2_Элпитание в МЭС Юга 5-7-1_КПЭ ВВоды ИП 2010 (посл вар  26 05 11)" xfId="3833"/>
    <cellStyle name="_Новый_КС2_Элпитание в МЭС Юга 5-7-1_КПЭ ВВоды ИП 2010 (посл вар  26 05 11) (3)" xfId="3834"/>
    <cellStyle name="_Новый_КС2_Элпитание в МЭС Юга 5-7-1_ремонт" xfId="3835"/>
    <cellStyle name="_Новый_КС2_Элпитание в МЭС Юга 5-7-1_Свод бюджет на 2012" xfId="3836"/>
    <cellStyle name="_Новый_КС2_Элпитание в МЭС Юга 5-7-1_Свод бюджет на 2012 2" xfId="3837"/>
    <cellStyle name="_Новый_КС2_Элпитание в МЭС Юга 5-7-1_Форма к защите" xfId="3838"/>
    <cellStyle name="_Новый_КС2_Элпитание в МЭС Юга 5-7-1_форма к защите - ДКУ" xfId="3839"/>
    <cellStyle name="_Новый_КС2_Элпитание в МЭС Юга 5-7-1_форма к защите - ДКУ 2" xfId="3840"/>
    <cellStyle name="_Новый_КС2_Элпитание в МЭС Юга 5-7-1_Форма к защите 10" xfId="3841"/>
    <cellStyle name="_Новый_КС2_Элпитание в МЭС Юга 5-7-1_Форма к защите 11" xfId="3842"/>
    <cellStyle name="_Новый_КС2_Элпитание в МЭС Юга 5-7-1_Форма к защите 12" xfId="3843"/>
    <cellStyle name="_Новый_КС2_Элпитание в МЭС Юга 5-7-1_Форма к защите 13" xfId="3844"/>
    <cellStyle name="_Новый_КС2_Элпитание в МЭС Юга 5-7-1_Форма к защите 14" xfId="3845"/>
    <cellStyle name="_Новый_КС2_Элпитание в МЭС Юга 5-7-1_Форма к защите 15" xfId="3846"/>
    <cellStyle name="_Новый_КС2_Элпитание в МЭС Юга 5-7-1_Форма к защите 16" xfId="3847"/>
    <cellStyle name="_Новый_КС2_Элпитание в МЭС Юга 5-7-1_Форма к защите 17" xfId="3848"/>
    <cellStyle name="_Новый_КС2_Элпитание в МЭС Юга 5-7-1_Форма к защите 18" xfId="3849"/>
    <cellStyle name="_Новый_КС2_Элпитание в МЭС Юга 5-7-1_Форма к защите 19" xfId="3850"/>
    <cellStyle name="_Новый_КС2_Элпитание в МЭС Юга 5-7-1_Форма к защите 2" xfId="3851"/>
    <cellStyle name="_Новый_КС2_Элпитание в МЭС Юга 5-7-1_Форма к защите 20" xfId="3852"/>
    <cellStyle name="_Новый_КС2_Элпитание в МЭС Юга 5-7-1_Форма к защите 21" xfId="3853"/>
    <cellStyle name="_Новый_КС2_Элпитание в МЭС Юга 5-7-1_Форма к защите 22" xfId="3854"/>
    <cellStyle name="_Новый_КС2_Элпитание в МЭС Юга 5-7-1_Форма к защите 23" xfId="3855"/>
    <cellStyle name="_Новый_КС2_Элпитание в МЭС Юга 5-7-1_Форма к защите 24" xfId="3856"/>
    <cellStyle name="_Новый_КС2_Элпитание в МЭС Юга 5-7-1_Форма к защите 25" xfId="3857"/>
    <cellStyle name="_Новый_КС2_Элпитание в МЭС Юга 5-7-1_Форма к защите 26" xfId="3858"/>
    <cellStyle name="_Новый_КС2_Элпитание в МЭС Юга 5-7-1_Форма к защите 27" xfId="3859"/>
    <cellStyle name="_Новый_КС2_Элпитание в МЭС Юга 5-7-1_Форма к защите 28" xfId="3860"/>
    <cellStyle name="_Новый_КС2_Элпитание в МЭС Юга 5-7-1_Форма к защите 29" xfId="3861"/>
    <cellStyle name="_Новый_КС2_Элпитание в МЭС Юга 5-7-1_Форма к защите 3" xfId="3862"/>
    <cellStyle name="_Новый_КС2_Элпитание в МЭС Юга 5-7-1_Форма к защите 30" xfId="3863"/>
    <cellStyle name="_Новый_КС2_Элпитание в МЭС Юга 5-7-1_Форма к защите 31" xfId="3864"/>
    <cellStyle name="_Новый_КС2_Элпитание в МЭС Юга 5-7-1_Форма к защите 32" xfId="3865"/>
    <cellStyle name="_Новый_КС2_Элпитание в МЭС Юга 5-7-1_Форма к защите 33" xfId="3866"/>
    <cellStyle name="_Новый_КС2_Элпитание в МЭС Юга 5-7-1_Форма к защите 34" xfId="3867"/>
    <cellStyle name="_Новый_КС2_Элпитание в МЭС Юга 5-7-1_Форма к защите 35" xfId="3868"/>
    <cellStyle name="_Новый_КС2_Элпитание в МЭС Юга 5-7-1_Форма к защите 36" xfId="3869"/>
    <cellStyle name="_Новый_КС2_Элпитание в МЭС Юга 5-7-1_Форма к защите 37" xfId="3870"/>
    <cellStyle name="_Новый_КС2_Элпитание в МЭС Юга 5-7-1_Форма к защите 38" xfId="3871"/>
    <cellStyle name="_Новый_КС2_Элпитание в МЭС Юга 5-7-1_Форма к защите 39" xfId="3872"/>
    <cellStyle name="_Новый_КС2_Элпитание в МЭС Юга 5-7-1_Форма к защите 4" xfId="3873"/>
    <cellStyle name="_Новый_КС2_Элпитание в МЭС Юга 5-7-1_Форма к защите 40" xfId="3874"/>
    <cellStyle name="_Новый_КС2_Элпитание в МЭС Юга 5-7-1_Форма к защите 41" xfId="3875"/>
    <cellStyle name="_Новый_КС2_Элпитание в МЭС Юга 5-7-1_Форма к защите 42" xfId="3876"/>
    <cellStyle name="_Новый_КС2_Элпитание в МЭС Юга 5-7-1_Форма к защите 43" xfId="3877"/>
    <cellStyle name="_Новый_КС2_Элпитание в МЭС Юга 5-7-1_Форма к защите 44" xfId="3878"/>
    <cellStyle name="_Новый_КС2_Элпитание в МЭС Юга 5-7-1_Форма к защите 45" xfId="3879"/>
    <cellStyle name="_Новый_КС2_Элпитание в МЭС Юга 5-7-1_Форма к защите 46" xfId="3880"/>
    <cellStyle name="_Новый_КС2_Элпитание в МЭС Юга 5-7-1_Форма к защите 47" xfId="3881"/>
    <cellStyle name="_Новый_КС2_Элпитание в МЭС Юга 5-7-1_Форма к защите 48" xfId="3882"/>
    <cellStyle name="_Новый_КС2_Элпитание в МЭС Юга 5-7-1_Форма к защите 49" xfId="3883"/>
    <cellStyle name="_Новый_КС2_Элпитание в МЭС Юга 5-7-1_Форма к защите 5" xfId="3884"/>
    <cellStyle name="_Новый_КС2_Элпитание в МЭС Юга 5-7-1_Форма к защите 50" xfId="3885"/>
    <cellStyle name="_Новый_КС2_Элпитание в МЭС Юга 5-7-1_Форма к защите 51" xfId="3886"/>
    <cellStyle name="_Новый_КС2_Элпитание в МЭС Юга 5-7-1_Форма к защите 52" xfId="3887"/>
    <cellStyle name="_Новый_КС2_Элпитание в МЭС Юга 5-7-1_Форма к защите 53" xfId="3888"/>
    <cellStyle name="_Новый_КС2_Элпитание в МЭС Юга 5-7-1_Форма к защите 54" xfId="3889"/>
    <cellStyle name="_Новый_КС2_Элпитание в МЭС Юга 5-7-1_Форма к защите 55" xfId="3890"/>
    <cellStyle name="_Новый_КС2_Элпитание в МЭС Юга 5-7-1_Форма к защите 56" xfId="3891"/>
    <cellStyle name="_Новый_КС2_Элпитание в МЭС Юга 5-7-1_Форма к защите 57" xfId="3892"/>
    <cellStyle name="_Новый_КС2_Элпитание в МЭС Юга 5-7-1_Форма к защите 58" xfId="3893"/>
    <cellStyle name="_Новый_КС2_Элпитание в МЭС Юга 5-7-1_Форма к защите 59" xfId="3894"/>
    <cellStyle name="_Новый_КС2_Элпитание в МЭС Юга 5-7-1_Форма к защите 6" xfId="3895"/>
    <cellStyle name="_Новый_КС2_Элпитание в МЭС Юга 5-7-1_Форма к защите 60" xfId="3896"/>
    <cellStyle name="_Новый_КС2_Элпитание в МЭС Юга 5-7-1_Форма к защите 61" xfId="3897"/>
    <cellStyle name="_Новый_КС2_Элпитание в МЭС Юга 5-7-1_Форма к защите 62" xfId="3898"/>
    <cellStyle name="_Новый_КС2_Элпитание в МЭС Юга 5-7-1_Форма к защите 63" xfId="3899"/>
    <cellStyle name="_Новый_КС2_Элпитание в МЭС Юга 5-7-1_Форма к защите 64" xfId="3900"/>
    <cellStyle name="_Новый_КС2_Элпитание в МЭС Юга 5-7-1_Форма к защите 65" xfId="3901"/>
    <cellStyle name="_Новый_КС2_Элпитание в МЭС Юга 5-7-1_Форма к защите 66" xfId="3902"/>
    <cellStyle name="_Новый_КС2_Элпитание в МЭС Юга 5-7-1_Форма к защите 67" xfId="3903"/>
    <cellStyle name="_Новый_КС2_Элпитание в МЭС Юга 5-7-1_Форма к защите 68" xfId="3904"/>
    <cellStyle name="_Новый_КС2_Элпитание в МЭС Юга 5-7-1_Форма к защите 69" xfId="3905"/>
    <cellStyle name="_Новый_КС2_Элпитание в МЭС Юга 5-7-1_Форма к защите 7" xfId="3906"/>
    <cellStyle name="_Новый_КС2_Элпитание в МЭС Юга 5-7-1_Форма к защите 70" xfId="3907"/>
    <cellStyle name="_Новый_КС2_Элпитание в МЭС Юга 5-7-1_Форма к защите 71" xfId="3908"/>
    <cellStyle name="_Новый_КС2_Элпитание в МЭС Юга 5-7-1_Форма к защите 72" xfId="3909"/>
    <cellStyle name="_Новый_КС2_Элпитание в МЭС Юга 5-7-1_Форма к защите 73" xfId="3910"/>
    <cellStyle name="_Новый_КС2_Элпитание в МЭС Юга 5-7-1_Форма к защите 74" xfId="3911"/>
    <cellStyle name="_Новый_КС2_Элпитание в МЭС Юга 5-7-1_Форма к защите 75" xfId="3912"/>
    <cellStyle name="_Новый_КС2_Элпитание в МЭС Юга 5-7-1_Форма к защите 76" xfId="3913"/>
    <cellStyle name="_Новый_КС2_Элпитание в МЭС Юга 5-7-1_Форма к защите 77" xfId="3914"/>
    <cellStyle name="_Новый_КС2_Элпитание в МЭС Юга 5-7-1_Форма к защите 78" xfId="3915"/>
    <cellStyle name="_Новый_КС2_Элпитание в МЭС Юга 5-7-1_Форма к защите 79" xfId="3916"/>
    <cellStyle name="_Новый_КС2_Элпитание в МЭС Юга 5-7-1_Форма к защите 8" xfId="3917"/>
    <cellStyle name="_Новый_КС2_Элпитание в МЭС Юга 5-7-1_Форма к защите 80" xfId="3918"/>
    <cellStyle name="_Новый_КС2_Элпитание в МЭС Юга 5-7-1_Форма к защите 81" xfId="3919"/>
    <cellStyle name="_Новый_КС2_Элпитание в МЭС Юга 5-7-1_Форма к защите 82" xfId="3920"/>
    <cellStyle name="_Новый_КС2_Элпитание в МЭС Юга 5-7-1_Форма к защите 83" xfId="3921"/>
    <cellStyle name="_Новый_КС2_Элпитание в МЭС Юга 5-7-1_Форма к защите 84" xfId="3922"/>
    <cellStyle name="_Новый_КС2_Элпитание в МЭС Юга 5-7-1_Форма к защите 85" xfId="3923"/>
    <cellStyle name="_Новый_КС2_Элпитание в МЭС Юга 5-7-1_Форма к защите 86" xfId="3924"/>
    <cellStyle name="_Новый_КС2_Элпитание в МЭС Юга 5-7-1_Форма к защите 87" xfId="3925"/>
    <cellStyle name="_Новый_КС2_Элпитание в МЭС Юга 5-7-1_Форма к защите 88" xfId="3926"/>
    <cellStyle name="_Новый_КС2_Элпитание в МЭС Юга 5-7-1_Форма к защите 89" xfId="3927"/>
    <cellStyle name="_Новый_КС2_Элпитание в МЭС Юга 5-7-1_Форма к защите 9" xfId="3928"/>
    <cellStyle name="_Новый_КС2_Элпитание в МЭС Юга 5-7-1_Форма к защите 90" xfId="3929"/>
    <cellStyle name="_Новый_КС2_Элпитание в МЭС Юга 5-7-1_Форма к защите ДЭБ" xfId="3930"/>
    <cellStyle name="_Новый_КС2_Элпитание в МЭС Юга 5-7-1_Форма к защите ДЭБ 2" xfId="3931"/>
    <cellStyle name="_Новый_КС2_Элпитание в МЭС Юга 5-7-1_Форма к защите_ДСП" xfId="3932"/>
    <cellStyle name="_Новый_КС2_Элпитание в МЭС Юга 5-7-1_Форма к защите_ДСП 2" xfId="3933"/>
    <cellStyle name="_Новый_КС2_Элпитание в МЭС Юга 5-7-1_Форма к защите_ДУпиоп" xfId="3934"/>
    <cellStyle name="_Новый_КС2_Элпитание в МЭС Юга 5-7-1_Форма к защите_ДУпиоп 2" xfId="3935"/>
    <cellStyle name="_Новый_КС2_Элпитание в МЭС Юга 5-7-1_Форма к защите_окончательная версия" xfId="3936"/>
    <cellStyle name="_Новый_КС2_Элпитание в МЭС Юга 5-7-1_Форма к защите_окончательная версия 2" xfId="3937"/>
    <cellStyle name="_Нотариальные услуги" xfId="3938"/>
    <cellStyle name="_Ноябрь КНР" xfId="3939"/>
    <cellStyle name="_НПЗ" xfId="3940"/>
    <cellStyle name="_НПЗ (2)" xfId="3941"/>
    <cellStyle name="_Обоснования по ГСМ 88293" xfId="3942"/>
    <cellStyle name="_Обучение" xfId="3943"/>
    <cellStyle name="_общая 2 кв." xfId="3944"/>
    <cellStyle name="_Общий свод 4 декабрь, ноябрь, октябрь" xfId="3945"/>
    <cellStyle name="_Ожидаемое ФОТ   2009 КП МЭС 06  10  09" xfId="3946"/>
    <cellStyle name="_Ожидаемое ФОТ   2009 КП МЭС 06  10  09_БДР формат СД (2)" xfId="3947"/>
    <cellStyle name="_Озвучивание зала" xfId="3948"/>
    <cellStyle name="_ОК апрель" xfId="3949"/>
    <cellStyle name="_ОК апрель_Агрегир" xfId="3950"/>
    <cellStyle name="_ОК апрель_Агрегир янв-август" xfId="3951"/>
    <cellStyle name="_ОК апрель_Агрегир янв-дек" xfId="3952"/>
    <cellStyle name="_ОК апрель_Агрегир янв-окт" xfId="3953"/>
    <cellStyle name="_ОК апрель_Агрегир янв-сент" xfId="3954"/>
    <cellStyle name="_ОК за 2004 2 вариант" xfId="3955"/>
    <cellStyle name="_ОК и баланс вар 2" xfId="3956"/>
    <cellStyle name="_Окончательная форма" xfId="3957"/>
    <cellStyle name="_ОКС - программа кап.стройки" xfId="3958"/>
    <cellStyle name="_ОКС разбивка 1 квартал" xfId="3959"/>
    <cellStyle name="_Омоложен.перс." xfId="3960"/>
    <cellStyle name="_Омск" xfId="3961"/>
    <cellStyle name="_ОНГ факт" xfId="3962"/>
    <cellStyle name="_ОНГcons" xfId="3963"/>
    <cellStyle name="_ОО АНПЗ 0602" xfId="3964"/>
    <cellStyle name="_ОО АНПЗ 1106" xfId="3965"/>
    <cellStyle name="_ОО АНПЗ 1206" xfId="3966"/>
    <cellStyle name="_ОО ОНГконс 0408" xfId="3967"/>
    <cellStyle name="_ОО ОНГконс.0107" xfId="3968"/>
    <cellStyle name="_ОО ОНГконс.0207" xfId="3969"/>
    <cellStyle name="_ОО ОНГконс.0407" xfId="3970"/>
    <cellStyle name="_ОО СИН 1106" xfId="3971"/>
    <cellStyle name="_ОО СИН 1206" xfId="3972"/>
    <cellStyle name="_ОО Югнефть 1106" xfId="3973"/>
    <cellStyle name="_ОО Югнефть 1206" xfId="3974"/>
    <cellStyle name="_ООО Теплоресурс план december 2003 версия 261103" xfId="3975"/>
    <cellStyle name="_ООТиН" xfId="3976"/>
    <cellStyle name="_ОП Анализ ФОТ от 05 05 09" xfId="3977"/>
    <cellStyle name="_ОП Анализ ФОТ от 05 05 09_БДР формат СД (2)" xfId="3978"/>
    <cellStyle name="_ОП Анализ ФОТ от 14.04.09" xfId="3979"/>
    <cellStyle name="_ОП Анализ ФОТ от 14.04.09_БДР формат СД (2)" xfId="3980"/>
    <cellStyle name="_ОП Анализ ФОТ от 15.04" xfId="3981"/>
    <cellStyle name="_ОП Анализ ФОТ от 15.04_БДР формат СД (2)" xfId="3982"/>
    <cellStyle name="_Оперативный отчет АНПЗ  ОКТЯБРЬ  2007г  (2)" xfId="3983"/>
    <cellStyle name="_Оперативный отчет АНПЗ МАРТ 2007г." xfId="3984"/>
    <cellStyle name="_Оперативный отчет КНР октябрь 2007г." xfId="3985"/>
    <cellStyle name="_Оперативный отчет март 2007 (2)" xfId="3986"/>
    <cellStyle name="_оперативный отчет по бизнесу (калькул. п11" xfId="3987"/>
    <cellStyle name="_Оперативный отчет Самараинвестнефть октябрь  2007г" xfId="3988"/>
    <cellStyle name="_Описание объектов" xfId="3989"/>
    <cellStyle name="_Описание объектов_Книга1" xfId="3990"/>
    <cellStyle name="_Описание объектов_ПР ОФ на  2010-2014 01 10 2010 2011!!! для ДИиСП (2)" xfId="3991"/>
    <cellStyle name="_Описание объектов_ПР ОФ на  2010-2014 коррект  26 10 2010" xfId="3992"/>
    <cellStyle name="_Описание объектов_ПР ОФ на  2010-2014 коррект  26 10 2010 для ДИиСП (2)" xfId="3993"/>
    <cellStyle name="_Описание объектов_ПР ОФ на  2010-2014 коррект  26 10 2010 для ДИиСП (3)" xfId="3994"/>
    <cellStyle name="_ОПМЭС 2004 статья 1_1_1_2" xfId="3995"/>
    <cellStyle name="_ОПМЭС 2004 статья 1_1_1_2_БДР формат СД (2)" xfId="3996"/>
    <cellStyle name="_ОПМЭС 220кВ 2007г." xfId="3997"/>
    <cellStyle name="_ОПМЭС 220кВ 2007г._ДОП.З - для отправки" xfId="3998"/>
    <cellStyle name="_ОПМЭС 220кВ 2007г._Откорректированная программа Освидетельствование ЗиС (4) (2)" xfId="3999"/>
    <cellStyle name="_ОПМЭС 220кВ 2007г._ОУС" xfId="4000"/>
    <cellStyle name="_ОПМЭС 220кВ 2007г._ПО расчет (4)" xfId="4001"/>
    <cellStyle name="_ОПМЭС220кВ 2007г." xfId="4002"/>
    <cellStyle name="_ОПМЭС220кВ 2007г._ДОП.З - для отправки" xfId="4003"/>
    <cellStyle name="_ОПМЭС220кВ 2007г._Откорректированная программа Освидетельствование ЗиС (4) (2)" xfId="4004"/>
    <cellStyle name="_ОПМЭС220кВ 2007г._ОУС" xfId="4005"/>
    <cellStyle name="_ОПМЭС220кВ 2007г._ПО расчет (4)" xfId="4006"/>
    <cellStyle name="_ОПУ" xfId="4007"/>
    <cellStyle name="_Оренбургэнерго 2006 год и 1 квартал." xfId="4008"/>
    <cellStyle name="_Оренбургэнерго_Тариф" xfId="4009"/>
    <cellStyle name="_ОРиЗ на 2010 год" xfId="4010"/>
    <cellStyle name="_Орловка АН смета+КП" xfId="4011"/>
    <cellStyle name="_ОРП декабрь 122906" xfId="4012"/>
    <cellStyle name="_ОРП май 060407 (2)" xfId="4013"/>
    <cellStyle name="_ОРП февраль 021607" xfId="4014"/>
    <cellStyle name="_Осн Форма 2_1_ОП 13 05(1)" xfId="4015"/>
    <cellStyle name="_Осн Форма 2_1_ОП 13 05(1)_БДР формат СД (2)" xfId="4016"/>
    <cellStyle name="_остаток векселей_01_07" xfId="4017"/>
    <cellStyle name="_от 08.08.09г.-Здание ЦРС,столовая ПБО АРНУ - 01.07 согл." xfId="4018"/>
    <cellStyle name="_Отк-я_ф 4 кв-2007год ОПМЭС-ФСК(10 09 2007 г)" xfId="4019"/>
    <cellStyle name="_Отк-я_ф 4 кв-2007год ОПМЭС-ФСК(10 09 2007 г)_БДР формат СД (2)" xfId="4020"/>
    <cellStyle name="_Отк-я_ф 4 кв-2007год ОПМЭС-ФСК(10 09 2007 г)_ДОП.З - для отправки" xfId="4021"/>
    <cellStyle name="_Отк-я_ф 4 кв-2007год ОПМЭС-ФСК(10 09 2007 г)_ДОП.З - для отправки_БДР формат СД (2)" xfId="4022"/>
    <cellStyle name="_Отк-я_ф 4 кв-2007год ОПМЭС-ФСК(10 09 2007 г)_Откорректированная программа Освидетельствование ЗиС (4) (2)" xfId="4023"/>
    <cellStyle name="_Отк-я_ф 4 кв-2007год ОПМЭС-ФСК(10 09 2007 г)_Откорректированная программа Освидетельствование ЗиС (4) (2)_БДР формат СД (2)" xfId="4024"/>
    <cellStyle name="_Отк-я_ф 4 кв-2007год ОПМЭС-ФСК(10 09 2007 г)_ОУС" xfId="4025"/>
    <cellStyle name="_Отк-я_ф 4 кв-2007год ОПМЭС-ФСК(10 09 2007 г)_ОУС_БДР формат СД (2)" xfId="4026"/>
    <cellStyle name="_Отк-я_ф 4 кв-2007год ОПМЭС-ФСК(10 09 2007 г)_ПО расчет (4)" xfId="4027"/>
    <cellStyle name="_Отк-я_ф 4 кв-2007год ОПМЭС-ФСК(10 09 2007 г)_ПО расчет (4)_БДР формат СД (2)" xfId="4028"/>
    <cellStyle name="_Отправлено в МЭ 19032010" xfId="4029"/>
    <cellStyle name="_Отчет 1кв  МЭС ТД" xfId="4030"/>
    <cellStyle name="_Отчет 1кв  МЭС ТД+ ЦП" xfId="4031"/>
    <cellStyle name="_Отчет 2006 _П 15 01" xfId="4032"/>
    <cellStyle name="_Отчет 2006 _П 15 01_БДР формат СД (2)" xfId="4033"/>
    <cellStyle name="_отчет 22 07 08" xfId="4034"/>
    <cellStyle name="_ОТЧЕТ МРСК ОКС по нов форме-3мес-08" xfId="4035"/>
    <cellStyle name="_ОТЧЕТ МРСК ОКС-2мес-08" xfId="4036"/>
    <cellStyle name="_Отчет МЭС Сибири за 1 квартал 2008г" xfId="4037"/>
    <cellStyle name="_Отчет МЭС Сибири за 1 полугодие 2008г (2)" xfId="4038"/>
    <cellStyle name="_Отчет о прибылях и убытках 2004 2 вар (ДВА ДИВИЗИОНА)" xfId="4039"/>
    <cellStyle name="_Отчет о прибылях и убытках июнь" xfId="4040"/>
    <cellStyle name="_Отчет о прибылях и убытках июнь_Агрегир" xfId="4041"/>
    <cellStyle name="_Отчет о прибылях и убытках июнь_Агрегир янв-август" xfId="4042"/>
    <cellStyle name="_Отчет о прибылях и убытках июнь_Агрегир янв-дек" xfId="4043"/>
    <cellStyle name="_Отчет о прибылях и убытках июнь_Агрегир янв-окт" xfId="4044"/>
    <cellStyle name="_Отчет о прибылях и убытках июнь_Агрегир янв-сент" xfId="4045"/>
    <cellStyle name="_Отчет по лизингу- Приобретение оборудования" xfId="4046"/>
    <cellStyle name="_ОТЧЕТ по МРСК -12-1мес" xfId="4047"/>
    <cellStyle name="_ОТЧЕТ по МРСК1" xfId="4048"/>
    <cellStyle name="_Отчет по ТОиР МЭС Волги за 2008 год по тек деят с дополнением" xfId="4049"/>
    <cellStyle name="_Отчет по ТОиР МЭС Волги за 2008 год по тек деят с дополнением_БДР формат СД (2)" xfId="4050"/>
    <cellStyle name="_отчет_2009_СВОД" xfId="4051"/>
    <cellStyle name="_отчет_о_прибыли(1)" xfId="4052"/>
    <cellStyle name="_Отчетность 2006" xfId="4053"/>
    <cellStyle name="_Отчеты 1кв2007год для защиты в ФСК" xfId="4054"/>
    <cellStyle name="_ОТчеты 2010 -2011год для защиты _1 полугодия" xfId="4055"/>
    <cellStyle name="_ОТчеты 2010 год для защиты" xfId="4056"/>
    <cellStyle name="_отчеты_2010_1 полуг" xfId="4057"/>
    <cellStyle name="_отчеты_2010_1 полуг (1)" xfId="4058"/>
    <cellStyle name="_отчеты_2010_1 полуг (балванка)" xfId="4059"/>
    <cellStyle name="_ОУС" xfId="4060"/>
    <cellStyle name="_Охрана для ЮУПМЭС на 19 03 10" xfId="4061"/>
    <cellStyle name="_Охрана имущества1" xfId="4062"/>
    <cellStyle name="_Охрана имущества1_ДОП.З - для отправки" xfId="4063"/>
    <cellStyle name="_Охрана имущества1_Откорректированная программа Освидетельствование ЗиС (4) (2)" xfId="4064"/>
    <cellStyle name="_Охрана имущества1_ОУС" xfId="4065"/>
    <cellStyle name="_Охрана имущества1_ПО расчет (4)" xfId="4066"/>
    <cellStyle name="_Охрана труда и ТБ" xfId="4067"/>
    <cellStyle name="_Охрана труда и ТБ_ДОП.З - для отправки" xfId="4068"/>
    <cellStyle name="_Охрана труда и ТБ_Откорректированная программа Освидетельствование ЗиС (4) (2)" xfId="4069"/>
    <cellStyle name="_Охрана труда и ТБ_ОУС" xfId="4070"/>
    <cellStyle name="_Охрана труда и ТБ_ПО расчет (4)" xfId="4071"/>
    <cellStyle name="_П 1.3, 1.4, 1.5." xfId="4072"/>
    <cellStyle name="_п.5_МЭС_Нотар.усл.11-13" xfId="4073"/>
    <cellStyle name="_п.5_МЭС_Усл.орг.исп.вл.11-13" xfId="4074"/>
    <cellStyle name="_п.5_МЭС_Усл.орг.исп.вл.11-13_БДР формат СД (2)" xfId="4075"/>
    <cellStyle name="_Пад_доб2002ПН" xfId="4076"/>
    <cellStyle name="_Параметры бизнес-плана на 2005 г" xfId="4077"/>
    <cellStyle name="_Паспорт новый_ver2" xfId="4078"/>
    <cellStyle name="_Паспорт сделки" xfId="4079"/>
    <cellStyle name="_Паспорт сделки +спецификаця" xfId="4080"/>
    <cellStyle name="_Паспорт сделки_новый - 1" xfId="4081"/>
    <cellStyle name="_Паспорт сделки_новый - 1 (version 10_расширенная)" xfId="4082"/>
    <cellStyle name="_Пенза (2)" xfId="4083"/>
    <cellStyle name="_перегруппировка ИПР2010-2015 гг. 31_01" xfId="4084"/>
    <cellStyle name="_Перегруппировка_нов формат" xfId="4085"/>
    <cellStyle name="_Перераспределение денежных средств в 3 квартале 2010 года" xfId="4086"/>
    <cellStyle name="_Перераспределение денежных средств в 3 квартале 2010 года_БДР формат СД (2)" xfId="4087"/>
    <cellStyle name="_Переход МН Калтасы-Уфа-2 на 156 км" xfId="4088"/>
    <cellStyle name="_Периферия" xfId="4089"/>
    <cellStyle name="_ПИР  Серверная  ГИБДД АСУТП" xfId="4090"/>
    <cellStyle name="_ПИР Иркутскэнерго ТЗ и РД АСУТП 2" xfId="4091"/>
    <cellStyle name="_ПИР по СБЦ Лампертц, ДОБ" xfId="4092"/>
    <cellStyle name="_ПИР. Босс-Кадровик,  АСУТП Лентрансгаз" xfId="4093"/>
    <cellStyle name="_План 2011г. р-ки." xfId="4094"/>
    <cellStyle name="_План 2011г. р-ки._БДР формат СД (2)" xfId="4095"/>
    <cellStyle name="_план ЕСН" xfId="4096"/>
    <cellStyle name="_План платежей ГД 2004 ( РАБОЧИЙ)" xfId="4097"/>
    <cellStyle name="_План платежей октябрь АД" xfId="4098"/>
    <cellStyle name="_План по видам деят.(09.11.2009)" xfId="4099"/>
    <cellStyle name="_План по ЦПод МЭС С-З 05.11.08 (по методике) на 2009 г" xfId="4100"/>
    <cellStyle name="_План работ ОПМЭС по сети 500 кВ на 2008 год 03.10.2007год" xfId="4101"/>
    <cellStyle name="_План работ ОПМЭС по сети 500 кВ на 2008 год 03.10.2007год_ДОП.З - для отправки" xfId="4102"/>
    <cellStyle name="_План работ ОПМЭС по сети 500 кВ на 2008 год 03.10.2007год_Откорректированная программа Освидетельствование ЗиС (4) (2)" xfId="4103"/>
    <cellStyle name="_План работ ОПМЭС по сети 500 кВ на 2008 год 03.10.2007год_ОУС" xfId="4104"/>
    <cellStyle name="_План работ ОПМЭС по сети 500 кВ на 2008 год 03.10.2007год_ПО расчет (4)" xfId="4105"/>
    <cellStyle name="_ПЛАН_ФОТ_2009 (под контрольные цифры в базу 1-С) 31.10.2008" xfId="4106"/>
    <cellStyle name="_ПЛАН_ФОТ_2009 (под контрольные цифры в базу 1-С) 31.10.2008 2" xfId="4107"/>
    <cellStyle name="_ПЛАН_ФОТ_2009 (под контрольные цифры в базу 1-С) 31.10.2008 2 2" xfId="4108"/>
    <cellStyle name="_ПЛАН_ФОТ_2009 (под контрольные цифры в базу 1-С) 31.10.2008 3" xfId="4109"/>
    <cellStyle name="_ПЛАН_ФОТ_2009 (под контрольные цифры в базу 1-С) 31.10.2008_ДУС (3)" xfId="4110"/>
    <cellStyle name="_ПЛАН_ФОТ_2009 (под контрольные цифры в базу 1-С) 31.10.2008_ДУС (3) 2" xfId="4111"/>
    <cellStyle name="_ПЛАН_ФОТ_2009 (под контрольные цифры в базу 1-С) 31.10.2008_Источники_лимиты_Бизнес-план" xfId="4112"/>
    <cellStyle name="_ПЛАН_ФОТ_2009 (под контрольные цифры в базу 1-С) 31.10.2008_Источники_лимиты_Бизнес-план 2" xfId="4113"/>
    <cellStyle name="_ПЛАН_ФОТ_2009 (под контрольные цифры в базу 1-С) 31.10.2008_Источники_лимиты_Бизнес-план 2 2" xfId="4114"/>
    <cellStyle name="_ПЛАН_ФОТ_2009 (под контрольные цифры в базу 1-С) 31.10.2008_Источники_лимиты_Бизнес-план 3" xfId="4115"/>
    <cellStyle name="_ПЛАН_ФОТ_2009 (под контрольные цифры в базу 1-С) 31.10.2008_Копия форма к защите" xfId="4116"/>
    <cellStyle name="_ПЛАН_ФОТ_2009 (под контрольные цифры в базу 1-С) 31.10.2008_Копия форма к защите 2" xfId="4117"/>
    <cellStyle name="_ПЛАН_ФОТ_2009 (под контрольные цифры в базу 1-С) 31.10.2008_Свод бюджет на 2012" xfId="4118"/>
    <cellStyle name="_ПЛАН_ФОТ_2009 (под контрольные цифры в базу 1-С) 31.10.2008_Свод бюджет на 2012 2" xfId="4119"/>
    <cellStyle name="_ПЛАН_ФОТ_2009 (под контрольные цифры в базу 1-С) 31.10.2008_Форма к защите" xfId="4120"/>
    <cellStyle name="_ПЛАН_ФОТ_2009 (под контрольные цифры в базу 1-С) 31.10.2008_форма к защите - ДКУ" xfId="4121"/>
    <cellStyle name="_ПЛАН_ФОТ_2009 (под контрольные цифры в базу 1-С) 31.10.2008_форма к защите - ДКУ 2" xfId="4122"/>
    <cellStyle name="_ПЛАН_ФОТ_2009 (под контрольные цифры в базу 1-С) 31.10.2008_Форма к защите 10" xfId="4123"/>
    <cellStyle name="_ПЛАН_ФОТ_2009 (под контрольные цифры в базу 1-С) 31.10.2008_Форма к защите 11" xfId="4124"/>
    <cellStyle name="_ПЛАН_ФОТ_2009 (под контрольные цифры в базу 1-С) 31.10.2008_Форма к защите 12" xfId="4125"/>
    <cellStyle name="_ПЛАН_ФОТ_2009 (под контрольные цифры в базу 1-С) 31.10.2008_Форма к защите 13" xfId="4126"/>
    <cellStyle name="_ПЛАН_ФОТ_2009 (под контрольные цифры в базу 1-С) 31.10.2008_Форма к защите 14" xfId="4127"/>
    <cellStyle name="_ПЛАН_ФОТ_2009 (под контрольные цифры в базу 1-С) 31.10.2008_Форма к защите 15" xfId="4128"/>
    <cellStyle name="_ПЛАН_ФОТ_2009 (под контрольные цифры в базу 1-С) 31.10.2008_Форма к защите 16" xfId="4129"/>
    <cellStyle name="_ПЛАН_ФОТ_2009 (под контрольные цифры в базу 1-С) 31.10.2008_Форма к защите 17" xfId="4130"/>
    <cellStyle name="_ПЛАН_ФОТ_2009 (под контрольные цифры в базу 1-С) 31.10.2008_Форма к защите 18" xfId="4131"/>
    <cellStyle name="_ПЛАН_ФОТ_2009 (под контрольные цифры в базу 1-С) 31.10.2008_Форма к защите 19" xfId="4132"/>
    <cellStyle name="_ПЛАН_ФОТ_2009 (под контрольные цифры в базу 1-С) 31.10.2008_Форма к защите 2" xfId="4133"/>
    <cellStyle name="_ПЛАН_ФОТ_2009 (под контрольные цифры в базу 1-С) 31.10.2008_Форма к защите 20" xfId="4134"/>
    <cellStyle name="_ПЛАН_ФОТ_2009 (под контрольные цифры в базу 1-С) 31.10.2008_Форма к защите 21" xfId="4135"/>
    <cellStyle name="_ПЛАН_ФОТ_2009 (под контрольные цифры в базу 1-С) 31.10.2008_Форма к защите 22" xfId="4136"/>
    <cellStyle name="_ПЛАН_ФОТ_2009 (под контрольные цифры в базу 1-С) 31.10.2008_Форма к защите 23" xfId="4137"/>
    <cellStyle name="_ПЛАН_ФОТ_2009 (под контрольные цифры в базу 1-С) 31.10.2008_Форма к защите 24" xfId="4138"/>
    <cellStyle name="_ПЛАН_ФОТ_2009 (под контрольные цифры в базу 1-С) 31.10.2008_Форма к защите 25" xfId="4139"/>
    <cellStyle name="_ПЛАН_ФОТ_2009 (под контрольные цифры в базу 1-С) 31.10.2008_Форма к защите 26" xfId="4140"/>
    <cellStyle name="_ПЛАН_ФОТ_2009 (под контрольные цифры в базу 1-С) 31.10.2008_Форма к защите 27" xfId="4141"/>
    <cellStyle name="_ПЛАН_ФОТ_2009 (под контрольные цифры в базу 1-С) 31.10.2008_Форма к защите 28" xfId="4142"/>
    <cellStyle name="_ПЛАН_ФОТ_2009 (под контрольные цифры в базу 1-С) 31.10.2008_Форма к защите 29" xfId="4143"/>
    <cellStyle name="_ПЛАН_ФОТ_2009 (под контрольные цифры в базу 1-С) 31.10.2008_Форма к защите 3" xfId="4144"/>
    <cellStyle name="_ПЛАН_ФОТ_2009 (под контрольные цифры в базу 1-С) 31.10.2008_Форма к защите 30" xfId="4145"/>
    <cellStyle name="_ПЛАН_ФОТ_2009 (под контрольные цифры в базу 1-С) 31.10.2008_Форма к защите 31" xfId="4146"/>
    <cellStyle name="_ПЛАН_ФОТ_2009 (под контрольные цифры в базу 1-С) 31.10.2008_Форма к защите 32" xfId="4147"/>
    <cellStyle name="_ПЛАН_ФОТ_2009 (под контрольные цифры в базу 1-С) 31.10.2008_Форма к защите 33" xfId="4148"/>
    <cellStyle name="_ПЛАН_ФОТ_2009 (под контрольные цифры в базу 1-С) 31.10.2008_Форма к защите 34" xfId="4149"/>
    <cellStyle name="_ПЛАН_ФОТ_2009 (под контрольные цифры в базу 1-С) 31.10.2008_Форма к защите 35" xfId="4150"/>
    <cellStyle name="_ПЛАН_ФОТ_2009 (под контрольные цифры в базу 1-С) 31.10.2008_Форма к защите 36" xfId="4151"/>
    <cellStyle name="_ПЛАН_ФОТ_2009 (под контрольные цифры в базу 1-С) 31.10.2008_Форма к защите 37" xfId="4152"/>
    <cellStyle name="_ПЛАН_ФОТ_2009 (под контрольные цифры в базу 1-С) 31.10.2008_Форма к защите 38" xfId="4153"/>
    <cellStyle name="_ПЛАН_ФОТ_2009 (под контрольные цифры в базу 1-С) 31.10.2008_Форма к защите 39" xfId="4154"/>
    <cellStyle name="_ПЛАН_ФОТ_2009 (под контрольные цифры в базу 1-С) 31.10.2008_Форма к защите 4" xfId="4155"/>
    <cellStyle name="_ПЛАН_ФОТ_2009 (под контрольные цифры в базу 1-С) 31.10.2008_Форма к защите 40" xfId="4156"/>
    <cellStyle name="_ПЛАН_ФОТ_2009 (под контрольные цифры в базу 1-С) 31.10.2008_Форма к защите 41" xfId="4157"/>
    <cellStyle name="_ПЛАН_ФОТ_2009 (под контрольные цифры в базу 1-С) 31.10.2008_Форма к защите 42" xfId="4158"/>
    <cellStyle name="_ПЛАН_ФОТ_2009 (под контрольные цифры в базу 1-С) 31.10.2008_Форма к защите 43" xfId="4159"/>
    <cellStyle name="_ПЛАН_ФОТ_2009 (под контрольные цифры в базу 1-С) 31.10.2008_Форма к защите 44" xfId="4160"/>
    <cellStyle name="_ПЛАН_ФОТ_2009 (под контрольные цифры в базу 1-С) 31.10.2008_Форма к защите 45" xfId="4161"/>
    <cellStyle name="_ПЛАН_ФОТ_2009 (под контрольные цифры в базу 1-С) 31.10.2008_Форма к защите 46" xfId="4162"/>
    <cellStyle name="_ПЛАН_ФОТ_2009 (под контрольные цифры в базу 1-С) 31.10.2008_Форма к защите 47" xfId="4163"/>
    <cellStyle name="_ПЛАН_ФОТ_2009 (под контрольные цифры в базу 1-С) 31.10.2008_Форма к защите 48" xfId="4164"/>
    <cellStyle name="_ПЛАН_ФОТ_2009 (под контрольные цифры в базу 1-С) 31.10.2008_Форма к защите 49" xfId="4165"/>
    <cellStyle name="_ПЛАН_ФОТ_2009 (под контрольные цифры в базу 1-С) 31.10.2008_Форма к защите 5" xfId="4166"/>
    <cellStyle name="_ПЛАН_ФОТ_2009 (под контрольные цифры в базу 1-С) 31.10.2008_Форма к защите 50" xfId="4167"/>
    <cellStyle name="_ПЛАН_ФОТ_2009 (под контрольные цифры в базу 1-С) 31.10.2008_Форма к защите 51" xfId="4168"/>
    <cellStyle name="_ПЛАН_ФОТ_2009 (под контрольные цифры в базу 1-С) 31.10.2008_Форма к защите 52" xfId="4169"/>
    <cellStyle name="_ПЛАН_ФОТ_2009 (под контрольные цифры в базу 1-С) 31.10.2008_Форма к защите 53" xfId="4170"/>
    <cellStyle name="_ПЛАН_ФОТ_2009 (под контрольные цифры в базу 1-С) 31.10.2008_Форма к защите 54" xfId="4171"/>
    <cellStyle name="_ПЛАН_ФОТ_2009 (под контрольные цифры в базу 1-С) 31.10.2008_Форма к защите 55" xfId="4172"/>
    <cellStyle name="_ПЛАН_ФОТ_2009 (под контрольные цифры в базу 1-С) 31.10.2008_Форма к защите 56" xfId="4173"/>
    <cellStyle name="_ПЛАН_ФОТ_2009 (под контрольные цифры в базу 1-С) 31.10.2008_Форма к защите 57" xfId="4174"/>
    <cellStyle name="_ПЛАН_ФОТ_2009 (под контрольные цифры в базу 1-С) 31.10.2008_Форма к защите 58" xfId="4175"/>
    <cellStyle name="_ПЛАН_ФОТ_2009 (под контрольные цифры в базу 1-С) 31.10.2008_Форма к защите 59" xfId="4176"/>
    <cellStyle name="_ПЛАН_ФОТ_2009 (под контрольные цифры в базу 1-С) 31.10.2008_Форма к защите 6" xfId="4177"/>
    <cellStyle name="_ПЛАН_ФОТ_2009 (под контрольные цифры в базу 1-С) 31.10.2008_Форма к защите 60" xfId="4178"/>
    <cellStyle name="_ПЛАН_ФОТ_2009 (под контрольные цифры в базу 1-С) 31.10.2008_Форма к защите 61" xfId="4179"/>
    <cellStyle name="_ПЛАН_ФОТ_2009 (под контрольные цифры в базу 1-С) 31.10.2008_Форма к защите 62" xfId="4180"/>
    <cellStyle name="_ПЛАН_ФОТ_2009 (под контрольные цифры в базу 1-С) 31.10.2008_Форма к защите 63" xfId="4181"/>
    <cellStyle name="_ПЛАН_ФОТ_2009 (под контрольные цифры в базу 1-С) 31.10.2008_Форма к защите 64" xfId="4182"/>
    <cellStyle name="_ПЛАН_ФОТ_2009 (под контрольные цифры в базу 1-С) 31.10.2008_Форма к защите 65" xfId="4183"/>
    <cellStyle name="_ПЛАН_ФОТ_2009 (под контрольные цифры в базу 1-С) 31.10.2008_Форма к защите 66" xfId="4184"/>
    <cellStyle name="_ПЛАН_ФОТ_2009 (под контрольные цифры в базу 1-С) 31.10.2008_Форма к защите 67" xfId="4185"/>
    <cellStyle name="_ПЛАН_ФОТ_2009 (под контрольные цифры в базу 1-С) 31.10.2008_Форма к защите 68" xfId="4186"/>
    <cellStyle name="_ПЛАН_ФОТ_2009 (под контрольные цифры в базу 1-С) 31.10.2008_Форма к защите 69" xfId="4187"/>
    <cellStyle name="_ПЛАН_ФОТ_2009 (под контрольные цифры в базу 1-С) 31.10.2008_Форма к защите 7" xfId="4188"/>
    <cellStyle name="_ПЛАН_ФОТ_2009 (под контрольные цифры в базу 1-С) 31.10.2008_Форма к защите 70" xfId="4189"/>
    <cellStyle name="_ПЛАН_ФОТ_2009 (под контрольные цифры в базу 1-С) 31.10.2008_Форма к защите 71" xfId="4190"/>
    <cellStyle name="_ПЛАН_ФОТ_2009 (под контрольные цифры в базу 1-С) 31.10.2008_Форма к защите 72" xfId="4191"/>
    <cellStyle name="_ПЛАН_ФОТ_2009 (под контрольные цифры в базу 1-С) 31.10.2008_Форма к защите 73" xfId="4192"/>
    <cellStyle name="_ПЛАН_ФОТ_2009 (под контрольные цифры в базу 1-С) 31.10.2008_Форма к защите 74" xfId="4193"/>
    <cellStyle name="_ПЛАН_ФОТ_2009 (под контрольные цифры в базу 1-С) 31.10.2008_Форма к защите 75" xfId="4194"/>
    <cellStyle name="_ПЛАН_ФОТ_2009 (под контрольные цифры в базу 1-С) 31.10.2008_Форма к защите 76" xfId="4195"/>
    <cellStyle name="_ПЛАН_ФОТ_2009 (под контрольные цифры в базу 1-С) 31.10.2008_Форма к защите 77" xfId="4196"/>
    <cellStyle name="_ПЛАН_ФОТ_2009 (под контрольные цифры в базу 1-С) 31.10.2008_Форма к защите 78" xfId="4197"/>
    <cellStyle name="_ПЛАН_ФОТ_2009 (под контрольные цифры в базу 1-С) 31.10.2008_Форма к защите 79" xfId="4198"/>
    <cellStyle name="_ПЛАН_ФОТ_2009 (под контрольные цифры в базу 1-С) 31.10.2008_Форма к защите 8" xfId="4199"/>
    <cellStyle name="_ПЛАН_ФОТ_2009 (под контрольные цифры в базу 1-С) 31.10.2008_Форма к защите 80" xfId="4200"/>
    <cellStyle name="_ПЛАН_ФОТ_2009 (под контрольные цифры в базу 1-С) 31.10.2008_Форма к защите 81" xfId="4201"/>
    <cellStyle name="_ПЛАН_ФОТ_2009 (под контрольные цифры в базу 1-С) 31.10.2008_Форма к защите 82" xfId="4202"/>
    <cellStyle name="_ПЛАН_ФОТ_2009 (под контрольные цифры в базу 1-С) 31.10.2008_Форма к защите 83" xfId="4203"/>
    <cellStyle name="_ПЛАН_ФОТ_2009 (под контрольные цифры в базу 1-С) 31.10.2008_Форма к защите 84" xfId="4204"/>
    <cellStyle name="_ПЛАН_ФОТ_2009 (под контрольные цифры в базу 1-С) 31.10.2008_Форма к защите 85" xfId="4205"/>
    <cellStyle name="_ПЛАН_ФОТ_2009 (под контрольные цифры в базу 1-С) 31.10.2008_Форма к защите 86" xfId="4206"/>
    <cellStyle name="_ПЛАН_ФОТ_2009 (под контрольные цифры в базу 1-С) 31.10.2008_Форма к защите 87" xfId="4207"/>
    <cellStyle name="_ПЛАН_ФОТ_2009 (под контрольные цифры в базу 1-С) 31.10.2008_Форма к защите 88" xfId="4208"/>
    <cellStyle name="_ПЛАН_ФОТ_2009 (под контрольные цифры в базу 1-С) 31.10.2008_Форма к защите 89" xfId="4209"/>
    <cellStyle name="_ПЛАН_ФОТ_2009 (под контрольные цифры в базу 1-С) 31.10.2008_Форма к защите 9" xfId="4210"/>
    <cellStyle name="_ПЛАН_ФОТ_2009 (под контрольные цифры в базу 1-С) 31.10.2008_Форма к защите 90" xfId="4211"/>
    <cellStyle name="_ПЛАН_ФОТ_2009 (под контрольные цифры в базу 1-С) 31.10.2008_Форма к защите ДЭБ" xfId="4212"/>
    <cellStyle name="_ПЛАН_ФОТ_2009 (под контрольные цифры в базу 1-С) 31.10.2008_Форма к защите ДЭБ 2" xfId="4213"/>
    <cellStyle name="_ПЛАН_ФОТ_2009 (под контрольные цифры в базу 1-С) 31.10.2008_Форма к защите_ДСП" xfId="4214"/>
    <cellStyle name="_ПЛАН_ФОТ_2009 (под контрольные цифры в базу 1-С) 31.10.2008_Форма к защите_ДСП 2" xfId="4215"/>
    <cellStyle name="_ПЛАН_ФОТ_2009 (под контрольные цифры в базу 1-С) 31.10.2008_Форма к защите_ДУпиоп" xfId="4216"/>
    <cellStyle name="_ПЛАН_ФОТ_2009 (под контрольные цифры в базу 1-С) 31.10.2008_Форма к защите_ДУпиоп 2" xfId="4217"/>
    <cellStyle name="_ПЛАН_ФОТ_2009 (под контрольные цифры в базу 1-С) 31.10.2008_Форма к защите_окончательная версия" xfId="4218"/>
    <cellStyle name="_ПЛАН_ФОТ_2009 (под контрольные цифры в базу 1-С) 31.10.2008_Форма к защите_окончательная версия 2" xfId="4219"/>
    <cellStyle name="_Плановая выручка 2010-по  двум  договорам" xfId="4220"/>
    <cellStyle name="_Плановая протяженность Января" xfId="4221"/>
    <cellStyle name="_План-факт приобретение ОС за 2008 г." xfId="4222"/>
    <cellStyle name="_План-факт приобретение ОС за 2008 г._БДР формат СД (2)" xfId="4223"/>
    <cellStyle name="_ПЛОЩАДКА 4" xfId="4224"/>
    <cellStyle name="_ПНР" xfId="4225"/>
    <cellStyle name="_По видам деятельности(09.11.2009)" xfId="4226"/>
    <cellStyle name="_по трудозатратам аа" xfId="4227"/>
    <cellStyle name="_под лимит план ФОТ  2010 МЭС Юга и ПМЭС" xfId="4228"/>
    <cellStyle name="_под лимит план ФОТ  2010 МЭС Юга и ПМЭС_БДР формат СД (2)" xfId="4229"/>
    <cellStyle name="_Подготовка кадров согласованная" xfId="4230"/>
    <cellStyle name="_Подготовка кадров согласованная_ДОП.З - для отправки" xfId="4231"/>
    <cellStyle name="_Подготовка кадров согласованная_Откорректированная программа Освидетельствование ЗиС (4) (2)" xfId="4232"/>
    <cellStyle name="_Подготовка кадров согласованная_ОУС" xfId="4233"/>
    <cellStyle name="_Подготовка кадров согласованная_ПО расчет (4)" xfId="4234"/>
    <cellStyle name="_Подряд 4кв 06 КМС" xfId="4235"/>
    <cellStyle name="_Подряд 4кв 06 КМС_БДР формат СД (2)" xfId="4236"/>
    <cellStyle name="_Показатели в МСФО" xfId="4237"/>
    <cellStyle name="_поквартальная разбивка реновации 2009" xfId="4238"/>
    <cellStyle name="_Покупка ОС и безхоз получ за 1 квартал 2008" xfId="4239"/>
    <cellStyle name="_Последний ПЭП и Бюджет 2006 КузбПМЭС" xfId="4240"/>
    <cellStyle name="_Последний ПЭП и Бюджет 2006 КузбПМЭС_БДР формат СД (2)" xfId="4241"/>
    <cellStyle name="_последний расчет ФОТ Форма МЭС 2008 23.10.2007" xfId="4242"/>
    <cellStyle name="_последний расчет ФОТ Форма МЭС 2008 23.10.2007_БДР формат СД (2)" xfId="4243"/>
    <cellStyle name="_последний расчет ФОТ Форма МЭС 2008 23.10.2007_Книга1" xfId="4244"/>
    <cellStyle name="_последний расчет ФОТ Форма МЭС 2008 23.10.2007_Книга1 2" xfId="4245"/>
    <cellStyle name="_последний расчет ФОТ Форма МЭС 2008 23.10.2007_Книга1 2 2" xfId="4246"/>
    <cellStyle name="_последний расчет ФОТ Форма МЭС 2008 23.10.2007_Книга1 3" xfId="4247"/>
    <cellStyle name="_последний расчет ФОТ Форма МЭС 2008 23.10.2007_Книга1_ДУС (3)" xfId="4248"/>
    <cellStyle name="_последний расчет ФОТ Форма МЭС 2008 23.10.2007_Книга1_ДУС (3) 2" xfId="4249"/>
    <cellStyle name="_последний расчет ФОТ Форма МЭС 2008 23.10.2007_Книга1_Источники_лимиты_Бизнес-план" xfId="4250"/>
    <cellStyle name="_последний расчет ФОТ Форма МЭС 2008 23.10.2007_Книга1_Источники_лимиты_Бизнес-план 2" xfId="4251"/>
    <cellStyle name="_последний расчет ФОТ Форма МЭС 2008 23.10.2007_Книга1_Источники_лимиты_Бизнес-план 2 2" xfId="4252"/>
    <cellStyle name="_последний расчет ФОТ Форма МЭС 2008 23.10.2007_Книга1_Источники_лимиты_Бизнес-план 3" xfId="4253"/>
    <cellStyle name="_последний расчет ФОТ Форма МЭС 2008 23.10.2007_Книга1_Копия форма к защите" xfId="4254"/>
    <cellStyle name="_последний расчет ФОТ Форма МЭС 2008 23.10.2007_Книга1_Копия форма к защите 2" xfId="4255"/>
    <cellStyle name="_последний расчет ФОТ Форма МЭС 2008 23.10.2007_Книга1_Свод бюджет на 2012" xfId="4256"/>
    <cellStyle name="_последний расчет ФОТ Форма МЭС 2008 23.10.2007_Книга1_Свод бюджет на 2012 2" xfId="4257"/>
    <cellStyle name="_последний расчет ФОТ Форма МЭС 2008 23.10.2007_Книга1_Форма к защите" xfId="4258"/>
    <cellStyle name="_последний расчет ФОТ Форма МЭС 2008 23.10.2007_Книга1_форма к защите - ДКУ" xfId="4259"/>
    <cellStyle name="_последний расчет ФОТ Форма МЭС 2008 23.10.2007_Книга1_форма к защите - ДКУ 2" xfId="4260"/>
    <cellStyle name="_последний расчет ФОТ Форма МЭС 2008 23.10.2007_Книга1_Форма к защите 10" xfId="4261"/>
    <cellStyle name="_последний расчет ФОТ Форма МЭС 2008 23.10.2007_Книга1_Форма к защите 11" xfId="4262"/>
    <cellStyle name="_последний расчет ФОТ Форма МЭС 2008 23.10.2007_Книга1_Форма к защите 12" xfId="4263"/>
    <cellStyle name="_последний расчет ФОТ Форма МЭС 2008 23.10.2007_Книга1_Форма к защите 13" xfId="4264"/>
    <cellStyle name="_последний расчет ФОТ Форма МЭС 2008 23.10.2007_Книга1_Форма к защите 14" xfId="4265"/>
    <cellStyle name="_последний расчет ФОТ Форма МЭС 2008 23.10.2007_Книга1_Форма к защите 15" xfId="4266"/>
    <cellStyle name="_последний расчет ФОТ Форма МЭС 2008 23.10.2007_Книга1_Форма к защите 16" xfId="4267"/>
    <cellStyle name="_последний расчет ФОТ Форма МЭС 2008 23.10.2007_Книга1_Форма к защите 17" xfId="4268"/>
    <cellStyle name="_последний расчет ФОТ Форма МЭС 2008 23.10.2007_Книга1_Форма к защите 18" xfId="4269"/>
    <cellStyle name="_последний расчет ФОТ Форма МЭС 2008 23.10.2007_Книга1_Форма к защите 19" xfId="4270"/>
    <cellStyle name="_последний расчет ФОТ Форма МЭС 2008 23.10.2007_Книга1_Форма к защите 2" xfId="4271"/>
    <cellStyle name="_последний расчет ФОТ Форма МЭС 2008 23.10.2007_Книга1_Форма к защите 20" xfId="4272"/>
    <cellStyle name="_последний расчет ФОТ Форма МЭС 2008 23.10.2007_Книга1_Форма к защите 21" xfId="4273"/>
    <cellStyle name="_последний расчет ФОТ Форма МЭС 2008 23.10.2007_Книга1_Форма к защите 22" xfId="4274"/>
    <cellStyle name="_последний расчет ФОТ Форма МЭС 2008 23.10.2007_Книга1_Форма к защите 23" xfId="4275"/>
    <cellStyle name="_последний расчет ФОТ Форма МЭС 2008 23.10.2007_Книга1_Форма к защите 24" xfId="4276"/>
    <cellStyle name="_последний расчет ФОТ Форма МЭС 2008 23.10.2007_Книга1_Форма к защите 25" xfId="4277"/>
    <cellStyle name="_последний расчет ФОТ Форма МЭС 2008 23.10.2007_Книга1_Форма к защите 26" xfId="4278"/>
    <cellStyle name="_последний расчет ФОТ Форма МЭС 2008 23.10.2007_Книга1_Форма к защите 27" xfId="4279"/>
    <cellStyle name="_последний расчет ФОТ Форма МЭС 2008 23.10.2007_Книга1_Форма к защите 28" xfId="4280"/>
    <cellStyle name="_последний расчет ФОТ Форма МЭС 2008 23.10.2007_Книга1_Форма к защите 29" xfId="4281"/>
    <cellStyle name="_последний расчет ФОТ Форма МЭС 2008 23.10.2007_Книга1_Форма к защите 3" xfId="4282"/>
    <cellStyle name="_последний расчет ФОТ Форма МЭС 2008 23.10.2007_Книга1_Форма к защите 30" xfId="4283"/>
    <cellStyle name="_последний расчет ФОТ Форма МЭС 2008 23.10.2007_Книга1_Форма к защите 31" xfId="4284"/>
    <cellStyle name="_последний расчет ФОТ Форма МЭС 2008 23.10.2007_Книга1_Форма к защите 32" xfId="4285"/>
    <cellStyle name="_последний расчет ФОТ Форма МЭС 2008 23.10.2007_Книга1_Форма к защите 33" xfId="4286"/>
    <cellStyle name="_последний расчет ФОТ Форма МЭС 2008 23.10.2007_Книга1_Форма к защите 34" xfId="4287"/>
    <cellStyle name="_последний расчет ФОТ Форма МЭС 2008 23.10.2007_Книга1_Форма к защите 35" xfId="4288"/>
    <cellStyle name="_последний расчет ФОТ Форма МЭС 2008 23.10.2007_Книга1_Форма к защите 36" xfId="4289"/>
    <cellStyle name="_последний расчет ФОТ Форма МЭС 2008 23.10.2007_Книга1_Форма к защите 37" xfId="4290"/>
    <cellStyle name="_последний расчет ФОТ Форма МЭС 2008 23.10.2007_Книга1_Форма к защите 38" xfId="4291"/>
    <cellStyle name="_последний расчет ФОТ Форма МЭС 2008 23.10.2007_Книга1_Форма к защите 39" xfId="4292"/>
    <cellStyle name="_последний расчет ФОТ Форма МЭС 2008 23.10.2007_Книга1_Форма к защите 4" xfId="4293"/>
    <cellStyle name="_последний расчет ФОТ Форма МЭС 2008 23.10.2007_Книга1_Форма к защите 40" xfId="4294"/>
    <cellStyle name="_последний расчет ФОТ Форма МЭС 2008 23.10.2007_Книга1_Форма к защите 41" xfId="4295"/>
    <cellStyle name="_последний расчет ФОТ Форма МЭС 2008 23.10.2007_Книга1_Форма к защите 42" xfId="4296"/>
    <cellStyle name="_последний расчет ФОТ Форма МЭС 2008 23.10.2007_Книга1_Форма к защите 43" xfId="4297"/>
    <cellStyle name="_последний расчет ФОТ Форма МЭС 2008 23.10.2007_Книга1_Форма к защите 44" xfId="4298"/>
    <cellStyle name="_последний расчет ФОТ Форма МЭС 2008 23.10.2007_Книга1_Форма к защите 45" xfId="4299"/>
    <cellStyle name="_последний расчет ФОТ Форма МЭС 2008 23.10.2007_Книга1_Форма к защите 46" xfId="4300"/>
    <cellStyle name="_последний расчет ФОТ Форма МЭС 2008 23.10.2007_Книга1_Форма к защите 47" xfId="4301"/>
    <cellStyle name="_последний расчет ФОТ Форма МЭС 2008 23.10.2007_Книга1_Форма к защите 48" xfId="4302"/>
    <cellStyle name="_последний расчет ФОТ Форма МЭС 2008 23.10.2007_Книга1_Форма к защите 49" xfId="4303"/>
    <cellStyle name="_последний расчет ФОТ Форма МЭС 2008 23.10.2007_Книга1_Форма к защите 5" xfId="4304"/>
    <cellStyle name="_последний расчет ФОТ Форма МЭС 2008 23.10.2007_Книга1_Форма к защите 50" xfId="4305"/>
    <cellStyle name="_последний расчет ФОТ Форма МЭС 2008 23.10.2007_Книга1_Форма к защите 51" xfId="4306"/>
    <cellStyle name="_последний расчет ФОТ Форма МЭС 2008 23.10.2007_Книга1_Форма к защите 52" xfId="4307"/>
    <cellStyle name="_последний расчет ФОТ Форма МЭС 2008 23.10.2007_Книга1_Форма к защите 53" xfId="4308"/>
    <cellStyle name="_последний расчет ФОТ Форма МЭС 2008 23.10.2007_Книга1_Форма к защите 54" xfId="4309"/>
    <cellStyle name="_последний расчет ФОТ Форма МЭС 2008 23.10.2007_Книга1_Форма к защите 55" xfId="4310"/>
    <cellStyle name="_последний расчет ФОТ Форма МЭС 2008 23.10.2007_Книга1_Форма к защите 56" xfId="4311"/>
    <cellStyle name="_последний расчет ФОТ Форма МЭС 2008 23.10.2007_Книга1_Форма к защите 57" xfId="4312"/>
    <cellStyle name="_последний расчет ФОТ Форма МЭС 2008 23.10.2007_Книга1_Форма к защите 58" xfId="4313"/>
    <cellStyle name="_последний расчет ФОТ Форма МЭС 2008 23.10.2007_Книга1_Форма к защите 59" xfId="4314"/>
    <cellStyle name="_последний расчет ФОТ Форма МЭС 2008 23.10.2007_Книга1_Форма к защите 6" xfId="4315"/>
    <cellStyle name="_последний расчет ФОТ Форма МЭС 2008 23.10.2007_Книга1_Форма к защите 60" xfId="4316"/>
    <cellStyle name="_последний расчет ФОТ Форма МЭС 2008 23.10.2007_Книга1_Форма к защите 61" xfId="4317"/>
    <cellStyle name="_последний расчет ФОТ Форма МЭС 2008 23.10.2007_Книга1_Форма к защите 62" xfId="4318"/>
    <cellStyle name="_последний расчет ФОТ Форма МЭС 2008 23.10.2007_Книга1_Форма к защите 63" xfId="4319"/>
    <cellStyle name="_последний расчет ФОТ Форма МЭС 2008 23.10.2007_Книга1_Форма к защите 64" xfId="4320"/>
    <cellStyle name="_последний расчет ФОТ Форма МЭС 2008 23.10.2007_Книга1_Форма к защите 65" xfId="4321"/>
    <cellStyle name="_последний расчет ФОТ Форма МЭС 2008 23.10.2007_Книга1_Форма к защите 66" xfId="4322"/>
    <cellStyle name="_последний расчет ФОТ Форма МЭС 2008 23.10.2007_Книга1_Форма к защите 67" xfId="4323"/>
    <cellStyle name="_последний расчет ФОТ Форма МЭС 2008 23.10.2007_Книга1_Форма к защите 68" xfId="4324"/>
    <cellStyle name="_последний расчет ФОТ Форма МЭС 2008 23.10.2007_Книга1_Форма к защите 69" xfId="4325"/>
    <cellStyle name="_последний расчет ФОТ Форма МЭС 2008 23.10.2007_Книга1_Форма к защите 7" xfId="4326"/>
    <cellStyle name="_последний расчет ФОТ Форма МЭС 2008 23.10.2007_Книга1_Форма к защите 70" xfId="4327"/>
    <cellStyle name="_последний расчет ФОТ Форма МЭС 2008 23.10.2007_Книга1_Форма к защите 71" xfId="4328"/>
    <cellStyle name="_последний расчет ФОТ Форма МЭС 2008 23.10.2007_Книга1_Форма к защите 72" xfId="4329"/>
    <cellStyle name="_последний расчет ФОТ Форма МЭС 2008 23.10.2007_Книга1_Форма к защите 73" xfId="4330"/>
    <cellStyle name="_последний расчет ФОТ Форма МЭС 2008 23.10.2007_Книга1_Форма к защите 74" xfId="4331"/>
    <cellStyle name="_последний расчет ФОТ Форма МЭС 2008 23.10.2007_Книга1_Форма к защите 75" xfId="4332"/>
    <cellStyle name="_последний расчет ФОТ Форма МЭС 2008 23.10.2007_Книга1_Форма к защите 76" xfId="4333"/>
    <cellStyle name="_последний расчет ФОТ Форма МЭС 2008 23.10.2007_Книга1_Форма к защите 77" xfId="4334"/>
    <cellStyle name="_последний расчет ФОТ Форма МЭС 2008 23.10.2007_Книга1_Форма к защите 78" xfId="4335"/>
    <cellStyle name="_последний расчет ФОТ Форма МЭС 2008 23.10.2007_Книга1_Форма к защите 79" xfId="4336"/>
    <cellStyle name="_последний расчет ФОТ Форма МЭС 2008 23.10.2007_Книга1_Форма к защите 8" xfId="4337"/>
    <cellStyle name="_последний расчет ФОТ Форма МЭС 2008 23.10.2007_Книга1_Форма к защите 80" xfId="4338"/>
    <cellStyle name="_последний расчет ФОТ Форма МЭС 2008 23.10.2007_Книга1_Форма к защите 81" xfId="4339"/>
    <cellStyle name="_последний расчет ФОТ Форма МЭС 2008 23.10.2007_Книга1_Форма к защите 82" xfId="4340"/>
    <cellStyle name="_последний расчет ФОТ Форма МЭС 2008 23.10.2007_Книга1_Форма к защите 83" xfId="4341"/>
    <cellStyle name="_последний расчет ФОТ Форма МЭС 2008 23.10.2007_Книга1_Форма к защите 84" xfId="4342"/>
    <cellStyle name="_последний расчет ФОТ Форма МЭС 2008 23.10.2007_Книга1_Форма к защите 85" xfId="4343"/>
    <cellStyle name="_последний расчет ФОТ Форма МЭС 2008 23.10.2007_Книга1_Форма к защите 86" xfId="4344"/>
    <cellStyle name="_последний расчет ФОТ Форма МЭС 2008 23.10.2007_Книга1_Форма к защите 87" xfId="4345"/>
    <cellStyle name="_последний расчет ФОТ Форма МЭС 2008 23.10.2007_Книга1_Форма к защите 88" xfId="4346"/>
    <cellStyle name="_последний расчет ФОТ Форма МЭС 2008 23.10.2007_Книга1_Форма к защите 89" xfId="4347"/>
    <cellStyle name="_последний расчет ФОТ Форма МЭС 2008 23.10.2007_Книга1_Форма к защите 9" xfId="4348"/>
    <cellStyle name="_последний расчет ФОТ Форма МЭС 2008 23.10.2007_Книга1_Форма к защите 90" xfId="4349"/>
    <cellStyle name="_последний расчет ФОТ Форма МЭС 2008 23.10.2007_Книга1_Форма к защите ДЭБ" xfId="4350"/>
    <cellStyle name="_последний расчет ФОТ Форма МЭС 2008 23.10.2007_Книга1_Форма к защите ДЭБ 2" xfId="4351"/>
    <cellStyle name="_последний расчет ФОТ Форма МЭС 2008 23.10.2007_Книга1_Форма к защите_ДСП" xfId="4352"/>
    <cellStyle name="_последний расчет ФОТ Форма МЭС 2008 23.10.2007_Книга1_Форма к защите_ДСП 2" xfId="4353"/>
    <cellStyle name="_последний расчет ФОТ Форма МЭС 2008 23.10.2007_Книга1_Форма к защите_ДУпиоп" xfId="4354"/>
    <cellStyle name="_последний расчет ФОТ Форма МЭС 2008 23.10.2007_Книга1_Форма к защите_ДУпиоп 2" xfId="4355"/>
    <cellStyle name="_последний расчет ФОТ Форма МЭС 2008 23.10.2007_Книга1_Форма к защите_окончательная версия" xfId="4356"/>
    <cellStyle name="_последний расчет ФОТ Форма МЭС 2008 23.10.2007_Книга1_Форма к защите_окончательная версия 2" xfId="4357"/>
    <cellStyle name="_последний расчет ФОТ Форма МЭС 2008 23.10.2007_Корректировка №3 ФОТ 2010" xfId="4358"/>
    <cellStyle name="_последний расчет ФОТ Форма МЭС 2008 23.10.2007_Корректировка №3 ФОТ 2010_БДР формат СД (2)" xfId="4359"/>
    <cellStyle name="_последний расчет ФОТ Форма МЭС 2008 23.10.2007_Корректировка по ТОиР (проект)(поправл.)" xfId="4360"/>
    <cellStyle name="_последний расчет ФОТ Форма МЭС 2008 23.10.2007_Корректировка ФОТ по ТОиР " xfId="4361"/>
    <cellStyle name="_последний расчет ФОТ Форма МЭС 2008 23.10.2007_Корректировка ФОТ по ТОиР _БДР формат СД (2)" xfId="4362"/>
    <cellStyle name="_последний расчет ФОТ Форма МЭС 2008 23.10.2007_Московское" xfId="4363"/>
    <cellStyle name="_последний расчет ФОТ Форма МЭС 2008 23.10.2007_План по видам деят.(09.11.2009)" xfId="4364"/>
    <cellStyle name="_последний расчет ФОТ Форма МЭС 2008 23.10.2007_План по видам деят.(09.11.2009) 2" xfId="4365"/>
    <cellStyle name="_последний расчет ФОТ Форма МЭС 2008 23.10.2007_План по видам деят.(09.11.2009) 2 2" xfId="4366"/>
    <cellStyle name="_последний расчет ФОТ Форма МЭС 2008 23.10.2007_План по видам деят.(09.11.2009) 3" xfId="4367"/>
    <cellStyle name="_последний расчет ФОТ Форма МЭС 2008 23.10.2007_План по видам деят.(09.11.2009)_ДУС (3)" xfId="4368"/>
    <cellStyle name="_последний расчет ФОТ Форма МЭС 2008 23.10.2007_План по видам деят.(09.11.2009)_ДУС (3) 2" xfId="4369"/>
    <cellStyle name="_последний расчет ФОТ Форма МЭС 2008 23.10.2007_План по видам деят.(09.11.2009)_Источники_лимиты_Бизнес-план" xfId="4370"/>
    <cellStyle name="_последний расчет ФОТ Форма МЭС 2008 23.10.2007_План по видам деят.(09.11.2009)_Источники_лимиты_Бизнес-план 2" xfId="4371"/>
    <cellStyle name="_последний расчет ФОТ Форма МЭС 2008 23.10.2007_План по видам деят.(09.11.2009)_Источники_лимиты_Бизнес-план 2 2" xfId="4372"/>
    <cellStyle name="_последний расчет ФОТ Форма МЭС 2008 23.10.2007_План по видам деят.(09.11.2009)_Источники_лимиты_Бизнес-план 3" xfId="4373"/>
    <cellStyle name="_последний расчет ФОТ Форма МЭС 2008 23.10.2007_План по видам деят.(09.11.2009)_Копия форма к защите" xfId="4374"/>
    <cellStyle name="_последний расчет ФОТ Форма МЭС 2008 23.10.2007_План по видам деят.(09.11.2009)_Копия форма к защите 2" xfId="4375"/>
    <cellStyle name="_последний расчет ФОТ Форма МЭС 2008 23.10.2007_План по видам деят.(09.11.2009)_Свод бюджет на 2012" xfId="4376"/>
    <cellStyle name="_последний расчет ФОТ Форма МЭС 2008 23.10.2007_План по видам деят.(09.11.2009)_Свод бюджет на 2012 2" xfId="4377"/>
    <cellStyle name="_последний расчет ФОТ Форма МЭС 2008 23.10.2007_План по видам деят.(09.11.2009)_Форма к защите" xfId="4378"/>
    <cellStyle name="_последний расчет ФОТ Форма МЭС 2008 23.10.2007_План по видам деят.(09.11.2009)_форма к защите - ДКУ" xfId="4379"/>
    <cellStyle name="_последний расчет ФОТ Форма МЭС 2008 23.10.2007_План по видам деят.(09.11.2009)_форма к защите - ДКУ 2" xfId="4380"/>
    <cellStyle name="_последний расчет ФОТ Форма МЭС 2008 23.10.2007_План по видам деят.(09.11.2009)_Форма к защите 10" xfId="4381"/>
    <cellStyle name="_последний расчет ФОТ Форма МЭС 2008 23.10.2007_План по видам деят.(09.11.2009)_Форма к защите 11" xfId="4382"/>
    <cellStyle name="_последний расчет ФОТ Форма МЭС 2008 23.10.2007_План по видам деят.(09.11.2009)_Форма к защите 12" xfId="4383"/>
    <cellStyle name="_последний расчет ФОТ Форма МЭС 2008 23.10.2007_План по видам деят.(09.11.2009)_Форма к защите 13" xfId="4384"/>
    <cellStyle name="_последний расчет ФОТ Форма МЭС 2008 23.10.2007_План по видам деят.(09.11.2009)_Форма к защите 14" xfId="4385"/>
    <cellStyle name="_последний расчет ФОТ Форма МЭС 2008 23.10.2007_План по видам деят.(09.11.2009)_Форма к защите 15" xfId="4386"/>
    <cellStyle name="_последний расчет ФОТ Форма МЭС 2008 23.10.2007_План по видам деят.(09.11.2009)_Форма к защите 16" xfId="4387"/>
    <cellStyle name="_последний расчет ФОТ Форма МЭС 2008 23.10.2007_План по видам деят.(09.11.2009)_Форма к защите 17" xfId="4388"/>
    <cellStyle name="_последний расчет ФОТ Форма МЭС 2008 23.10.2007_План по видам деят.(09.11.2009)_Форма к защите 18" xfId="4389"/>
    <cellStyle name="_последний расчет ФОТ Форма МЭС 2008 23.10.2007_План по видам деят.(09.11.2009)_Форма к защите 19" xfId="4390"/>
    <cellStyle name="_последний расчет ФОТ Форма МЭС 2008 23.10.2007_План по видам деят.(09.11.2009)_Форма к защите 2" xfId="4391"/>
    <cellStyle name="_последний расчет ФОТ Форма МЭС 2008 23.10.2007_План по видам деят.(09.11.2009)_Форма к защите 20" xfId="4392"/>
    <cellStyle name="_последний расчет ФОТ Форма МЭС 2008 23.10.2007_План по видам деят.(09.11.2009)_Форма к защите 21" xfId="4393"/>
    <cellStyle name="_последний расчет ФОТ Форма МЭС 2008 23.10.2007_План по видам деят.(09.11.2009)_Форма к защите 22" xfId="4394"/>
    <cellStyle name="_последний расчет ФОТ Форма МЭС 2008 23.10.2007_План по видам деят.(09.11.2009)_Форма к защите 23" xfId="4395"/>
    <cellStyle name="_последний расчет ФОТ Форма МЭС 2008 23.10.2007_План по видам деят.(09.11.2009)_Форма к защите 24" xfId="4396"/>
    <cellStyle name="_последний расчет ФОТ Форма МЭС 2008 23.10.2007_План по видам деят.(09.11.2009)_Форма к защите 25" xfId="4397"/>
    <cellStyle name="_последний расчет ФОТ Форма МЭС 2008 23.10.2007_План по видам деят.(09.11.2009)_Форма к защите 26" xfId="4398"/>
    <cellStyle name="_последний расчет ФОТ Форма МЭС 2008 23.10.2007_План по видам деят.(09.11.2009)_Форма к защите 27" xfId="4399"/>
    <cellStyle name="_последний расчет ФОТ Форма МЭС 2008 23.10.2007_План по видам деят.(09.11.2009)_Форма к защите 28" xfId="4400"/>
    <cellStyle name="_последний расчет ФОТ Форма МЭС 2008 23.10.2007_План по видам деят.(09.11.2009)_Форма к защите 29" xfId="4401"/>
    <cellStyle name="_последний расчет ФОТ Форма МЭС 2008 23.10.2007_План по видам деят.(09.11.2009)_Форма к защите 3" xfId="4402"/>
    <cellStyle name="_последний расчет ФОТ Форма МЭС 2008 23.10.2007_План по видам деят.(09.11.2009)_Форма к защите 30" xfId="4403"/>
    <cellStyle name="_последний расчет ФОТ Форма МЭС 2008 23.10.2007_План по видам деят.(09.11.2009)_Форма к защите 31" xfId="4404"/>
    <cellStyle name="_последний расчет ФОТ Форма МЭС 2008 23.10.2007_План по видам деят.(09.11.2009)_Форма к защите 32" xfId="4405"/>
    <cellStyle name="_последний расчет ФОТ Форма МЭС 2008 23.10.2007_План по видам деят.(09.11.2009)_Форма к защите 33" xfId="4406"/>
    <cellStyle name="_последний расчет ФОТ Форма МЭС 2008 23.10.2007_План по видам деят.(09.11.2009)_Форма к защите 34" xfId="4407"/>
    <cellStyle name="_последний расчет ФОТ Форма МЭС 2008 23.10.2007_План по видам деят.(09.11.2009)_Форма к защите 35" xfId="4408"/>
    <cellStyle name="_последний расчет ФОТ Форма МЭС 2008 23.10.2007_План по видам деят.(09.11.2009)_Форма к защите 36" xfId="4409"/>
    <cellStyle name="_последний расчет ФОТ Форма МЭС 2008 23.10.2007_План по видам деят.(09.11.2009)_Форма к защите 37" xfId="4410"/>
    <cellStyle name="_последний расчет ФОТ Форма МЭС 2008 23.10.2007_План по видам деят.(09.11.2009)_Форма к защите 38" xfId="4411"/>
    <cellStyle name="_последний расчет ФОТ Форма МЭС 2008 23.10.2007_План по видам деят.(09.11.2009)_Форма к защите 39" xfId="4412"/>
    <cellStyle name="_последний расчет ФОТ Форма МЭС 2008 23.10.2007_План по видам деят.(09.11.2009)_Форма к защите 4" xfId="4413"/>
    <cellStyle name="_последний расчет ФОТ Форма МЭС 2008 23.10.2007_План по видам деят.(09.11.2009)_Форма к защите 40" xfId="4414"/>
    <cellStyle name="_последний расчет ФОТ Форма МЭС 2008 23.10.2007_План по видам деят.(09.11.2009)_Форма к защите 41" xfId="4415"/>
    <cellStyle name="_последний расчет ФОТ Форма МЭС 2008 23.10.2007_План по видам деят.(09.11.2009)_Форма к защите 42" xfId="4416"/>
    <cellStyle name="_последний расчет ФОТ Форма МЭС 2008 23.10.2007_План по видам деят.(09.11.2009)_Форма к защите 43" xfId="4417"/>
    <cellStyle name="_последний расчет ФОТ Форма МЭС 2008 23.10.2007_План по видам деят.(09.11.2009)_Форма к защите 44" xfId="4418"/>
    <cellStyle name="_последний расчет ФОТ Форма МЭС 2008 23.10.2007_План по видам деят.(09.11.2009)_Форма к защите 45" xfId="4419"/>
    <cellStyle name="_последний расчет ФОТ Форма МЭС 2008 23.10.2007_План по видам деят.(09.11.2009)_Форма к защите 46" xfId="4420"/>
    <cellStyle name="_последний расчет ФОТ Форма МЭС 2008 23.10.2007_План по видам деят.(09.11.2009)_Форма к защите 47" xfId="4421"/>
    <cellStyle name="_последний расчет ФОТ Форма МЭС 2008 23.10.2007_План по видам деят.(09.11.2009)_Форма к защите 48" xfId="4422"/>
    <cellStyle name="_последний расчет ФОТ Форма МЭС 2008 23.10.2007_План по видам деят.(09.11.2009)_Форма к защите 49" xfId="4423"/>
    <cellStyle name="_последний расчет ФОТ Форма МЭС 2008 23.10.2007_План по видам деят.(09.11.2009)_Форма к защите 5" xfId="4424"/>
    <cellStyle name="_последний расчет ФОТ Форма МЭС 2008 23.10.2007_План по видам деят.(09.11.2009)_Форма к защите 50" xfId="4425"/>
    <cellStyle name="_последний расчет ФОТ Форма МЭС 2008 23.10.2007_План по видам деят.(09.11.2009)_Форма к защите 51" xfId="4426"/>
    <cellStyle name="_последний расчет ФОТ Форма МЭС 2008 23.10.2007_План по видам деят.(09.11.2009)_Форма к защите 52" xfId="4427"/>
    <cellStyle name="_последний расчет ФОТ Форма МЭС 2008 23.10.2007_План по видам деят.(09.11.2009)_Форма к защите 53" xfId="4428"/>
    <cellStyle name="_последний расчет ФОТ Форма МЭС 2008 23.10.2007_План по видам деят.(09.11.2009)_Форма к защите 54" xfId="4429"/>
    <cellStyle name="_последний расчет ФОТ Форма МЭС 2008 23.10.2007_План по видам деят.(09.11.2009)_Форма к защите 55" xfId="4430"/>
    <cellStyle name="_последний расчет ФОТ Форма МЭС 2008 23.10.2007_План по видам деят.(09.11.2009)_Форма к защите 56" xfId="4431"/>
    <cellStyle name="_последний расчет ФОТ Форма МЭС 2008 23.10.2007_План по видам деят.(09.11.2009)_Форма к защите 57" xfId="4432"/>
    <cellStyle name="_последний расчет ФОТ Форма МЭС 2008 23.10.2007_План по видам деят.(09.11.2009)_Форма к защите 58" xfId="4433"/>
    <cellStyle name="_последний расчет ФОТ Форма МЭС 2008 23.10.2007_План по видам деят.(09.11.2009)_Форма к защите 59" xfId="4434"/>
    <cellStyle name="_последний расчет ФОТ Форма МЭС 2008 23.10.2007_План по видам деят.(09.11.2009)_Форма к защите 6" xfId="4435"/>
    <cellStyle name="_последний расчет ФОТ Форма МЭС 2008 23.10.2007_План по видам деят.(09.11.2009)_Форма к защите 60" xfId="4436"/>
    <cellStyle name="_последний расчет ФОТ Форма МЭС 2008 23.10.2007_План по видам деят.(09.11.2009)_Форма к защите 61" xfId="4437"/>
    <cellStyle name="_последний расчет ФОТ Форма МЭС 2008 23.10.2007_План по видам деят.(09.11.2009)_Форма к защите 62" xfId="4438"/>
    <cellStyle name="_последний расчет ФОТ Форма МЭС 2008 23.10.2007_План по видам деят.(09.11.2009)_Форма к защите 63" xfId="4439"/>
    <cellStyle name="_последний расчет ФОТ Форма МЭС 2008 23.10.2007_План по видам деят.(09.11.2009)_Форма к защите 64" xfId="4440"/>
    <cellStyle name="_последний расчет ФОТ Форма МЭС 2008 23.10.2007_План по видам деят.(09.11.2009)_Форма к защите 65" xfId="4441"/>
    <cellStyle name="_последний расчет ФОТ Форма МЭС 2008 23.10.2007_План по видам деят.(09.11.2009)_Форма к защите 66" xfId="4442"/>
    <cellStyle name="_последний расчет ФОТ Форма МЭС 2008 23.10.2007_План по видам деят.(09.11.2009)_Форма к защите 67" xfId="4443"/>
    <cellStyle name="_последний расчет ФОТ Форма МЭС 2008 23.10.2007_План по видам деят.(09.11.2009)_Форма к защите 68" xfId="4444"/>
    <cellStyle name="_последний расчет ФОТ Форма МЭС 2008 23.10.2007_План по видам деят.(09.11.2009)_Форма к защите 69" xfId="4445"/>
    <cellStyle name="_последний расчет ФОТ Форма МЭС 2008 23.10.2007_План по видам деят.(09.11.2009)_Форма к защите 7" xfId="4446"/>
    <cellStyle name="_последний расчет ФОТ Форма МЭС 2008 23.10.2007_План по видам деят.(09.11.2009)_Форма к защите 70" xfId="4447"/>
    <cellStyle name="_последний расчет ФОТ Форма МЭС 2008 23.10.2007_План по видам деят.(09.11.2009)_Форма к защите 71" xfId="4448"/>
    <cellStyle name="_последний расчет ФОТ Форма МЭС 2008 23.10.2007_План по видам деят.(09.11.2009)_Форма к защите 72" xfId="4449"/>
    <cellStyle name="_последний расчет ФОТ Форма МЭС 2008 23.10.2007_План по видам деят.(09.11.2009)_Форма к защите 73" xfId="4450"/>
    <cellStyle name="_последний расчет ФОТ Форма МЭС 2008 23.10.2007_План по видам деят.(09.11.2009)_Форма к защите 74" xfId="4451"/>
    <cellStyle name="_последний расчет ФОТ Форма МЭС 2008 23.10.2007_План по видам деят.(09.11.2009)_Форма к защите 75" xfId="4452"/>
    <cellStyle name="_последний расчет ФОТ Форма МЭС 2008 23.10.2007_План по видам деят.(09.11.2009)_Форма к защите 76" xfId="4453"/>
    <cellStyle name="_последний расчет ФОТ Форма МЭС 2008 23.10.2007_План по видам деят.(09.11.2009)_Форма к защите 77" xfId="4454"/>
    <cellStyle name="_последний расчет ФОТ Форма МЭС 2008 23.10.2007_План по видам деят.(09.11.2009)_Форма к защите 78" xfId="4455"/>
    <cellStyle name="_последний расчет ФОТ Форма МЭС 2008 23.10.2007_План по видам деят.(09.11.2009)_Форма к защите 79" xfId="4456"/>
    <cellStyle name="_последний расчет ФОТ Форма МЭС 2008 23.10.2007_План по видам деят.(09.11.2009)_Форма к защите 8" xfId="4457"/>
    <cellStyle name="_последний расчет ФОТ Форма МЭС 2008 23.10.2007_План по видам деят.(09.11.2009)_Форма к защите 80" xfId="4458"/>
    <cellStyle name="_последний расчет ФОТ Форма МЭС 2008 23.10.2007_План по видам деят.(09.11.2009)_Форма к защите 81" xfId="4459"/>
    <cellStyle name="_последний расчет ФОТ Форма МЭС 2008 23.10.2007_План по видам деят.(09.11.2009)_Форма к защите 82" xfId="4460"/>
    <cellStyle name="_последний расчет ФОТ Форма МЭС 2008 23.10.2007_План по видам деят.(09.11.2009)_Форма к защите 83" xfId="4461"/>
    <cellStyle name="_последний расчет ФОТ Форма МЭС 2008 23.10.2007_План по видам деят.(09.11.2009)_Форма к защите 84" xfId="4462"/>
    <cellStyle name="_последний расчет ФОТ Форма МЭС 2008 23.10.2007_План по видам деят.(09.11.2009)_Форма к защите 85" xfId="4463"/>
    <cellStyle name="_последний расчет ФОТ Форма МЭС 2008 23.10.2007_План по видам деят.(09.11.2009)_Форма к защите 86" xfId="4464"/>
    <cellStyle name="_последний расчет ФОТ Форма МЭС 2008 23.10.2007_План по видам деят.(09.11.2009)_Форма к защите 87" xfId="4465"/>
    <cellStyle name="_последний расчет ФОТ Форма МЭС 2008 23.10.2007_План по видам деят.(09.11.2009)_Форма к защите 88" xfId="4466"/>
    <cellStyle name="_последний расчет ФОТ Форма МЭС 2008 23.10.2007_План по видам деят.(09.11.2009)_Форма к защите 89" xfId="4467"/>
    <cellStyle name="_последний расчет ФОТ Форма МЭС 2008 23.10.2007_План по видам деят.(09.11.2009)_Форма к защите 9" xfId="4468"/>
    <cellStyle name="_последний расчет ФОТ Форма МЭС 2008 23.10.2007_План по видам деят.(09.11.2009)_Форма к защите 90" xfId="4469"/>
    <cellStyle name="_последний расчет ФОТ Форма МЭС 2008 23.10.2007_План по видам деят.(09.11.2009)_Форма к защите ДЭБ" xfId="4470"/>
    <cellStyle name="_последний расчет ФОТ Форма МЭС 2008 23.10.2007_План по видам деят.(09.11.2009)_Форма к защите ДЭБ 2" xfId="4471"/>
    <cellStyle name="_последний расчет ФОТ Форма МЭС 2008 23.10.2007_План по видам деят.(09.11.2009)_Форма к защите_ДСП" xfId="4472"/>
    <cellStyle name="_последний расчет ФОТ Форма МЭС 2008 23.10.2007_План по видам деят.(09.11.2009)_Форма к защите_ДСП 2" xfId="4473"/>
    <cellStyle name="_последний расчет ФОТ Форма МЭС 2008 23.10.2007_План по видам деят.(09.11.2009)_Форма к защите_ДУпиоп" xfId="4474"/>
    <cellStyle name="_последний расчет ФОТ Форма МЭС 2008 23.10.2007_План по видам деят.(09.11.2009)_Форма к защите_ДУпиоп 2" xfId="4475"/>
    <cellStyle name="_последний расчет ФОТ Форма МЭС 2008 23.10.2007_План по видам деят.(09.11.2009)_Форма к защите_окончательная версия" xfId="4476"/>
    <cellStyle name="_последний расчет ФОТ Форма МЭС 2008 23.10.2007_План по видам деят.(09.11.2009)_Форма к защите_окончательная версия 2" xfId="4477"/>
    <cellStyle name="_последний расчет ФОТ Форма МЭС 2008 23.10.2007_По видам деятельности(09.11.2009)" xfId="4478"/>
    <cellStyle name="_последний расчет ФОТ Форма МЭС 2008 23.10.2007_По видам деятельности(09.11.2009) 2" xfId="4479"/>
    <cellStyle name="_последний расчет ФОТ Форма МЭС 2008 23.10.2007_По видам деятельности(09.11.2009) 2 2" xfId="4480"/>
    <cellStyle name="_последний расчет ФОТ Форма МЭС 2008 23.10.2007_По видам деятельности(09.11.2009) 3" xfId="4481"/>
    <cellStyle name="_последний расчет ФОТ Форма МЭС 2008 23.10.2007_По видам деятельности(09.11.2009)_ДУС (3)" xfId="4482"/>
    <cellStyle name="_последний расчет ФОТ Форма МЭС 2008 23.10.2007_По видам деятельности(09.11.2009)_ДУС (3) 2" xfId="4483"/>
    <cellStyle name="_последний расчет ФОТ Форма МЭС 2008 23.10.2007_По видам деятельности(09.11.2009)_Источники_лимиты_Бизнес-план" xfId="4484"/>
    <cellStyle name="_последний расчет ФОТ Форма МЭС 2008 23.10.2007_По видам деятельности(09.11.2009)_Источники_лимиты_Бизнес-план 2" xfId="4485"/>
    <cellStyle name="_последний расчет ФОТ Форма МЭС 2008 23.10.2007_По видам деятельности(09.11.2009)_Источники_лимиты_Бизнес-план 2 2" xfId="4486"/>
    <cellStyle name="_последний расчет ФОТ Форма МЭС 2008 23.10.2007_По видам деятельности(09.11.2009)_Источники_лимиты_Бизнес-план 3" xfId="4487"/>
    <cellStyle name="_последний расчет ФОТ Форма МЭС 2008 23.10.2007_По видам деятельности(09.11.2009)_Копия форма к защите" xfId="4488"/>
    <cellStyle name="_последний расчет ФОТ Форма МЭС 2008 23.10.2007_По видам деятельности(09.11.2009)_Копия форма к защите 2" xfId="4489"/>
    <cellStyle name="_последний расчет ФОТ Форма МЭС 2008 23.10.2007_По видам деятельности(09.11.2009)_Свод бюджет на 2012" xfId="4490"/>
    <cellStyle name="_последний расчет ФОТ Форма МЭС 2008 23.10.2007_По видам деятельности(09.11.2009)_Свод бюджет на 2012 2" xfId="4491"/>
    <cellStyle name="_последний расчет ФОТ Форма МЭС 2008 23.10.2007_По видам деятельности(09.11.2009)_Форма к защите" xfId="4492"/>
    <cellStyle name="_последний расчет ФОТ Форма МЭС 2008 23.10.2007_По видам деятельности(09.11.2009)_форма к защите - ДКУ" xfId="4493"/>
    <cellStyle name="_последний расчет ФОТ Форма МЭС 2008 23.10.2007_По видам деятельности(09.11.2009)_форма к защите - ДКУ 2" xfId="4494"/>
    <cellStyle name="_последний расчет ФОТ Форма МЭС 2008 23.10.2007_По видам деятельности(09.11.2009)_Форма к защите 10" xfId="4495"/>
    <cellStyle name="_последний расчет ФОТ Форма МЭС 2008 23.10.2007_По видам деятельности(09.11.2009)_Форма к защите 11" xfId="4496"/>
    <cellStyle name="_последний расчет ФОТ Форма МЭС 2008 23.10.2007_По видам деятельности(09.11.2009)_Форма к защите 12" xfId="4497"/>
    <cellStyle name="_последний расчет ФОТ Форма МЭС 2008 23.10.2007_По видам деятельности(09.11.2009)_Форма к защите 13" xfId="4498"/>
    <cellStyle name="_последний расчет ФОТ Форма МЭС 2008 23.10.2007_По видам деятельности(09.11.2009)_Форма к защите 14" xfId="4499"/>
    <cellStyle name="_последний расчет ФОТ Форма МЭС 2008 23.10.2007_По видам деятельности(09.11.2009)_Форма к защите 15" xfId="4500"/>
    <cellStyle name="_последний расчет ФОТ Форма МЭС 2008 23.10.2007_По видам деятельности(09.11.2009)_Форма к защите 16" xfId="4501"/>
    <cellStyle name="_последний расчет ФОТ Форма МЭС 2008 23.10.2007_По видам деятельности(09.11.2009)_Форма к защите 17" xfId="4502"/>
    <cellStyle name="_последний расчет ФОТ Форма МЭС 2008 23.10.2007_По видам деятельности(09.11.2009)_Форма к защите 18" xfId="4503"/>
    <cellStyle name="_последний расчет ФОТ Форма МЭС 2008 23.10.2007_По видам деятельности(09.11.2009)_Форма к защите 19" xfId="4504"/>
    <cellStyle name="_последний расчет ФОТ Форма МЭС 2008 23.10.2007_По видам деятельности(09.11.2009)_Форма к защите 2" xfId="4505"/>
    <cellStyle name="_последний расчет ФОТ Форма МЭС 2008 23.10.2007_По видам деятельности(09.11.2009)_Форма к защите 20" xfId="4506"/>
    <cellStyle name="_последний расчет ФОТ Форма МЭС 2008 23.10.2007_По видам деятельности(09.11.2009)_Форма к защите 21" xfId="4507"/>
    <cellStyle name="_последний расчет ФОТ Форма МЭС 2008 23.10.2007_По видам деятельности(09.11.2009)_Форма к защите 22" xfId="4508"/>
    <cellStyle name="_последний расчет ФОТ Форма МЭС 2008 23.10.2007_По видам деятельности(09.11.2009)_Форма к защите 23" xfId="4509"/>
    <cellStyle name="_последний расчет ФОТ Форма МЭС 2008 23.10.2007_По видам деятельности(09.11.2009)_Форма к защите 24" xfId="4510"/>
    <cellStyle name="_последний расчет ФОТ Форма МЭС 2008 23.10.2007_По видам деятельности(09.11.2009)_Форма к защите 25" xfId="4511"/>
    <cellStyle name="_последний расчет ФОТ Форма МЭС 2008 23.10.2007_По видам деятельности(09.11.2009)_Форма к защите 26" xfId="4512"/>
    <cellStyle name="_последний расчет ФОТ Форма МЭС 2008 23.10.2007_По видам деятельности(09.11.2009)_Форма к защите 27" xfId="4513"/>
    <cellStyle name="_последний расчет ФОТ Форма МЭС 2008 23.10.2007_По видам деятельности(09.11.2009)_Форма к защите 28" xfId="4514"/>
    <cellStyle name="_последний расчет ФОТ Форма МЭС 2008 23.10.2007_По видам деятельности(09.11.2009)_Форма к защите 29" xfId="4515"/>
    <cellStyle name="_последний расчет ФОТ Форма МЭС 2008 23.10.2007_По видам деятельности(09.11.2009)_Форма к защите 3" xfId="4516"/>
    <cellStyle name="_последний расчет ФОТ Форма МЭС 2008 23.10.2007_По видам деятельности(09.11.2009)_Форма к защите 30" xfId="4517"/>
    <cellStyle name="_последний расчет ФОТ Форма МЭС 2008 23.10.2007_По видам деятельности(09.11.2009)_Форма к защите 31" xfId="4518"/>
    <cellStyle name="_последний расчет ФОТ Форма МЭС 2008 23.10.2007_По видам деятельности(09.11.2009)_Форма к защите 32" xfId="4519"/>
    <cellStyle name="_последний расчет ФОТ Форма МЭС 2008 23.10.2007_По видам деятельности(09.11.2009)_Форма к защите 33" xfId="4520"/>
    <cellStyle name="_последний расчет ФОТ Форма МЭС 2008 23.10.2007_По видам деятельности(09.11.2009)_Форма к защите 34" xfId="4521"/>
    <cellStyle name="_последний расчет ФОТ Форма МЭС 2008 23.10.2007_По видам деятельности(09.11.2009)_Форма к защите 35" xfId="4522"/>
    <cellStyle name="_последний расчет ФОТ Форма МЭС 2008 23.10.2007_По видам деятельности(09.11.2009)_Форма к защите 36" xfId="4523"/>
    <cellStyle name="_последний расчет ФОТ Форма МЭС 2008 23.10.2007_По видам деятельности(09.11.2009)_Форма к защите 37" xfId="4524"/>
    <cellStyle name="_последний расчет ФОТ Форма МЭС 2008 23.10.2007_По видам деятельности(09.11.2009)_Форма к защите 38" xfId="4525"/>
    <cellStyle name="_последний расчет ФОТ Форма МЭС 2008 23.10.2007_По видам деятельности(09.11.2009)_Форма к защите 39" xfId="4526"/>
    <cellStyle name="_последний расчет ФОТ Форма МЭС 2008 23.10.2007_По видам деятельности(09.11.2009)_Форма к защите 4" xfId="4527"/>
    <cellStyle name="_последний расчет ФОТ Форма МЭС 2008 23.10.2007_По видам деятельности(09.11.2009)_Форма к защите 40" xfId="4528"/>
    <cellStyle name="_последний расчет ФОТ Форма МЭС 2008 23.10.2007_По видам деятельности(09.11.2009)_Форма к защите 41" xfId="4529"/>
    <cellStyle name="_последний расчет ФОТ Форма МЭС 2008 23.10.2007_По видам деятельности(09.11.2009)_Форма к защите 42" xfId="4530"/>
    <cellStyle name="_последний расчет ФОТ Форма МЭС 2008 23.10.2007_По видам деятельности(09.11.2009)_Форма к защите 43" xfId="4531"/>
    <cellStyle name="_последний расчет ФОТ Форма МЭС 2008 23.10.2007_По видам деятельности(09.11.2009)_Форма к защите 44" xfId="4532"/>
    <cellStyle name="_последний расчет ФОТ Форма МЭС 2008 23.10.2007_По видам деятельности(09.11.2009)_Форма к защите 45" xfId="4533"/>
    <cellStyle name="_последний расчет ФОТ Форма МЭС 2008 23.10.2007_По видам деятельности(09.11.2009)_Форма к защите 46" xfId="4534"/>
    <cellStyle name="_последний расчет ФОТ Форма МЭС 2008 23.10.2007_По видам деятельности(09.11.2009)_Форма к защите 47" xfId="4535"/>
    <cellStyle name="_последний расчет ФОТ Форма МЭС 2008 23.10.2007_По видам деятельности(09.11.2009)_Форма к защите 48" xfId="4536"/>
    <cellStyle name="_последний расчет ФОТ Форма МЭС 2008 23.10.2007_По видам деятельности(09.11.2009)_Форма к защите 49" xfId="4537"/>
    <cellStyle name="_последний расчет ФОТ Форма МЭС 2008 23.10.2007_По видам деятельности(09.11.2009)_Форма к защите 5" xfId="4538"/>
    <cellStyle name="_последний расчет ФОТ Форма МЭС 2008 23.10.2007_По видам деятельности(09.11.2009)_Форма к защите 50" xfId="4539"/>
    <cellStyle name="_последний расчет ФОТ Форма МЭС 2008 23.10.2007_По видам деятельности(09.11.2009)_Форма к защите 51" xfId="4540"/>
    <cellStyle name="_последний расчет ФОТ Форма МЭС 2008 23.10.2007_По видам деятельности(09.11.2009)_Форма к защите 52" xfId="4541"/>
    <cellStyle name="_последний расчет ФОТ Форма МЭС 2008 23.10.2007_По видам деятельности(09.11.2009)_Форма к защите 53" xfId="4542"/>
    <cellStyle name="_последний расчет ФОТ Форма МЭС 2008 23.10.2007_По видам деятельности(09.11.2009)_Форма к защите 54" xfId="4543"/>
    <cellStyle name="_последний расчет ФОТ Форма МЭС 2008 23.10.2007_По видам деятельности(09.11.2009)_Форма к защите 55" xfId="4544"/>
    <cellStyle name="_последний расчет ФОТ Форма МЭС 2008 23.10.2007_По видам деятельности(09.11.2009)_Форма к защите 56" xfId="4545"/>
    <cellStyle name="_последний расчет ФОТ Форма МЭС 2008 23.10.2007_По видам деятельности(09.11.2009)_Форма к защите 57" xfId="4546"/>
    <cellStyle name="_последний расчет ФОТ Форма МЭС 2008 23.10.2007_По видам деятельности(09.11.2009)_Форма к защите 58" xfId="4547"/>
    <cellStyle name="_последний расчет ФОТ Форма МЭС 2008 23.10.2007_По видам деятельности(09.11.2009)_Форма к защите 59" xfId="4548"/>
    <cellStyle name="_последний расчет ФОТ Форма МЭС 2008 23.10.2007_По видам деятельности(09.11.2009)_Форма к защите 6" xfId="4549"/>
    <cellStyle name="_последний расчет ФОТ Форма МЭС 2008 23.10.2007_По видам деятельности(09.11.2009)_Форма к защите 60" xfId="4550"/>
    <cellStyle name="_последний расчет ФОТ Форма МЭС 2008 23.10.2007_По видам деятельности(09.11.2009)_Форма к защите 61" xfId="4551"/>
    <cellStyle name="_последний расчет ФОТ Форма МЭС 2008 23.10.2007_По видам деятельности(09.11.2009)_Форма к защите 62" xfId="4552"/>
    <cellStyle name="_последний расчет ФОТ Форма МЭС 2008 23.10.2007_По видам деятельности(09.11.2009)_Форма к защите 63" xfId="4553"/>
    <cellStyle name="_последний расчет ФОТ Форма МЭС 2008 23.10.2007_По видам деятельности(09.11.2009)_Форма к защите 64" xfId="4554"/>
    <cellStyle name="_последний расчет ФОТ Форма МЭС 2008 23.10.2007_По видам деятельности(09.11.2009)_Форма к защите 65" xfId="4555"/>
    <cellStyle name="_последний расчет ФОТ Форма МЭС 2008 23.10.2007_По видам деятельности(09.11.2009)_Форма к защите 66" xfId="4556"/>
    <cellStyle name="_последний расчет ФОТ Форма МЭС 2008 23.10.2007_По видам деятельности(09.11.2009)_Форма к защите 67" xfId="4557"/>
    <cellStyle name="_последний расчет ФОТ Форма МЭС 2008 23.10.2007_По видам деятельности(09.11.2009)_Форма к защите 68" xfId="4558"/>
    <cellStyle name="_последний расчет ФОТ Форма МЭС 2008 23.10.2007_По видам деятельности(09.11.2009)_Форма к защите 69" xfId="4559"/>
    <cellStyle name="_последний расчет ФОТ Форма МЭС 2008 23.10.2007_По видам деятельности(09.11.2009)_Форма к защите 7" xfId="4560"/>
    <cellStyle name="_последний расчет ФОТ Форма МЭС 2008 23.10.2007_По видам деятельности(09.11.2009)_Форма к защите 70" xfId="4561"/>
    <cellStyle name="_последний расчет ФОТ Форма МЭС 2008 23.10.2007_По видам деятельности(09.11.2009)_Форма к защите 71" xfId="4562"/>
    <cellStyle name="_последний расчет ФОТ Форма МЭС 2008 23.10.2007_По видам деятельности(09.11.2009)_Форма к защите 72" xfId="4563"/>
    <cellStyle name="_последний расчет ФОТ Форма МЭС 2008 23.10.2007_По видам деятельности(09.11.2009)_Форма к защите 73" xfId="4564"/>
    <cellStyle name="_последний расчет ФОТ Форма МЭС 2008 23.10.2007_По видам деятельности(09.11.2009)_Форма к защите 74" xfId="4565"/>
    <cellStyle name="_последний расчет ФОТ Форма МЭС 2008 23.10.2007_По видам деятельности(09.11.2009)_Форма к защите 75" xfId="4566"/>
    <cellStyle name="_последний расчет ФОТ Форма МЭС 2008 23.10.2007_По видам деятельности(09.11.2009)_Форма к защите 76" xfId="4567"/>
    <cellStyle name="_последний расчет ФОТ Форма МЭС 2008 23.10.2007_По видам деятельности(09.11.2009)_Форма к защите 77" xfId="4568"/>
    <cellStyle name="_последний расчет ФОТ Форма МЭС 2008 23.10.2007_По видам деятельности(09.11.2009)_Форма к защите 78" xfId="4569"/>
    <cellStyle name="_последний расчет ФОТ Форма МЭС 2008 23.10.2007_По видам деятельности(09.11.2009)_Форма к защите 79" xfId="4570"/>
    <cellStyle name="_последний расчет ФОТ Форма МЭС 2008 23.10.2007_По видам деятельности(09.11.2009)_Форма к защите 8" xfId="4571"/>
    <cellStyle name="_последний расчет ФОТ Форма МЭС 2008 23.10.2007_По видам деятельности(09.11.2009)_Форма к защите 80" xfId="4572"/>
    <cellStyle name="_последний расчет ФОТ Форма МЭС 2008 23.10.2007_По видам деятельности(09.11.2009)_Форма к защите 81" xfId="4573"/>
    <cellStyle name="_последний расчет ФОТ Форма МЭС 2008 23.10.2007_По видам деятельности(09.11.2009)_Форма к защите 82" xfId="4574"/>
    <cellStyle name="_последний расчет ФОТ Форма МЭС 2008 23.10.2007_По видам деятельности(09.11.2009)_Форма к защите 83" xfId="4575"/>
    <cellStyle name="_последний расчет ФОТ Форма МЭС 2008 23.10.2007_По видам деятельности(09.11.2009)_Форма к защите 84" xfId="4576"/>
    <cellStyle name="_последний расчет ФОТ Форма МЭС 2008 23.10.2007_По видам деятельности(09.11.2009)_Форма к защите 85" xfId="4577"/>
    <cellStyle name="_последний расчет ФОТ Форма МЭС 2008 23.10.2007_По видам деятельности(09.11.2009)_Форма к защите 86" xfId="4578"/>
    <cellStyle name="_последний расчет ФОТ Форма МЭС 2008 23.10.2007_По видам деятельности(09.11.2009)_Форма к защите 87" xfId="4579"/>
    <cellStyle name="_последний расчет ФОТ Форма МЭС 2008 23.10.2007_По видам деятельности(09.11.2009)_Форма к защите 88" xfId="4580"/>
    <cellStyle name="_последний расчет ФОТ Форма МЭС 2008 23.10.2007_По видам деятельности(09.11.2009)_Форма к защите 89" xfId="4581"/>
    <cellStyle name="_последний расчет ФОТ Форма МЭС 2008 23.10.2007_По видам деятельности(09.11.2009)_Форма к защите 9" xfId="4582"/>
    <cellStyle name="_последний расчет ФОТ Форма МЭС 2008 23.10.2007_По видам деятельности(09.11.2009)_Форма к защите 90" xfId="4583"/>
    <cellStyle name="_последний расчет ФОТ Форма МЭС 2008 23.10.2007_По видам деятельности(09.11.2009)_Форма к защите ДЭБ" xfId="4584"/>
    <cellStyle name="_последний расчет ФОТ Форма МЭС 2008 23.10.2007_По видам деятельности(09.11.2009)_Форма к защите ДЭБ 2" xfId="4585"/>
    <cellStyle name="_последний расчет ФОТ Форма МЭС 2008 23.10.2007_По видам деятельности(09.11.2009)_Форма к защите_ДСП" xfId="4586"/>
    <cellStyle name="_последний расчет ФОТ Форма МЭС 2008 23.10.2007_По видам деятельности(09.11.2009)_Форма к защите_ДСП 2" xfId="4587"/>
    <cellStyle name="_последний расчет ФОТ Форма МЭС 2008 23.10.2007_По видам деятельности(09.11.2009)_Форма к защите_ДУпиоп" xfId="4588"/>
    <cellStyle name="_последний расчет ФОТ Форма МЭС 2008 23.10.2007_По видам деятельности(09.11.2009)_Форма к защите_ДУпиоп 2" xfId="4589"/>
    <cellStyle name="_последний расчет ФОТ Форма МЭС 2008 23.10.2007_По видам деятельности(09.11.2009)_Форма к защите_окончательная версия" xfId="4590"/>
    <cellStyle name="_последний расчет ФОТ Форма МЭС 2008 23.10.2007_По видам деятельности(09.11.2009)_Форма к защите_окончательная версия 2" xfId="4591"/>
    <cellStyle name="_последний расчет ФОТ Форма МЭС 2008 23.10.2007_Состав ФОТ и ВСХ ( - 3 кв-л 9мес.)xls" xfId="4592"/>
    <cellStyle name="_последний расчет ФОТ Форма МЭС 2008 23.10.2007_Состав ФОТ и ВСХ ( - 3 кв-л 9мес.)xls_БДР формат СД (2)" xfId="4593"/>
    <cellStyle name="_последний расчет ФОТ Форма МЭС 2008 23.10.2007_ТОИР СВОД 2010_форма1(испр.управление30.10.2009.)" xfId="4594"/>
    <cellStyle name="_последний расчет ФОТ Форма МЭС 2008 23.10.2007_ТОИР СВОД 2010_форма1(испр.управление30.10.2009.) 2" xfId="4595"/>
    <cellStyle name="_последний расчет ФОТ Форма МЭС 2008 23.10.2007_ТОИР СВОД 2010_форма1(испр.управление30.10.2009.) 2 2" xfId="4596"/>
    <cellStyle name="_последний расчет ФОТ Форма МЭС 2008 23.10.2007_ТОИР СВОД 2010_форма1(испр.управление30.10.2009.) 3" xfId="4597"/>
    <cellStyle name="_последний расчет ФОТ Форма МЭС 2008 23.10.2007_ТОИР СВОД 2010_форма1(испр.управление30.10.2009.)_ДУС (3)" xfId="4598"/>
    <cellStyle name="_последний расчет ФОТ Форма МЭС 2008 23.10.2007_ТОИР СВОД 2010_форма1(испр.управление30.10.2009.)_ДУС (3) 2" xfId="4599"/>
    <cellStyle name="_последний расчет ФОТ Форма МЭС 2008 23.10.2007_ТОИР СВОД 2010_форма1(испр.управление30.10.2009.)_Источники_лимиты_Бизнес-план" xfId="4600"/>
    <cellStyle name="_последний расчет ФОТ Форма МЭС 2008 23.10.2007_ТОИР СВОД 2010_форма1(испр.управление30.10.2009.)_Источники_лимиты_Бизнес-план 2" xfId="4601"/>
    <cellStyle name="_последний расчет ФОТ Форма МЭС 2008 23.10.2007_ТОИР СВОД 2010_форма1(испр.управление30.10.2009.)_Источники_лимиты_Бизнес-план 2 2" xfId="4602"/>
    <cellStyle name="_последний расчет ФОТ Форма МЭС 2008 23.10.2007_ТОИР СВОД 2010_форма1(испр.управление30.10.2009.)_Источники_лимиты_Бизнес-план 3" xfId="4603"/>
    <cellStyle name="_последний расчет ФОТ Форма МЭС 2008 23.10.2007_ТОИР СВОД 2010_форма1(испр.управление30.10.2009.)_Копия форма к защите" xfId="4604"/>
    <cellStyle name="_последний расчет ФОТ Форма МЭС 2008 23.10.2007_ТОИР СВОД 2010_форма1(испр.управление30.10.2009.)_Копия форма к защите 2" xfId="4605"/>
    <cellStyle name="_последний расчет ФОТ Форма МЭС 2008 23.10.2007_ТОИР СВОД 2010_форма1(испр.управление30.10.2009.)_Свод бюджет на 2012" xfId="4606"/>
    <cellStyle name="_последний расчет ФОТ Форма МЭС 2008 23.10.2007_ТОИР СВОД 2010_форма1(испр.управление30.10.2009.)_Свод бюджет на 2012 2" xfId="4607"/>
    <cellStyle name="_последний расчет ФОТ Форма МЭС 2008 23.10.2007_ТОИР СВОД 2010_форма1(испр.управление30.10.2009.)_Форма к защите" xfId="4608"/>
    <cellStyle name="_последний расчет ФОТ Форма МЭС 2008 23.10.2007_ТОИР СВОД 2010_форма1(испр.управление30.10.2009.)_форма к защите - ДКУ" xfId="4609"/>
    <cellStyle name="_последний расчет ФОТ Форма МЭС 2008 23.10.2007_ТОИР СВОД 2010_форма1(испр.управление30.10.2009.)_форма к защите - ДКУ 2" xfId="4610"/>
    <cellStyle name="_последний расчет ФОТ Форма МЭС 2008 23.10.2007_ТОИР СВОД 2010_форма1(испр.управление30.10.2009.)_Форма к защите 10" xfId="4611"/>
    <cellStyle name="_последний расчет ФОТ Форма МЭС 2008 23.10.2007_ТОИР СВОД 2010_форма1(испр.управление30.10.2009.)_Форма к защите 11" xfId="4612"/>
    <cellStyle name="_последний расчет ФОТ Форма МЭС 2008 23.10.2007_ТОИР СВОД 2010_форма1(испр.управление30.10.2009.)_Форма к защите 12" xfId="4613"/>
    <cellStyle name="_последний расчет ФОТ Форма МЭС 2008 23.10.2007_ТОИР СВОД 2010_форма1(испр.управление30.10.2009.)_Форма к защите 13" xfId="4614"/>
    <cellStyle name="_последний расчет ФОТ Форма МЭС 2008 23.10.2007_ТОИР СВОД 2010_форма1(испр.управление30.10.2009.)_Форма к защите 14" xfId="4615"/>
    <cellStyle name="_последний расчет ФОТ Форма МЭС 2008 23.10.2007_ТОИР СВОД 2010_форма1(испр.управление30.10.2009.)_Форма к защите 15" xfId="4616"/>
    <cellStyle name="_последний расчет ФОТ Форма МЭС 2008 23.10.2007_ТОИР СВОД 2010_форма1(испр.управление30.10.2009.)_Форма к защите 16" xfId="4617"/>
    <cellStyle name="_последний расчет ФОТ Форма МЭС 2008 23.10.2007_ТОИР СВОД 2010_форма1(испр.управление30.10.2009.)_Форма к защите 17" xfId="4618"/>
    <cellStyle name="_последний расчет ФОТ Форма МЭС 2008 23.10.2007_ТОИР СВОД 2010_форма1(испр.управление30.10.2009.)_Форма к защите 18" xfId="4619"/>
    <cellStyle name="_последний расчет ФОТ Форма МЭС 2008 23.10.2007_ТОИР СВОД 2010_форма1(испр.управление30.10.2009.)_Форма к защите 19" xfId="4620"/>
    <cellStyle name="_последний расчет ФОТ Форма МЭС 2008 23.10.2007_ТОИР СВОД 2010_форма1(испр.управление30.10.2009.)_Форма к защите 2" xfId="4621"/>
    <cellStyle name="_последний расчет ФОТ Форма МЭС 2008 23.10.2007_ТОИР СВОД 2010_форма1(испр.управление30.10.2009.)_Форма к защите 20" xfId="4622"/>
    <cellStyle name="_последний расчет ФОТ Форма МЭС 2008 23.10.2007_ТОИР СВОД 2010_форма1(испр.управление30.10.2009.)_Форма к защите 21" xfId="4623"/>
    <cellStyle name="_последний расчет ФОТ Форма МЭС 2008 23.10.2007_ТОИР СВОД 2010_форма1(испр.управление30.10.2009.)_Форма к защите 22" xfId="4624"/>
    <cellStyle name="_последний расчет ФОТ Форма МЭС 2008 23.10.2007_ТОИР СВОД 2010_форма1(испр.управление30.10.2009.)_Форма к защите 23" xfId="4625"/>
    <cellStyle name="_последний расчет ФОТ Форма МЭС 2008 23.10.2007_ТОИР СВОД 2010_форма1(испр.управление30.10.2009.)_Форма к защите 24" xfId="4626"/>
    <cellStyle name="_последний расчет ФОТ Форма МЭС 2008 23.10.2007_ТОИР СВОД 2010_форма1(испр.управление30.10.2009.)_Форма к защите 25" xfId="4627"/>
    <cellStyle name="_последний расчет ФОТ Форма МЭС 2008 23.10.2007_ТОИР СВОД 2010_форма1(испр.управление30.10.2009.)_Форма к защите 26" xfId="4628"/>
    <cellStyle name="_последний расчет ФОТ Форма МЭС 2008 23.10.2007_ТОИР СВОД 2010_форма1(испр.управление30.10.2009.)_Форма к защите 27" xfId="4629"/>
    <cellStyle name="_последний расчет ФОТ Форма МЭС 2008 23.10.2007_ТОИР СВОД 2010_форма1(испр.управление30.10.2009.)_Форма к защите 28" xfId="4630"/>
    <cellStyle name="_последний расчет ФОТ Форма МЭС 2008 23.10.2007_ТОИР СВОД 2010_форма1(испр.управление30.10.2009.)_Форма к защите 29" xfId="4631"/>
    <cellStyle name="_последний расчет ФОТ Форма МЭС 2008 23.10.2007_ТОИР СВОД 2010_форма1(испр.управление30.10.2009.)_Форма к защите 3" xfId="4632"/>
    <cellStyle name="_последний расчет ФОТ Форма МЭС 2008 23.10.2007_ТОИР СВОД 2010_форма1(испр.управление30.10.2009.)_Форма к защите 30" xfId="4633"/>
    <cellStyle name="_последний расчет ФОТ Форма МЭС 2008 23.10.2007_ТОИР СВОД 2010_форма1(испр.управление30.10.2009.)_Форма к защите 31" xfId="4634"/>
    <cellStyle name="_последний расчет ФОТ Форма МЭС 2008 23.10.2007_ТОИР СВОД 2010_форма1(испр.управление30.10.2009.)_Форма к защите 32" xfId="4635"/>
    <cellStyle name="_последний расчет ФОТ Форма МЭС 2008 23.10.2007_ТОИР СВОД 2010_форма1(испр.управление30.10.2009.)_Форма к защите 33" xfId="4636"/>
    <cellStyle name="_последний расчет ФОТ Форма МЭС 2008 23.10.2007_ТОИР СВОД 2010_форма1(испр.управление30.10.2009.)_Форма к защите 34" xfId="4637"/>
    <cellStyle name="_последний расчет ФОТ Форма МЭС 2008 23.10.2007_ТОИР СВОД 2010_форма1(испр.управление30.10.2009.)_Форма к защите 35" xfId="4638"/>
    <cellStyle name="_последний расчет ФОТ Форма МЭС 2008 23.10.2007_ТОИР СВОД 2010_форма1(испр.управление30.10.2009.)_Форма к защите 36" xfId="4639"/>
    <cellStyle name="_последний расчет ФОТ Форма МЭС 2008 23.10.2007_ТОИР СВОД 2010_форма1(испр.управление30.10.2009.)_Форма к защите 37" xfId="4640"/>
    <cellStyle name="_последний расчет ФОТ Форма МЭС 2008 23.10.2007_ТОИР СВОД 2010_форма1(испр.управление30.10.2009.)_Форма к защите 38" xfId="4641"/>
    <cellStyle name="_последний расчет ФОТ Форма МЭС 2008 23.10.2007_ТОИР СВОД 2010_форма1(испр.управление30.10.2009.)_Форма к защите 39" xfId="4642"/>
    <cellStyle name="_последний расчет ФОТ Форма МЭС 2008 23.10.2007_ТОИР СВОД 2010_форма1(испр.управление30.10.2009.)_Форма к защите 4" xfId="4643"/>
    <cellStyle name="_последний расчет ФОТ Форма МЭС 2008 23.10.2007_ТОИР СВОД 2010_форма1(испр.управление30.10.2009.)_Форма к защите 40" xfId="4644"/>
    <cellStyle name="_последний расчет ФОТ Форма МЭС 2008 23.10.2007_ТОИР СВОД 2010_форма1(испр.управление30.10.2009.)_Форма к защите 41" xfId="4645"/>
    <cellStyle name="_последний расчет ФОТ Форма МЭС 2008 23.10.2007_ТОИР СВОД 2010_форма1(испр.управление30.10.2009.)_Форма к защите 42" xfId="4646"/>
    <cellStyle name="_последний расчет ФОТ Форма МЭС 2008 23.10.2007_ТОИР СВОД 2010_форма1(испр.управление30.10.2009.)_Форма к защите 43" xfId="4647"/>
    <cellStyle name="_последний расчет ФОТ Форма МЭС 2008 23.10.2007_ТОИР СВОД 2010_форма1(испр.управление30.10.2009.)_Форма к защите 44" xfId="4648"/>
    <cellStyle name="_последний расчет ФОТ Форма МЭС 2008 23.10.2007_ТОИР СВОД 2010_форма1(испр.управление30.10.2009.)_Форма к защите 45" xfId="4649"/>
    <cellStyle name="_последний расчет ФОТ Форма МЭС 2008 23.10.2007_ТОИР СВОД 2010_форма1(испр.управление30.10.2009.)_Форма к защите 46" xfId="4650"/>
    <cellStyle name="_последний расчет ФОТ Форма МЭС 2008 23.10.2007_ТОИР СВОД 2010_форма1(испр.управление30.10.2009.)_Форма к защите 47" xfId="4651"/>
    <cellStyle name="_последний расчет ФОТ Форма МЭС 2008 23.10.2007_ТОИР СВОД 2010_форма1(испр.управление30.10.2009.)_Форма к защите 48" xfId="4652"/>
    <cellStyle name="_последний расчет ФОТ Форма МЭС 2008 23.10.2007_ТОИР СВОД 2010_форма1(испр.управление30.10.2009.)_Форма к защите 49" xfId="4653"/>
    <cellStyle name="_последний расчет ФОТ Форма МЭС 2008 23.10.2007_ТОИР СВОД 2010_форма1(испр.управление30.10.2009.)_Форма к защите 5" xfId="4654"/>
    <cellStyle name="_последний расчет ФОТ Форма МЭС 2008 23.10.2007_ТОИР СВОД 2010_форма1(испр.управление30.10.2009.)_Форма к защите 50" xfId="4655"/>
    <cellStyle name="_последний расчет ФОТ Форма МЭС 2008 23.10.2007_ТОИР СВОД 2010_форма1(испр.управление30.10.2009.)_Форма к защите 51" xfId="4656"/>
    <cellStyle name="_последний расчет ФОТ Форма МЭС 2008 23.10.2007_ТОИР СВОД 2010_форма1(испр.управление30.10.2009.)_Форма к защите 52" xfId="4657"/>
    <cellStyle name="_последний расчет ФОТ Форма МЭС 2008 23.10.2007_ТОИР СВОД 2010_форма1(испр.управление30.10.2009.)_Форма к защите 53" xfId="4658"/>
    <cellStyle name="_последний расчет ФОТ Форма МЭС 2008 23.10.2007_ТОИР СВОД 2010_форма1(испр.управление30.10.2009.)_Форма к защите 54" xfId="4659"/>
    <cellStyle name="_последний расчет ФОТ Форма МЭС 2008 23.10.2007_ТОИР СВОД 2010_форма1(испр.управление30.10.2009.)_Форма к защите 55" xfId="4660"/>
    <cellStyle name="_последний расчет ФОТ Форма МЭС 2008 23.10.2007_ТОИР СВОД 2010_форма1(испр.управление30.10.2009.)_Форма к защите 56" xfId="4661"/>
    <cellStyle name="_последний расчет ФОТ Форма МЭС 2008 23.10.2007_ТОИР СВОД 2010_форма1(испр.управление30.10.2009.)_Форма к защите 57" xfId="4662"/>
    <cellStyle name="_последний расчет ФОТ Форма МЭС 2008 23.10.2007_ТОИР СВОД 2010_форма1(испр.управление30.10.2009.)_Форма к защите 58" xfId="4663"/>
    <cellStyle name="_последний расчет ФОТ Форма МЭС 2008 23.10.2007_ТОИР СВОД 2010_форма1(испр.управление30.10.2009.)_Форма к защите 59" xfId="4664"/>
    <cellStyle name="_последний расчет ФОТ Форма МЭС 2008 23.10.2007_ТОИР СВОД 2010_форма1(испр.управление30.10.2009.)_Форма к защите 6" xfId="4665"/>
    <cellStyle name="_последний расчет ФОТ Форма МЭС 2008 23.10.2007_ТОИР СВОД 2010_форма1(испр.управление30.10.2009.)_Форма к защите 60" xfId="4666"/>
    <cellStyle name="_последний расчет ФОТ Форма МЭС 2008 23.10.2007_ТОИР СВОД 2010_форма1(испр.управление30.10.2009.)_Форма к защите 61" xfId="4667"/>
    <cellStyle name="_последний расчет ФОТ Форма МЭС 2008 23.10.2007_ТОИР СВОД 2010_форма1(испр.управление30.10.2009.)_Форма к защите 62" xfId="4668"/>
    <cellStyle name="_последний расчет ФОТ Форма МЭС 2008 23.10.2007_ТОИР СВОД 2010_форма1(испр.управление30.10.2009.)_Форма к защите 63" xfId="4669"/>
    <cellStyle name="_последний расчет ФОТ Форма МЭС 2008 23.10.2007_ТОИР СВОД 2010_форма1(испр.управление30.10.2009.)_Форма к защите 64" xfId="4670"/>
    <cellStyle name="_последний расчет ФОТ Форма МЭС 2008 23.10.2007_ТОИР СВОД 2010_форма1(испр.управление30.10.2009.)_Форма к защите 65" xfId="4671"/>
    <cellStyle name="_последний расчет ФОТ Форма МЭС 2008 23.10.2007_ТОИР СВОД 2010_форма1(испр.управление30.10.2009.)_Форма к защите 66" xfId="4672"/>
    <cellStyle name="_последний расчет ФОТ Форма МЭС 2008 23.10.2007_ТОИР СВОД 2010_форма1(испр.управление30.10.2009.)_Форма к защите 67" xfId="4673"/>
    <cellStyle name="_последний расчет ФОТ Форма МЭС 2008 23.10.2007_ТОИР СВОД 2010_форма1(испр.управление30.10.2009.)_Форма к защите 68" xfId="4674"/>
    <cellStyle name="_последний расчет ФОТ Форма МЭС 2008 23.10.2007_ТОИР СВОД 2010_форма1(испр.управление30.10.2009.)_Форма к защите 69" xfId="4675"/>
    <cellStyle name="_последний расчет ФОТ Форма МЭС 2008 23.10.2007_ТОИР СВОД 2010_форма1(испр.управление30.10.2009.)_Форма к защите 7" xfId="4676"/>
    <cellStyle name="_последний расчет ФОТ Форма МЭС 2008 23.10.2007_ТОИР СВОД 2010_форма1(испр.управление30.10.2009.)_Форма к защите 70" xfId="4677"/>
    <cellStyle name="_последний расчет ФОТ Форма МЭС 2008 23.10.2007_ТОИР СВОД 2010_форма1(испр.управление30.10.2009.)_Форма к защите 71" xfId="4678"/>
    <cellStyle name="_последний расчет ФОТ Форма МЭС 2008 23.10.2007_ТОИР СВОД 2010_форма1(испр.управление30.10.2009.)_Форма к защите 72" xfId="4679"/>
    <cellStyle name="_последний расчет ФОТ Форма МЭС 2008 23.10.2007_ТОИР СВОД 2010_форма1(испр.управление30.10.2009.)_Форма к защите 73" xfId="4680"/>
    <cellStyle name="_последний расчет ФОТ Форма МЭС 2008 23.10.2007_ТОИР СВОД 2010_форма1(испр.управление30.10.2009.)_Форма к защите 74" xfId="4681"/>
    <cellStyle name="_последний расчет ФОТ Форма МЭС 2008 23.10.2007_ТОИР СВОД 2010_форма1(испр.управление30.10.2009.)_Форма к защите 75" xfId="4682"/>
    <cellStyle name="_последний расчет ФОТ Форма МЭС 2008 23.10.2007_ТОИР СВОД 2010_форма1(испр.управление30.10.2009.)_Форма к защите 76" xfId="4683"/>
    <cellStyle name="_последний расчет ФОТ Форма МЭС 2008 23.10.2007_ТОИР СВОД 2010_форма1(испр.управление30.10.2009.)_Форма к защите 77" xfId="4684"/>
    <cellStyle name="_последний расчет ФОТ Форма МЭС 2008 23.10.2007_ТОИР СВОД 2010_форма1(испр.управление30.10.2009.)_Форма к защите 78" xfId="4685"/>
    <cellStyle name="_последний расчет ФОТ Форма МЭС 2008 23.10.2007_ТОИР СВОД 2010_форма1(испр.управление30.10.2009.)_Форма к защите 79" xfId="4686"/>
    <cellStyle name="_последний расчет ФОТ Форма МЭС 2008 23.10.2007_ТОИР СВОД 2010_форма1(испр.управление30.10.2009.)_Форма к защите 8" xfId="4687"/>
    <cellStyle name="_последний расчет ФОТ Форма МЭС 2008 23.10.2007_ТОИР СВОД 2010_форма1(испр.управление30.10.2009.)_Форма к защите 80" xfId="4688"/>
    <cellStyle name="_последний расчет ФОТ Форма МЭС 2008 23.10.2007_ТОИР СВОД 2010_форма1(испр.управление30.10.2009.)_Форма к защите 81" xfId="4689"/>
    <cellStyle name="_последний расчет ФОТ Форма МЭС 2008 23.10.2007_ТОИР СВОД 2010_форма1(испр.управление30.10.2009.)_Форма к защите 82" xfId="4690"/>
    <cellStyle name="_последний расчет ФОТ Форма МЭС 2008 23.10.2007_ТОИР СВОД 2010_форма1(испр.управление30.10.2009.)_Форма к защите 83" xfId="4691"/>
    <cellStyle name="_последний расчет ФОТ Форма МЭС 2008 23.10.2007_ТОИР СВОД 2010_форма1(испр.управление30.10.2009.)_Форма к защите 84" xfId="4692"/>
    <cellStyle name="_последний расчет ФОТ Форма МЭС 2008 23.10.2007_ТОИР СВОД 2010_форма1(испр.управление30.10.2009.)_Форма к защите 85" xfId="4693"/>
    <cellStyle name="_последний расчет ФОТ Форма МЭС 2008 23.10.2007_ТОИР СВОД 2010_форма1(испр.управление30.10.2009.)_Форма к защите 86" xfId="4694"/>
    <cellStyle name="_последний расчет ФОТ Форма МЭС 2008 23.10.2007_ТОИР СВОД 2010_форма1(испр.управление30.10.2009.)_Форма к защите 87" xfId="4695"/>
    <cellStyle name="_последний расчет ФОТ Форма МЭС 2008 23.10.2007_ТОИР СВОД 2010_форма1(испр.управление30.10.2009.)_Форма к защите 88" xfId="4696"/>
    <cellStyle name="_последний расчет ФОТ Форма МЭС 2008 23.10.2007_ТОИР СВОД 2010_форма1(испр.управление30.10.2009.)_Форма к защите 89" xfId="4697"/>
    <cellStyle name="_последний расчет ФОТ Форма МЭС 2008 23.10.2007_ТОИР СВОД 2010_форма1(испр.управление30.10.2009.)_Форма к защите 9" xfId="4698"/>
    <cellStyle name="_последний расчет ФОТ Форма МЭС 2008 23.10.2007_ТОИР СВОД 2010_форма1(испр.управление30.10.2009.)_Форма к защите 90" xfId="4699"/>
    <cellStyle name="_последний расчет ФОТ Форма МЭС 2008 23.10.2007_ТОИР СВОД 2010_форма1(испр.управление30.10.2009.)_Форма к защите ДЭБ" xfId="4700"/>
    <cellStyle name="_последний расчет ФОТ Форма МЭС 2008 23.10.2007_ТОИР СВОД 2010_форма1(испр.управление30.10.2009.)_Форма к защите ДЭБ 2" xfId="4701"/>
    <cellStyle name="_последний расчет ФОТ Форма МЭС 2008 23.10.2007_ТОИР СВОД 2010_форма1(испр.управление30.10.2009.)_Форма к защите_ДСП" xfId="4702"/>
    <cellStyle name="_последний расчет ФОТ Форма МЭС 2008 23.10.2007_ТОИР СВОД 2010_форма1(испр.управление30.10.2009.)_Форма к защите_ДСП 2" xfId="4703"/>
    <cellStyle name="_последний расчет ФОТ Форма МЭС 2008 23.10.2007_ТОИР СВОД 2010_форма1(испр.управление30.10.2009.)_Форма к защите_ДУпиоп" xfId="4704"/>
    <cellStyle name="_последний расчет ФОТ Форма МЭС 2008 23.10.2007_ТОИР СВОД 2010_форма1(испр.управление30.10.2009.)_Форма к защите_ДУпиоп 2" xfId="4705"/>
    <cellStyle name="_последний расчет ФОТ Форма МЭС 2008 23.10.2007_ТОИР СВОД 2010_форма1(испр.управление30.10.2009.)_Форма к защите_окончательная версия" xfId="4706"/>
    <cellStyle name="_последний расчет ФОТ Форма МЭС 2008 23.10.2007_ТОИР СВОД 2010_форма1(испр.управление30.10.2009.)_Форма к защите_окончательная версия 2" xfId="4707"/>
    <cellStyle name="_последний расчет ФОТ Форма МЭС 2008 23.10.2007_ФОТ ГСС 2010 (30 10 2009)" xfId="4708"/>
    <cellStyle name="_последний расчет ФОТ Форма МЭС 2008 23.10.2007_ФОТ ГСС 2010 (30 10 2009) 2" xfId="4709"/>
    <cellStyle name="_последний расчет ФОТ Форма МЭС 2008 23.10.2007_ФОТ ГСС 2010 (30 10 2009) 2 2" xfId="4710"/>
    <cellStyle name="_последний расчет ФОТ Форма МЭС 2008 23.10.2007_ФОТ ГСС 2010 (30 10 2009) 3" xfId="4711"/>
    <cellStyle name="_последний расчет ФОТ Форма МЭС 2008 23.10.2007_ФОТ ГСС 2010 (30 10 2009)_ДУС (3)" xfId="4712"/>
    <cellStyle name="_последний расчет ФОТ Форма МЭС 2008 23.10.2007_ФОТ ГСС 2010 (30 10 2009)_ДУС (3) 2" xfId="4713"/>
    <cellStyle name="_последний расчет ФОТ Форма МЭС 2008 23.10.2007_ФОТ ГСС 2010 (30 10 2009)_Источники_лимиты_Бизнес-план" xfId="4714"/>
    <cellStyle name="_последний расчет ФОТ Форма МЭС 2008 23.10.2007_ФОТ ГСС 2010 (30 10 2009)_Источники_лимиты_Бизнес-план 2" xfId="4715"/>
    <cellStyle name="_последний расчет ФОТ Форма МЭС 2008 23.10.2007_ФОТ ГСС 2010 (30 10 2009)_Источники_лимиты_Бизнес-план 2 2" xfId="4716"/>
    <cellStyle name="_последний расчет ФОТ Форма МЭС 2008 23.10.2007_ФОТ ГСС 2010 (30 10 2009)_Источники_лимиты_Бизнес-план 3" xfId="4717"/>
    <cellStyle name="_последний расчет ФОТ Форма МЭС 2008 23.10.2007_ФОТ ГСС 2010 (30 10 2009)_Копия форма к защите" xfId="4718"/>
    <cellStyle name="_последний расчет ФОТ Форма МЭС 2008 23.10.2007_ФОТ ГСС 2010 (30 10 2009)_Копия форма к защите 2" xfId="4719"/>
    <cellStyle name="_последний расчет ФОТ Форма МЭС 2008 23.10.2007_ФОТ ГСС 2010 (30 10 2009)_Свод бюджет на 2012" xfId="4720"/>
    <cellStyle name="_последний расчет ФОТ Форма МЭС 2008 23.10.2007_ФОТ ГСС 2010 (30 10 2009)_Свод бюджет на 2012 2" xfId="4721"/>
    <cellStyle name="_последний расчет ФОТ Форма МЭС 2008 23.10.2007_ФОТ ГСС 2010 (30 10 2009)_Форма к защите" xfId="4722"/>
    <cellStyle name="_последний расчет ФОТ Форма МЭС 2008 23.10.2007_ФОТ ГСС 2010 (30 10 2009)_форма к защите - ДКУ" xfId="4723"/>
    <cellStyle name="_последний расчет ФОТ Форма МЭС 2008 23.10.2007_ФОТ ГСС 2010 (30 10 2009)_форма к защите - ДКУ 2" xfId="4724"/>
    <cellStyle name="_последний расчет ФОТ Форма МЭС 2008 23.10.2007_ФОТ ГСС 2010 (30 10 2009)_Форма к защите 10" xfId="4725"/>
    <cellStyle name="_последний расчет ФОТ Форма МЭС 2008 23.10.2007_ФОТ ГСС 2010 (30 10 2009)_Форма к защите 11" xfId="4726"/>
    <cellStyle name="_последний расчет ФОТ Форма МЭС 2008 23.10.2007_ФОТ ГСС 2010 (30 10 2009)_Форма к защите 12" xfId="4727"/>
    <cellStyle name="_последний расчет ФОТ Форма МЭС 2008 23.10.2007_ФОТ ГСС 2010 (30 10 2009)_Форма к защите 13" xfId="4728"/>
    <cellStyle name="_последний расчет ФОТ Форма МЭС 2008 23.10.2007_ФОТ ГСС 2010 (30 10 2009)_Форма к защите 14" xfId="4729"/>
    <cellStyle name="_последний расчет ФОТ Форма МЭС 2008 23.10.2007_ФОТ ГСС 2010 (30 10 2009)_Форма к защите 15" xfId="4730"/>
    <cellStyle name="_последний расчет ФОТ Форма МЭС 2008 23.10.2007_ФОТ ГСС 2010 (30 10 2009)_Форма к защите 16" xfId="4731"/>
    <cellStyle name="_последний расчет ФОТ Форма МЭС 2008 23.10.2007_ФОТ ГСС 2010 (30 10 2009)_Форма к защите 17" xfId="4732"/>
    <cellStyle name="_последний расчет ФОТ Форма МЭС 2008 23.10.2007_ФОТ ГСС 2010 (30 10 2009)_Форма к защите 18" xfId="4733"/>
    <cellStyle name="_последний расчет ФОТ Форма МЭС 2008 23.10.2007_ФОТ ГСС 2010 (30 10 2009)_Форма к защите 19" xfId="4734"/>
    <cellStyle name="_последний расчет ФОТ Форма МЭС 2008 23.10.2007_ФОТ ГСС 2010 (30 10 2009)_Форма к защите 2" xfId="4735"/>
    <cellStyle name="_последний расчет ФОТ Форма МЭС 2008 23.10.2007_ФОТ ГСС 2010 (30 10 2009)_Форма к защите 20" xfId="4736"/>
    <cellStyle name="_последний расчет ФОТ Форма МЭС 2008 23.10.2007_ФОТ ГСС 2010 (30 10 2009)_Форма к защите 21" xfId="4737"/>
    <cellStyle name="_последний расчет ФОТ Форма МЭС 2008 23.10.2007_ФОТ ГСС 2010 (30 10 2009)_Форма к защите 22" xfId="4738"/>
    <cellStyle name="_последний расчет ФОТ Форма МЭС 2008 23.10.2007_ФОТ ГСС 2010 (30 10 2009)_Форма к защите 23" xfId="4739"/>
    <cellStyle name="_последний расчет ФОТ Форма МЭС 2008 23.10.2007_ФОТ ГСС 2010 (30 10 2009)_Форма к защите 24" xfId="4740"/>
    <cellStyle name="_последний расчет ФОТ Форма МЭС 2008 23.10.2007_ФОТ ГСС 2010 (30 10 2009)_Форма к защите 25" xfId="4741"/>
    <cellStyle name="_последний расчет ФОТ Форма МЭС 2008 23.10.2007_ФОТ ГСС 2010 (30 10 2009)_Форма к защите 26" xfId="4742"/>
    <cellStyle name="_последний расчет ФОТ Форма МЭС 2008 23.10.2007_ФОТ ГСС 2010 (30 10 2009)_Форма к защите 27" xfId="4743"/>
    <cellStyle name="_последний расчет ФОТ Форма МЭС 2008 23.10.2007_ФОТ ГСС 2010 (30 10 2009)_Форма к защите 28" xfId="4744"/>
    <cellStyle name="_последний расчет ФОТ Форма МЭС 2008 23.10.2007_ФОТ ГСС 2010 (30 10 2009)_Форма к защите 29" xfId="4745"/>
    <cellStyle name="_последний расчет ФОТ Форма МЭС 2008 23.10.2007_ФОТ ГСС 2010 (30 10 2009)_Форма к защите 3" xfId="4746"/>
    <cellStyle name="_последний расчет ФОТ Форма МЭС 2008 23.10.2007_ФОТ ГСС 2010 (30 10 2009)_Форма к защите 30" xfId="4747"/>
    <cellStyle name="_последний расчет ФОТ Форма МЭС 2008 23.10.2007_ФОТ ГСС 2010 (30 10 2009)_Форма к защите 31" xfId="4748"/>
    <cellStyle name="_последний расчет ФОТ Форма МЭС 2008 23.10.2007_ФОТ ГСС 2010 (30 10 2009)_Форма к защите 32" xfId="4749"/>
    <cellStyle name="_последний расчет ФОТ Форма МЭС 2008 23.10.2007_ФОТ ГСС 2010 (30 10 2009)_Форма к защите 33" xfId="4750"/>
    <cellStyle name="_последний расчет ФОТ Форма МЭС 2008 23.10.2007_ФОТ ГСС 2010 (30 10 2009)_Форма к защите 34" xfId="4751"/>
    <cellStyle name="_последний расчет ФОТ Форма МЭС 2008 23.10.2007_ФОТ ГСС 2010 (30 10 2009)_Форма к защите 35" xfId="4752"/>
    <cellStyle name="_последний расчет ФОТ Форма МЭС 2008 23.10.2007_ФОТ ГСС 2010 (30 10 2009)_Форма к защите 36" xfId="4753"/>
    <cellStyle name="_последний расчет ФОТ Форма МЭС 2008 23.10.2007_ФОТ ГСС 2010 (30 10 2009)_Форма к защите 37" xfId="4754"/>
    <cellStyle name="_последний расчет ФОТ Форма МЭС 2008 23.10.2007_ФОТ ГСС 2010 (30 10 2009)_Форма к защите 38" xfId="4755"/>
    <cellStyle name="_последний расчет ФОТ Форма МЭС 2008 23.10.2007_ФОТ ГСС 2010 (30 10 2009)_Форма к защите 39" xfId="4756"/>
    <cellStyle name="_последний расчет ФОТ Форма МЭС 2008 23.10.2007_ФОТ ГСС 2010 (30 10 2009)_Форма к защите 4" xfId="4757"/>
    <cellStyle name="_последний расчет ФОТ Форма МЭС 2008 23.10.2007_ФОТ ГСС 2010 (30 10 2009)_Форма к защите 40" xfId="4758"/>
    <cellStyle name="_последний расчет ФОТ Форма МЭС 2008 23.10.2007_ФОТ ГСС 2010 (30 10 2009)_Форма к защите 41" xfId="4759"/>
    <cellStyle name="_последний расчет ФОТ Форма МЭС 2008 23.10.2007_ФОТ ГСС 2010 (30 10 2009)_Форма к защите 42" xfId="4760"/>
    <cellStyle name="_последний расчет ФОТ Форма МЭС 2008 23.10.2007_ФОТ ГСС 2010 (30 10 2009)_Форма к защите 43" xfId="4761"/>
    <cellStyle name="_последний расчет ФОТ Форма МЭС 2008 23.10.2007_ФОТ ГСС 2010 (30 10 2009)_Форма к защите 44" xfId="4762"/>
    <cellStyle name="_последний расчет ФОТ Форма МЭС 2008 23.10.2007_ФОТ ГСС 2010 (30 10 2009)_Форма к защите 45" xfId="4763"/>
    <cellStyle name="_последний расчет ФОТ Форма МЭС 2008 23.10.2007_ФОТ ГСС 2010 (30 10 2009)_Форма к защите 46" xfId="4764"/>
    <cellStyle name="_последний расчет ФОТ Форма МЭС 2008 23.10.2007_ФОТ ГСС 2010 (30 10 2009)_Форма к защите 47" xfId="4765"/>
    <cellStyle name="_последний расчет ФОТ Форма МЭС 2008 23.10.2007_ФОТ ГСС 2010 (30 10 2009)_Форма к защите 48" xfId="4766"/>
    <cellStyle name="_последний расчет ФОТ Форма МЭС 2008 23.10.2007_ФОТ ГСС 2010 (30 10 2009)_Форма к защите 49" xfId="4767"/>
    <cellStyle name="_последний расчет ФОТ Форма МЭС 2008 23.10.2007_ФОТ ГСС 2010 (30 10 2009)_Форма к защите 5" xfId="4768"/>
    <cellStyle name="_последний расчет ФОТ Форма МЭС 2008 23.10.2007_ФОТ ГСС 2010 (30 10 2009)_Форма к защите 50" xfId="4769"/>
    <cellStyle name="_последний расчет ФОТ Форма МЭС 2008 23.10.2007_ФОТ ГСС 2010 (30 10 2009)_Форма к защите 51" xfId="4770"/>
    <cellStyle name="_последний расчет ФОТ Форма МЭС 2008 23.10.2007_ФОТ ГСС 2010 (30 10 2009)_Форма к защите 52" xfId="4771"/>
    <cellStyle name="_последний расчет ФОТ Форма МЭС 2008 23.10.2007_ФОТ ГСС 2010 (30 10 2009)_Форма к защите 53" xfId="4772"/>
    <cellStyle name="_последний расчет ФОТ Форма МЭС 2008 23.10.2007_ФОТ ГСС 2010 (30 10 2009)_Форма к защите 54" xfId="4773"/>
    <cellStyle name="_последний расчет ФОТ Форма МЭС 2008 23.10.2007_ФОТ ГСС 2010 (30 10 2009)_Форма к защите 55" xfId="4774"/>
    <cellStyle name="_последний расчет ФОТ Форма МЭС 2008 23.10.2007_ФОТ ГСС 2010 (30 10 2009)_Форма к защите 56" xfId="4775"/>
    <cellStyle name="_последний расчет ФОТ Форма МЭС 2008 23.10.2007_ФОТ ГСС 2010 (30 10 2009)_Форма к защите 57" xfId="4776"/>
    <cellStyle name="_последний расчет ФОТ Форма МЭС 2008 23.10.2007_ФОТ ГСС 2010 (30 10 2009)_Форма к защите 58" xfId="4777"/>
    <cellStyle name="_последний расчет ФОТ Форма МЭС 2008 23.10.2007_ФОТ ГСС 2010 (30 10 2009)_Форма к защите 59" xfId="4778"/>
    <cellStyle name="_последний расчет ФОТ Форма МЭС 2008 23.10.2007_ФОТ ГСС 2010 (30 10 2009)_Форма к защите 6" xfId="4779"/>
    <cellStyle name="_последний расчет ФОТ Форма МЭС 2008 23.10.2007_ФОТ ГСС 2010 (30 10 2009)_Форма к защите 60" xfId="4780"/>
    <cellStyle name="_последний расчет ФОТ Форма МЭС 2008 23.10.2007_ФОТ ГСС 2010 (30 10 2009)_Форма к защите 61" xfId="4781"/>
    <cellStyle name="_последний расчет ФОТ Форма МЭС 2008 23.10.2007_ФОТ ГСС 2010 (30 10 2009)_Форма к защите 62" xfId="4782"/>
    <cellStyle name="_последний расчет ФОТ Форма МЭС 2008 23.10.2007_ФОТ ГСС 2010 (30 10 2009)_Форма к защите 63" xfId="4783"/>
    <cellStyle name="_последний расчет ФОТ Форма МЭС 2008 23.10.2007_ФОТ ГСС 2010 (30 10 2009)_Форма к защите 64" xfId="4784"/>
    <cellStyle name="_последний расчет ФОТ Форма МЭС 2008 23.10.2007_ФОТ ГСС 2010 (30 10 2009)_Форма к защите 65" xfId="4785"/>
    <cellStyle name="_последний расчет ФОТ Форма МЭС 2008 23.10.2007_ФОТ ГСС 2010 (30 10 2009)_Форма к защите 66" xfId="4786"/>
    <cellStyle name="_последний расчет ФОТ Форма МЭС 2008 23.10.2007_ФОТ ГСС 2010 (30 10 2009)_Форма к защите 67" xfId="4787"/>
    <cellStyle name="_последний расчет ФОТ Форма МЭС 2008 23.10.2007_ФОТ ГСС 2010 (30 10 2009)_Форма к защите 68" xfId="4788"/>
    <cellStyle name="_последний расчет ФОТ Форма МЭС 2008 23.10.2007_ФОТ ГСС 2010 (30 10 2009)_Форма к защите 69" xfId="4789"/>
    <cellStyle name="_последний расчет ФОТ Форма МЭС 2008 23.10.2007_ФОТ ГСС 2010 (30 10 2009)_Форма к защите 7" xfId="4790"/>
    <cellStyle name="_последний расчет ФОТ Форма МЭС 2008 23.10.2007_ФОТ ГСС 2010 (30 10 2009)_Форма к защите 70" xfId="4791"/>
    <cellStyle name="_последний расчет ФОТ Форма МЭС 2008 23.10.2007_ФОТ ГСС 2010 (30 10 2009)_Форма к защите 71" xfId="4792"/>
    <cellStyle name="_последний расчет ФОТ Форма МЭС 2008 23.10.2007_ФОТ ГСС 2010 (30 10 2009)_Форма к защите 72" xfId="4793"/>
    <cellStyle name="_последний расчет ФОТ Форма МЭС 2008 23.10.2007_ФОТ ГСС 2010 (30 10 2009)_Форма к защите 73" xfId="4794"/>
    <cellStyle name="_последний расчет ФОТ Форма МЭС 2008 23.10.2007_ФОТ ГСС 2010 (30 10 2009)_Форма к защите 74" xfId="4795"/>
    <cellStyle name="_последний расчет ФОТ Форма МЭС 2008 23.10.2007_ФОТ ГСС 2010 (30 10 2009)_Форма к защите 75" xfId="4796"/>
    <cellStyle name="_последний расчет ФОТ Форма МЭС 2008 23.10.2007_ФОТ ГСС 2010 (30 10 2009)_Форма к защите 76" xfId="4797"/>
    <cellStyle name="_последний расчет ФОТ Форма МЭС 2008 23.10.2007_ФОТ ГСС 2010 (30 10 2009)_Форма к защите 77" xfId="4798"/>
    <cellStyle name="_последний расчет ФОТ Форма МЭС 2008 23.10.2007_ФОТ ГСС 2010 (30 10 2009)_Форма к защите 78" xfId="4799"/>
    <cellStyle name="_последний расчет ФОТ Форма МЭС 2008 23.10.2007_ФОТ ГСС 2010 (30 10 2009)_Форма к защите 79" xfId="4800"/>
    <cellStyle name="_последний расчет ФОТ Форма МЭС 2008 23.10.2007_ФОТ ГСС 2010 (30 10 2009)_Форма к защите 8" xfId="4801"/>
    <cellStyle name="_последний расчет ФОТ Форма МЭС 2008 23.10.2007_ФОТ ГСС 2010 (30 10 2009)_Форма к защите 80" xfId="4802"/>
    <cellStyle name="_последний расчет ФОТ Форма МЭС 2008 23.10.2007_ФОТ ГСС 2010 (30 10 2009)_Форма к защите 81" xfId="4803"/>
    <cellStyle name="_последний расчет ФОТ Форма МЭС 2008 23.10.2007_ФОТ ГСС 2010 (30 10 2009)_Форма к защите 82" xfId="4804"/>
    <cellStyle name="_последний расчет ФОТ Форма МЭС 2008 23.10.2007_ФОТ ГСС 2010 (30 10 2009)_Форма к защите 83" xfId="4805"/>
    <cellStyle name="_последний расчет ФОТ Форма МЭС 2008 23.10.2007_ФОТ ГСС 2010 (30 10 2009)_Форма к защите 84" xfId="4806"/>
    <cellStyle name="_последний расчет ФОТ Форма МЭС 2008 23.10.2007_ФОТ ГСС 2010 (30 10 2009)_Форма к защите 85" xfId="4807"/>
    <cellStyle name="_последний расчет ФОТ Форма МЭС 2008 23.10.2007_ФОТ ГСС 2010 (30 10 2009)_Форма к защите 86" xfId="4808"/>
    <cellStyle name="_последний расчет ФОТ Форма МЭС 2008 23.10.2007_ФОТ ГСС 2010 (30 10 2009)_Форма к защите 87" xfId="4809"/>
    <cellStyle name="_последний расчет ФОТ Форма МЭС 2008 23.10.2007_ФОТ ГСС 2010 (30 10 2009)_Форма к защите 88" xfId="4810"/>
    <cellStyle name="_последний расчет ФОТ Форма МЭС 2008 23.10.2007_ФОТ ГСС 2010 (30 10 2009)_Форма к защите 89" xfId="4811"/>
    <cellStyle name="_последний расчет ФОТ Форма МЭС 2008 23.10.2007_ФОТ ГСС 2010 (30 10 2009)_Форма к защите 9" xfId="4812"/>
    <cellStyle name="_последний расчет ФОТ Форма МЭС 2008 23.10.2007_ФОТ ГСС 2010 (30 10 2009)_Форма к защите 90" xfId="4813"/>
    <cellStyle name="_последний расчет ФОТ Форма МЭС 2008 23.10.2007_ФОТ ГСС 2010 (30 10 2009)_Форма к защите ДЭБ" xfId="4814"/>
    <cellStyle name="_последний расчет ФОТ Форма МЭС 2008 23.10.2007_ФОТ ГСС 2010 (30 10 2009)_Форма к защите ДЭБ 2" xfId="4815"/>
    <cellStyle name="_последний расчет ФОТ Форма МЭС 2008 23.10.2007_ФОТ ГСС 2010 (30 10 2009)_Форма к защите_ДСП" xfId="4816"/>
    <cellStyle name="_последний расчет ФОТ Форма МЭС 2008 23.10.2007_ФОТ ГСС 2010 (30 10 2009)_Форма к защите_ДСП 2" xfId="4817"/>
    <cellStyle name="_последний расчет ФОТ Форма МЭС 2008 23.10.2007_ФОТ ГСС 2010 (30 10 2009)_Форма к защите_ДУпиоп" xfId="4818"/>
    <cellStyle name="_последний расчет ФОТ Форма МЭС 2008 23.10.2007_ФОТ ГСС 2010 (30 10 2009)_Форма к защите_ДУпиоп 2" xfId="4819"/>
    <cellStyle name="_последний расчет ФОТ Форма МЭС 2008 23.10.2007_ФОТ ГСС 2010 (30 10 2009)_Форма к защите_окончательная версия" xfId="4820"/>
    <cellStyle name="_последний расчет ФОТ Форма МЭС 2008 23.10.2007_ФОТ ГСС 2010 (30 10 2009)_Форма к защите_окончательная версия 2" xfId="4821"/>
    <cellStyle name="_последний расчет ФОТ Форма МЭС 2008 23.10.2007_ФОТ МЭС+РЗА Центра 2011-2012" xfId="4822"/>
    <cellStyle name="_последний расчет ФОТ Форма МЭС 2008 23.10.2007_ФОТ МЭС+РЗА Центра 2011-2012_БДР формат СД (2)" xfId="4823"/>
    <cellStyle name="_последний расчет ФОТ Форма МЭС 2008 23.10.2007_ФОТ на 2010  РЗА _СВОД по МЭС(после защиты)" xfId="4824"/>
    <cellStyle name="_последний расчет ФОТ Форма МЭС 2008 23.10.2007_ФОТ на 2010  РЗА _СВОД по МЭС(после защиты) 2" xfId="4825"/>
    <cellStyle name="_последний расчет ФОТ Форма МЭС 2008 23.10.2007_ФОТ на 2010  РЗА _СВОД по МЭС(после защиты) 2 2" xfId="4826"/>
    <cellStyle name="_последний расчет ФОТ Форма МЭС 2008 23.10.2007_ФОТ на 2010  РЗА _СВОД по МЭС(после защиты) 3" xfId="4827"/>
    <cellStyle name="_последний расчет ФОТ Форма МЭС 2008 23.10.2007_ФОТ на 2010  РЗА _СВОД по МЭС(после защиты)_ДУС (3)" xfId="4828"/>
    <cellStyle name="_последний расчет ФОТ Форма МЭС 2008 23.10.2007_ФОТ на 2010  РЗА _СВОД по МЭС(после защиты)_ДУС (3) 2" xfId="4829"/>
    <cellStyle name="_последний расчет ФОТ Форма МЭС 2008 23.10.2007_ФОТ на 2010  РЗА _СВОД по МЭС(после защиты)_Источники_лимиты_Бизнес-план" xfId="4830"/>
    <cellStyle name="_последний расчет ФОТ Форма МЭС 2008 23.10.2007_ФОТ на 2010  РЗА _СВОД по МЭС(после защиты)_Источники_лимиты_Бизнес-план 2" xfId="4831"/>
    <cellStyle name="_последний расчет ФОТ Форма МЭС 2008 23.10.2007_ФОТ на 2010  РЗА _СВОД по МЭС(после защиты)_Источники_лимиты_Бизнес-план 2 2" xfId="4832"/>
    <cellStyle name="_последний расчет ФОТ Форма МЭС 2008 23.10.2007_ФОТ на 2010  РЗА _СВОД по МЭС(после защиты)_Источники_лимиты_Бизнес-план 3" xfId="4833"/>
    <cellStyle name="_последний расчет ФОТ Форма МЭС 2008 23.10.2007_ФОТ на 2010  РЗА _СВОД по МЭС(после защиты)_Копия форма к защите" xfId="4834"/>
    <cellStyle name="_последний расчет ФОТ Форма МЭС 2008 23.10.2007_ФОТ на 2010  РЗА _СВОД по МЭС(после защиты)_Копия форма к защите 2" xfId="4835"/>
    <cellStyle name="_последний расчет ФОТ Форма МЭС 2008 23.10.2007_ФОТ на 2010  РЗА _СВОД по МЭС(после защиты)_Свод бюджет на 2012" xfId="4836"/>
    <cellStyle name="_последний расчет ФОТ Форма МЭС 2008 23.10.2007_ФОТ на 2010  РЗА _СВОД по МЭС(после защиты)_Свод бюджет на 2012 2" xfId="4837"/>
    <cellStyle name="_последний расчет ФОТ Форма МЭС 2008 23.10.2007_ФОТ на 2010  РЗА _СВОД по МЭС(после защиты)_Форма к защите" xfId="4838"/>
    <cellStyle name="_последний расчет ФОТ Форма МЭС 2008 23.10.2007_ФОТ на 2010  РЗА _СВОД по МЭС(после защиты)_форма к защите - ДКУ" xfId="4839"/>
    <cellStyle name="_последний расчет ФОТ Форма МЭС 2008 23.10.2007_ФОТ на 2010  РЗА _СВОД по МЭС(после защиты)_форма к защите - ДКУ 2" xfId="4840"/>
    <cellStyle name="_последний расчет ФОТ Форма МЭС 2008 23.10.2007_ФОТ на 2010  РЗА _СВОД по МЭС(после защиты)_Форма к защите 10" xfId="4841"/>
    <cellStyle name="_последний расчет ФОТ Форма МЭС 2008 23.10.2007_ФОТ на 2010  РЗА _СВОД по МЭС(после защиты)_Форма к защите 11" xfId="4842"/>
    <cellStyle name="_последний расчет ФОТ Форма МЭС 2008 23.10.2007_ФОТ на 2010  РЗА _СВОД по МЭС(после защиты)_Форма к защите 12" xfId="4843"/>
    <cellStyle name="_последний расчет ФОТ Форма МЭС 2008 23.10.2007_ФОТ на 2010  РЗА _СВОД по МЭС(после защиты)_Форма к защите 13" xfId="4844"/>
    <cellStyle name="_последний расчет ФОТ Форма МЭС 2008 23.10.2007_ФОТ на 2010  РЗА _СВОД по МЭС(после защиты)_Форма к защите 14" xfId="4845"/>
    <cellStyle name="_последний расчет ФОТ Форма МЭС 2008 23.10.2007_ФОТ на 2010  РЗА _СВОД по МЭС(после защиты)_Форма к защите 15" xfId="4846"/>
    <cellStyle name="_последний расчет ФОТ Форма МЭС 2008 23.10.2007_ФОТ на 2010  РЗА _СВОД по МЭС(после защиты)_Форма к защите 16" xfId="4847"/>
    <cellStyle name="_последний расчет ФОТ Форма МЭС 2008 23.10.2007_ФОТ на 2010  РЗА _СВОД по МЭС(после защиты)_Форма к защите 17" xfId="4848"/>
    <cellStyle name="_последний расчет ФОТ Форма МЭС 2008 23.10.2007_ФОТ на 2010  РЗА _СВОД по МЭС(после защиты)_Форма к защите 18" xfId="4849"/>
    <cellStyle name="_последний расчет ФОТ Форма МЭС 2008 23.10.2007_ФОТ на 2010  РЗА _СВОД по МЭС(после защиты)_Форма к защите 19" xfId="4850"/>
    <cellStyle name="_последний расчет ФОТ Форма МЭС 2008 23.10.2007_ФОТ на 2010  РЗА _СВОД по МЭС(после защиты)_Форма к защите 2" xfId="4851"/>
    <cellStyle name="_последний расчет ФОТ Форма МЭС 2008 23.10.2007_ФОТ на 2010  РЗА _СВОД по МЭС(после защиты)_Форма к защите 20" xfId="4852"/>
    <cellStyle name="_последний расчет ФОТ Форма МЭС 2008 23.10.2007_ФОТ на 2010  РЗА _СВОД по МЭС(после защиты)_Форма к защите 21" xfId="4853"/>
    <cellStyle name="_последний расчет ФОТ Форма МЭС 2008 23.10.2007_ФОТ на 2010  РЗА _СВОД по МЭС(после защиты)_Форма к защите 22" xfId="4854"/>
    <cellStyle name="_последний расчет ФОТ Форма МЭС 2008 23.10.2007_ФОТ на 2010  РЗА _СВОД по МЭС(после защиты)_Форма к защите 23" xfId="4855"/>
    <cellStyle name="_последний расчет ФОТ Форма МЭС 2008 23.10.2007_ФОТ на 2010  РЗА _СВОД по МЭС(после защиты)_Форма к защите 24" xfId="4856"/>
    <cellStyle name="_последний расчет ФОТ Форма МЭС 2008 23.10.2007_ФОТ на 2010  РЗА _СВОД по МЭС(после защиты)_Форма к защите 25" xfId="4857"/>
    <cellStyle name="_последний расчет ФОТ Форма МЭС 2008 23.10.2007_ФОТ на 2010  РЗА _СВОД по МЭС(после защиты)_Форма к защите 26" xfId="4858"/>
    <cellStyle name="_последний расчет ФОТ Форма МЭС 2008 23.10.2007_ФОТ на 2010  РЗА _СВОД по МЭС(после защиты)_Форма к защите 27" xfId="4859"/>
    <cellStyle name="_последний расчет ФОТ Форма МЭС 2008 23.10.2007_ФОТ на 2010  РЗА _СВОД по МЭС(после защиты)_Форма к защите 28" xfId="4860"/>
    <cellStyle name="_последний расчет ФОТ Форма МЭС 2008 23.10.2007_ФОТ на 2010  РЗА _СВОД по МЭС(после защиты)_Форма к защите 29" xfId="4861"/>
    <cellStyle name="_последний расчет ФОТ Форма МЭС 2008 23.10.2007_ФОТ на 2010  РЗА _СВОД по МЭС(после защиты)_Форма к защите 3" xfId="4862"/>
    <cellStyle name="_последний расчет ФОТ Форма МЭС 2008 23.10.2007_ФОТ на 2010  РЗА _СВОД по МЭС(после защиты)_Форма к защите 30" xfId="4863"/>
    <cellStyle name="_последний расчет ФОТ Форма МЭС 2008 23.10.2007_ФОТ на 2010  РЗА _СВОД по МЭС(после защиты)_Форма к защите 31" xfId="4864"/>
    <cellStyle name="_последний расчет ФОТ Форма МЭС 2008 23.10.2007_ФОТ на 2010  РЗА _СВОД по МЭС(после защиты)_Форма к защите 32" xfId="4865"/>
    <cellStyle name="_последний расчет ФОТ Форма МЭС 2008 23.10.2007_ФОТ на 2010  РЗА _СВОД по МЭС(после защиты)_Форма к защите 33" xfId="4866"/>
    <cellStyle name="_последний расчет ФОТ Форма МЭС 2008 23.10.2007_ФОТ на 2010  РЗА _СВОД по МЭС(после защиты)_Форма к защите 34" xfId="4867"/>
    <cellStyle name="_последний расчет ФОТ Форма МЭС 2008 23.10.2007_ФОТ на 2010  РЗА _СВОД по МЭС(после защиты)_Форма к защите 35" xfId="4868"/>
    <cellStyle name="_последний расчет ФОТ Форма МЭС 2008 23.10.2007_ФОТ на 2010  РЗА _СВОД по МЭС(после защиты)_Форма к защите 36" xfId="4869"/>
    <cellStyle name="_последний расчет ФОТ Форма МЭС 2008 23.10.2007_ФОТ на 2010  РЗА _СВОД по МЭС(после защиты)_Форма к защите 37" xfId="4870"/>
    <cellStyle name="_последний расчет ФОТ Форма МЭС 2008 23.10.2007_ФОТ на 2010  РЗА _СВОД по МЭС(после защиты)_Форма к защите 38" xfId="4871"/>
    <cellStyle name="_последний расчет ФОТ Форма МЭС 2008 23.10.2007_ФОТ на 2010  РЗА _СВОД по МЭС(после защиты)_Форма к защите 39" xfId="4872"/>
    <cellStyle name="_последний расчет ФОТ Форма МЭС 2008 23.10.2007_ФОТ на 2010  РЗА _СВОД по МЭС(после защиты)_Форма к защите 4" xfId="4873"/>
    <cellStyle name="_последний расчет ФОТ Форма МЭС 2008 23.10.2007_ФОТ на 2010  РЗА _СВОД по МЭС(после защиты)_Форма к защите 40" xfId="4874"/>
    <cellStyle name="_последний расчет ФОТ Форма МЭС 2008 23.10.2007_ФОТ на 2010  РЗА _СВОД по МЭС(после защиты)_Форма к защите 41" xfId="4875"/>
    <cellStyle name="_последний расчет ФОТ Форма МЭС 2008 23.10.2007_ФОТ на 2010  РЗА _СВОД по МЭС(после защиты)_Форма к защите 42" xfId="4876"/>
    <cellStyle name="_последний расчет ФОТ Форма МЭС 2008 23.10.2007_ФОТ на 2010  РЗА _СВОД по МЭС(после защиты)_Форма к защите 43" xfId="4877"/>
    <cellStyle name="_последний расчет ФОТ Форма МЭС 2008 23.10.2007_ФОТ на 2010  РЗА _СВОД по МЭС(после защиты)_Форма к защите 44" xfId="4878"/>
    <cellStyle name="_последний расчет ФОТ Форма МЭС 2008 23.10.2007_ФОТ на 2010  РЗА _СВОД по МЭС(после защиты)_Форма к защите 45" xfId="4879"/>
    <cellStyle name="_последний расчет ФОТ Форма МЭС 2008 23.10.2007_ФОТ на 2010  РЗА _СВОД по МЭС(после защиты)_Форма к защите 46" xfId="4880"/>
    <cellStyle name="_последний расчет ФОТ Форма МЭС 2008 23.10.2007_ФОТ на 2010  РЗА _СВОД по МЭС(после защиты)_Форма к защите 47" xfId="4881"/>
    <cellStyle name="_последний расчет ФОТ Форма МЭС 2008 23.10.2007_ФОТ на 2010  РЗА _СВОД по МЭС(после защиты)_Форма к защите 48" xfId="4882"/>
    <cellStyle name="_последний расчет ФОТ Форма МЭС 2008 23.10.2007_ФОТ на 2010  РЗА _СВОД по МЭС(после защиты)_Форма к защите 49" xfId="4883"/>
    <cellStyle name="_последний расчет ФОТ Форма МЭС 2008 23.10.2007_ФОТ на 2010  РЗА _СВОД по МЭС(после защиты)_Форма к защите 5" xfId="4884"/>
    <cellStyle name="_последний расчет ФОТ Форма МЭС 2008 23.10.2007_ФОТ на 2010  РЗА _СВОД по МЭС(после защиты)_Форма к защите 50" xfId="4885"/>
    <cellStyle name="_последний расчет ФОТ Форма МЭС 2008 23.10.2007_ФОТ на 2010  РЗА _СВОД по МЭС(после защиты)_Форма к защите 51" xfId="4886"/>
    <cellStyle name="_последний расчет ФОТ Форма МЭС 2008 23.10.2007_ФОТ на 2010  РЗА _СВОД по МЭС(после защиты)_Форма к защите 52" xfId="4887"/>
    <cellStyle name="_последний расчет ФОТ Форма МЭС 2008 23.10.2007_ФОТ на 2010  РЗА _СВОД по МЭС(после защиты)_Форма к защите 53" xfId="4888"/>
    <cellStyle name="_последний расчет ФОТ Форма МЭС 2008 23.10.2007_ФОТ на 2010  РЗА _СВОД по МЭС(после защиты)_Форма к защите 54" xfId="4889"/>
    <cellStyle name="_последний расчет ФОТ Форма МЭС 2008 23.10.2007_ФОТ на 2010  РЗА _СВОД по МЭС(после защиты)_Форма к защите 55" xfId="4890"/>
    <cellStyle name="_последний расчет ФОТ Форма МЭС 2008 23.10.2007_ФОТ на 2010  РЗА _СВОД по МЭС(после защиты)_Форма к защите 56" xfId="4891"/>
    <cellStyle name="_последний расчет ФОТ Форма МЭС 2008 23.10.2007_ФОТ на 2010  РЗА _СВОД по МЭС(после защиты)_Форма к защите 57" xfId="4892"/>
    <cellStyle name="_последний расчет ФОТ Форма МЭС 2008 23.10.2007_ФОТ на 2010  РЗА _СВОД по МЭС(после защиты)_Форма к защите 58" xfId="4893"/>
    <cellStyle name="_последний расчет ФОТ Форма МЭС 2008 23.10.2007_ФОТ на 2010  РЗА _СВОД по МЭС(после защиты)_Форма к защите 59" xfId="4894"/>
    <cellStyle name="_последний расчет ФОТ Форма МЭС 2008 23.10.2007_ФОТ на 2010  РЗА _СВОД по МЭС(после защиты)_Форма к защите 6" xfId="4895"/>
    <cellStyle name="_последний расчет ФОТ Форма МЭС 2008 23.10.2007_ФОТ на 2010  РЗА _СВОД по МЭС(после защиты)_Форма к защите 60" xfId="4896"/>
    <cellStyle name="_последний расчет ФОТ Форма МЭС 2008 23.10.2007_ФОТ на 2010  РЗА _СВОД по МЭС(после защиты)_Форма к защите 61" xfId="4897"/>
    <cellStyle name="_последний расчет ФОТ Форма МЭС 2008 23.10.2007_ФОТ на 2010  РЗА _СВОД по МЭС(после защиты)_Форма к защите 62" xfId="4898"/>
    <cellStyle name="_последний расчет ФОТ Форма МЭС 2008 23.10.2007_ФОТ на 2010  РЗА _СВОД по МЭС(после защиты)_Форма к защите 63" xfId="4899"/>
    <cellStyle name="_последний расчет ФОТ Форма МЭС 2008 23.10.2007_ФОТ на 2010  РЗА _СВОД по МЭС(после защиты)_Форма к защите 64" xfId="4900"/>
    <cellStyle name="_последний расчет ФОТ Форма МЭС 2008 23.10.2007_ФОТ на 2010  РЗА _СВОД по МЭС(после защиты)_Форма к защите 65" xfId="4901"/>
    <cellStyle name="_последний расчет ФОТ Форма МЭС 2008 23.10.2007_ФОТ на 2010  РЗА _СВОД по МЭС(после защиты)_Форма к защите 66" xfId="4902"/>
    <cellStyle name="_последний расчет ФОТ Форма МЭС 2008 23.10.2007_ФОТ на 2010  РЗА _СВОД по МЭС(после защиты)_Форма к защите 67" xfId="4903"/>
    <cellStyle name="_последний расчет ФОТ Форма МЭС 2008 23.10.2007_ФОТ на 2010  РЗА _СВОД по МЭС(после защиты)_Форма к защите 68" xfId="4904"/>
    <cellStyle name="_последний расчет ФОТ Форма МЭС 2008 23.10.2007_ФОТ на 2010  РЗА _СВОД по МЭС(после защиты)_Форма к защите 69" xfId="4905"/>
    <cellStyle name="_последний расчет ФОТ Форма МЭС 2008 23.10.2007_ФОТ на 2010  РЗА _СВОД по МЭС(после защиты)_Форма к защите 7" xfId="4906"/>
    <cellStyle name="_последний расчет ФОТ Форма МЭС 2008 23.10.2007_ФОТ на 2010  РЗА _СВОД по МЭС(после защиты)_Форма к защите 70" xfId="4907"/>
    <cellStyle name="_последний расчет ФОТ Форма МЭС 2008 23.10.2007_ФОТ на 2010  РЗА _СВОД по МЭС(после защиты)_Форма к защите 71" xfId="4908"/>
    <cellStyle name="_последний расчет ФОТ Форма МЭС 2008 23.10.2007_ФОТ на 2010  РЗА _СВОД по МЭС(после защиты)_Форма к защите 72" xfId="4909"/>
    <cellStyle name="_последний расчет ФОТ Форма МЭС 2008 23.10.2007_ФОТ на 2010  РЗА _СВОД по МЭС(после защиты)_Форма к защите 73" xfId="4910"/>
    <cellStyle name="_последний расчет ФОТ Форма МЭС 2008 23.10.2007_ФОТ на 2010  РЗА _СВОД по МЭС(после защиты)_Форма к защите 74" xfId="4911"/>
    <cellStyle name="_последний расчет ФОТ Форма МЭС 2008 23.10.2007_ФОТ на 2010  РЗА _СВОД по МЭС(после защиты)_Форма к защите 75" xfId="4912"/>
    <cellStyle name="_последний расчет ФОТ Форма МЭС 2008 23.10.2007_ФОТ на 2010  РЗА _СВОД по МЭС(после защиты)_Форма к защите 76" xfId="4913"/>
    <cellStyle name="_последний расчет ФОТ Форма МЭС 2008 23.10.2007_ФОТ на 2010  РЗА _СВОД по МЭС(после защиты)_Форма к защите 77" xfId="4914"/>
    <cellStyle name="_последний расчет ФОТ Форма МЭС 2008 23.10.2007_ФОТ на 2010  РЗА _СВОД по МЭС(после защиты)_Форма к защите 78" xfId="4915"/>
    <cellStyle name="_последний расчет ФОТ Форма МЭС 2008 23.10.2007_ФОТ на 2010  РЗА _СВОД по МЭС(после защиты)_Форма к защите 79" xfId="4916"/>
    <cellStyle name="_последний расчет ФОТ Форма МЭС 2008 23.10.2007_ФОТ на 2010  РЗА _СВОД по МЭС(после защиты)_Форма к защите 8" xfId="4917"/>
    <cellStyle name="_последний расчет ФОТ Форма МЭС 2008 23.10.2007_ФОТ на 2010  РЗА _СВОД по МЭС(после защиты)_Форма к защите 80" xfId="4918"/>
    <cellStyle name="_последний расчет ФОТ Форма МЭС 2008 23.10.2007_ФОТ на 2010  РЗА _СВОД по МЭС(после защиты)_Форма к защите 81" xfId="4919"/>
    <cellStyle name="_последний расчет ФОТ Форма МЭС 2008 23.10.2007_ФОТ на 2010  РЗА _СВОД по МЭС(после защиты)_Форма к защите 82" xfId="4920"/>
    <cellStyle name="_последний расчет ФОТ Форма МЭС 2008 23.10.2007_ФОТ на 2010  РЗА _СВОД по МЭС(после защиты)_Форма к защите 83" xfId="4921"/>
    <cellStyle name="_последний расчет ФОТ Форма МЭС 2008 23.10.2007_ФОТ на 2010  РЗА _СВОД по МЭС(после защиты)_Форма к защите 84" xfId="4922"/>
    <cellStyle name="_последний расчет ФОТ Форма МЭС 2008 23.10.2007_ФОТ на 2010  РЗА _СВОД по МЭС(после защиты)_Форма к защите 85" xfId="4923"/>
    <cellStyle name="_последний расчет ФОТ Форма МЭС 2008 23.10.2007_ФОТ на 2010  РЗА _СВОД по МЭС(после защиты)_Форма к защите 86" xfId="4924"/>
    <cellStyle name="_последний расчет ФОТ Форма МЭС 2008 23.10.2007_ФОТ на 2010  РЗА _СВОД по МЭС(после защиты)_Форма к защите 87" xfId="4925"/>
    <cellStyle name="_последний расчет ФОТ Форма МЭС 2008 23.10.2007_ФОТ на 2010  РЗА _СВОД по МЭС(после защиты)_Форма к защите 88" xfId="4926"/>
    <cellStyle name="_последний расчет ФОТ Форма МЭС 2008 23.10.2007_ФОТ на 2010  РЗА _СВОД по МЭС(после защиты)_Форма к защите 89" xfId="4927"/>
    <cellStyle name="_последний расчет ФОТ Форма МЭС 2008 23.10.2007_ФОТ на 2010  РЗА _СВОД по МЭС(после защиты)_Форма к защите 9" xfId="4928"/>
    <cellStyle name="_последний расчет ФОТ Форма МЭС 2008 23.10.2007_ФОТ на 2010  РЗА _СВОД по МЭС(после защиты)_Форма к защите 90" xfId="4929"/>
    <cellStyle name="_последний расчет ФОТ Форма МЭС 2008 23.10.2007_ФОТ на 2010  РЗА _СВОД по МЭС(после защиты)_Форма к защите ДЭБ" xfId="4930"/>
    <cellStyle name="_последний расчет ФОТ Форма МЭС 2008 23.10.2007_ФОТ на 2010  РЗА _СВОД по МЭС(после защиты)_Форма к защите ДЭБ 2" xfId="4931"/>
    <cellStyle name="_последний расчет ФОТ Форма МЭС 2008 23.10.2007_ФОТ на 2010  РЗА _СВОД по МЭС(после защиты)_Форма к защите_ДСП" xfId="4932"/>
    <cellStyle name="_последний расчет ФОТ Форма МЭС 2008 23.10.2007_ФОТ на 2010  РЗА _СВОД по МЭС(после защиты)_Форма к защите_ДСП 2" xfId="4933"/>
    <cellStyle name="_последний расчет ФОТ Форма МЭС 2008 23.10.2007_ФОТ на 2010  РЗА _СВОД по МЭС(после защиты)_Форма к защите_ДУпиоп" xfId="4934"/>
    <cellStyle name="_последний расчет ФОТ Форма МЭС 2008 23.10.2007_ФОТ на 2010  РЗА _СВОД по МЭС(после защиты)_Форма к защите_ДУпиоп 2" xfId="4935"/>
    <cellStyle name="_последний расчет ФОТ Форма МЭС 2008 23.10.2007_ФОТ на 2010  РЗА _СВОД по МЭС(после защиты)_Форма к защите_окончательная версия" xfId="4936"/>
    <cellStyle name="_последний расчет ФОТ Форма МЭС 2008 23.10.2007_ФОТ на 2010  РЗА _СВОД по МЭС(после защиты)_Форма к защите_окончательная версия 2" xfId="4937"/>
    <cellStyle name="_последний расчет ФОТ Форма МЭС 2008 23.10.2007_ФОТ на 2010г. Вологда" xfId="4938"/>
    <cellStyle name="_последний расчет ФОТ Форма МЭС 2008 23.10.2007_ФОТ на 2010г. Вологда 2" xfId="4939"/>
    <cellStyle name="_последний расчет ФОТ Форма МЭС 2008 23.10.2007_ФОТ на 2010г. Вологда 2 2" xfId="4940"/>
    <cellStyle name="_последний расчет ФОТ Форма МЭС 2008 23.10.2007_ФОТ на 2010г. Вологда 3" xfId="4941"/>
    <cellStyle name="_последний расчет ФОТ Форма МЭС 2008 23.10.2007_ФОТ на 2010г. Вологда_ДУС (3)" xfId="4942"/>
    <cellStyle name="_последний расчет ФОТ Форма МЭС 2008 23.10.2007_ФОТ на 2010г. Вологда_ДУС (3) 2" xfId="4943"/>
    <cellStyle name="_последний расчет ФОТ Форма МЭС 2008 23.10.2007_ФОТ на 2010г. Вологда_Источники_лимиты_Бизнес-план" xfId="4944"/>
    <cellStyle name="_последний расчет ФОТ Форма МЭС 2008 23.10.2007_ФОТ на 2010г. Вологда_Источники_лимиты_Бизнес-план 2" xfId="4945"/>
    <cellStyle name="_последний расчет ФОТ Форма МЭС 2008 23.10.2007_ФОТ на 2010г. Вологда_Источники_лимиты_Бизнес-план 2 2" xfId="4946"/>
    <cellStyle name="_последний расчет ФОТ Форма МЭС 2008 23.10.2007_ФОТ на 2010г. Вологда_Источники_лимиты_Бизнес-план 3" xfId="4947"/>
    <cellStyle name="_последний расчет ФОТ Форма МЭС 2008 23.10.2007_ФОТ на 2010г. Вологда_Копия форма к защите" xfId="4948"/>
    <cellStyle name="_последний расчет ФОТ Форма МЭС 2008 23.10.2007_ФОТ на 2010г. Вологда_Копия форма к защите 2" xfId="4949"/>
    <cellStyle name="_последний расчет ФОТ Форма МЭС 2008 23.10.2007_ФОТ на 2010г. Вологда_Свод бюджет на 2012" xfId="4950"/>
    <cellStyle name="_последний расчет ФОТ Форма МЭС 2008 23.10.2007_ФОТ на 2010г. Вологда_Свод бюджет на 2012 2" xfId="4951"/>
    <cellStyle name="_последний расчет ФОТ Форма МЭС 2008 23.10.2007_ФОТ на 2010г. Вологда_Форма к защите" xfId="4952"/>
    <cellStyle name="_последний расчет ФОТ Форма МЭС 2008 23.10.2007_ФОТ на 2010г. Вологда_форма к защите - ДКУ" xfId="4953"/>
    <cellStyle name="_последний расчет ФОТ Форма МЭС 2008 23.10.2007_ФОТ на 2010г. Вологда_форма к защите - ДКУ 2" xfId="4954"/>
    <cellStyle name="_последний расчет ФОТ Форма МЭС 2008 23.10.2007_ФОТ на 2010г. Вологда_Форма к защите 10" xfId="4955"/>
    <cellStyle name="_последний расчет ФОТ Форма МЭС 2008 23.10.2007_ФОТ на 2010г. Вологда_Форма к защите 11" xfId="4956"/>
    <cellStyle name="_последний расчет ФОТ Форма МЭС 2008 23.10.2007_ФОТ на 2010г. Вологда_Форма к защите 12" xfId="4957"/>
    <cellStyle name="_последний расчет ФОТ Форма МЭС 2008 23.10.2007_ФОТ на 2010г. Вологда_Форма к защите 13" xfId="4958"/>
    <cellStyle name="_последний расчет ФОТ Форма МЭС 2008 23.10.2007_ФОТ на 2010г. Вологда_Форма к защите 14" xfId="4959"/>
    <cellStyle name="_последний расчет ФОТ Форма МЭС 2008 23.10.2007_ФОТ на 2010г. Вологда_Форма к защите 15" xfId="4960"/>
    <cellStyle name="_последний расчет ФОТ Форма МЭС 2008 23.10.2007_ФОТ на 2010г. Вологда_Форма к защите 16" xfId="4961"/>
    <cellStyle name="_последний расчет ФОТ Форма МЭС 2008 23.10.2007_ФОТ на 2010г. Вологда_Форма к защите 17" xfId="4962"/>
    <cellStyle name="_последний расчет ФОТ Форма МЭС 2008 23.10.2007_ФОТ на 2010г. Вологда_Форма к защите 18" xfId="4963"/>
    <cellStyle name="_последний расчет ФОТ Форма МЭС 2008 23.10.2007_ФОТ на 2010г. Вологда_Форма к защите 19" xfId="4964"/>
    <cellStyle name="_последний расчет ФОТ Форма МЭС 2008 23.10.2007_ФОТ на 2010г. Вологда_Форма к защите 2" xfId="4965"/>
    <cellStyle name="_последний расчет ФОТ Форма МЭС 2008 23.10.2007_ФОТ на 2010г. Вологда_Форма к защите 20" xfId="4966"/>
    <cellStyle name="_последний расчет ФОТ Форма МЭС 2008 23.10.2007_ФОТ на 2010г. Вологда_Форма к защите 21" xfId="4967"/>
    <cellStyle name="_последний расчет ФОТ Форма МЭС 2008 23.10.2007_ФОТ на 2010г. Вологда_Форма к защите 22" xfId="4968"/>
    <cellStyle name="_последний расчет ФОТ Форма МЭС 2008 23.10.2007_ФОТ на 2010г. Вологда_Форма к защите 23" xfId="4969"/>
    <cellStyle name="_последний расчет ФОТ Форма МЭС 2008 23.10.2007_ФОТ на 2010г. Вологда_Форма к защите 24" xfId="4970"/>
    <cellStyle name="_последний расчет ФОТ Форма МЭС 2008 23.10.2007_ФОТ на 2010г. Вологда_Форма к защите 25" xfId="4971"/>
    <cellStyle name="_последний расчет ФОТ Форма МЭС 2008 23.10.2007_ФОТ на 2010г. Вологда_Форма к защите 26" xfId="4972"/>
    <cellStyle name="_последний расчет ФОТ Форма МЭС 2008 23.10.2007_ФОТ на 2010г. Вологда_Форма к защите 27" xfId="4973"/>
    <cellStyle name="_последний расчет ФОТ Форма МЭС 2008 23.10.2007_ФОТ на 2010г. Вологда_Форма к защите 28" xfId="4974"/>
    <cellStyle name="_последний расчет ФОТ Форма МЭС 2008 23.10.2007_ФОТ на 2010г. Вологда_Форма к защите 29" xfId="4975"/>
    <cellStyle name="_последний расчет ФОТ Форма МЭС 2008 23.10.2007_ФОТ на 2010г. Вологда_Форма к защите 3" xfId="4976"/>
    <cellStyle name="_последний расчет ФОТ Форма МЭС 2008 23.10.2007_ФОТ на 2010г. Вологда_Форма к защите 30" xfId="4977"/>
    <cellStyle name="_последний расчет ФОТ Форма МЭС 2008 23.10.2007_ФОТ на 2010г. Вологда_Форма к защите 31" xfId="4978"/>
    <cellStyle name="_последний расчет ФОТ Форма МЭС 2008 23.10.2007_ФОТ на 2010г. Вологда_Форма к защите 32" xfId="4979"/>
    <cellStyle name="_последний расчет ФОТ Форма МЭС 2008 23.10.2007_ФОТ на 2010г. Вологда_Форма к защите 33" xfId="4980"/>
    <cellStyle name="_последний расчет ФОТ Форма МЭС 2008 23.10.2007_ФОТ на 2010г. Вологда_Форма к защите 34" xfId="4981"/>
    <cellStyle name="_последний расчет ФОТ Форма МЭС 2008 23.10.2007_ФОТ на 2010г. Вологда_Форма к защите 35" xfId="4982"/>
    <cellStyle name="_последний расчет ФОТ Форма МЭС 2008 23.10.2007_ФОТ на 2010г. Вологда_Форма к защите 36" xfId="4983"/>
    <cellStyle name="_последний расчет ФОТ Форма МЭС 2008 23.10.2007_ФОТ на 2010г. Вологда_Форма к защите 37" xfId="4984"/>
    <cellStyle name="_последний расчет ФОТ Форма МЭС 2008 23.10.2007_ФОТ на 2010г. Вологда_Форма к защите 38" xfId="4985"/>
    <cellStyle name="_последний расчет ФОТ Форма МЭС 2008 23.10.2007_ФОТ на 2010г. Вологда_Форма к защите 39" xfId="4986"/>
    <cellStyle name="_последний расчет ФОТ Форма МЭС 2008 23.10.2007_ФОТ на 2010г. Вологда_Форма к защите 4" xfId="4987"/>
    <cellStyle name="_последний расчет ФОТ Форма МЭС 2008 23.10.2007_ФОТ на 2010г. Вологда_Форма к защите 40" xfId="4988"/>
    <cellStyle name="_последний расчет ФОТ Форма МЭС 2008 23.10.2007_ФОТ на 2010г. Вологда_Форма к защите 41" xfId="4989"/>
    <cellStyle name="_последний расчет ФОТ Форма МЭС 2008 23.10.2007_ФОТ на 2010г. Вологда_Форма к защите 42" xfId="4990"/>
    <cellStyle name="_последний расчет ФОТ Форма МЭС 2008 23.10.2007_ФОТ на 2010г. Вологда_Форма к защите 43" xfId="4991"/>
    <cellStyle name="_последний расчет ФОТ Форма МЭС 2008 23.10.2007_ФОТ на 2010г. Вологда_Форма к защите 44" xfId="4992"/>
    <cellStyle name="_последний расчет ФОТ Форма МЭС 2008 23.10.2007_ФОТ на 2010г. Вологда_Форма к защите 45" xfId="4993"/>
    <cellStyle name="_последний расчет ФОТ Форма МЭС 2008 23.10.2007_ФОТ на 2010г. Вологда_Форма к защите 46" xfId="4994"/>
    <cellStyle name="_последний расчет ФОТ Форма МЭС 2008 23.10.2007_ФОТ на 2010г. Вологда_Форма к защите 47" xfId="4995"/>
    <cellStyle name="_последний расчет ФОТ Форма МЭС 2008 23.10.2007_ФОТ на 2010г. Вологда_Форма к защите 48" xfId="4996"/>
    <cellStyle name="_последний расчет ФОТ Форма МЭС 2008 23.10.2007_ФОТ на 2010г. Вологда_Форма к защите 49" xfId="4997"/>
    <cellStyle name="_последний расчет ФОТ Форма МЭС 2008 23.10.2007_ФОТ на 2010г. Вологда_Форма к защите 5" xfId="4998"/>
    <cellStyle name="_последний расчет ФОТ Форма МЭС 2008 23.10.2007_ФОТ на 2010г. Вологда_Форма к защите 50" xfId="4999"/>
    <cellStyle name="_последний расчет ФОТ Форма МЭС 2008 23.10.2007_ФОТ на 2010г. Вологда_Форма к защите 51" xfId="5000"/>
    <cellStyle name="_последний расчет ФОТ Форма МЭС 2008 23.10.2007_ФОТ на 2010г. Вологда_Форма к защите 52" xfId="5001"/>
    <cellStyle name="_последний расчет ФОТ Форма МЭС 2008 23.10.2007_ФОТ на 2010г. Вологда_Форма к защите 53" xfId="5002"/>
    <cellStyle name="_последний расчет ФОТ Форма МЭС 2008 23.10.2007_ФОТ на 2010г. Вологда_Форма к защите 54" xfId="5003"/>
    <cellStyle name="_последний расчет ФОТ Форма МЭС 2008 23.10.2007_ФОТ на 2010г. Вологда_Форма к защите 55" xfId="5004"/>
    <cellStyle name="_последний расчет ФОТ Форма МЭС 2008 23.10.2007_ФОТ на 2010г. Вологда_Форма к защите 56" xfId="5005"/>
    <cellStyle name="_последний расчет ФОТ Форма МЭС 2008 23.10.2007_ФОТ на 2010г. Вологда_Форма к защите 57" xfId="5006"/>
    <cellStyle name="_последний расчет ФОТ Форма МЭС 2008 23.10.2007_ФОТ на 2010г. Вологда_Форма к защите 58" xfId="5007"/>
    <cellStyle name="_последний расчет ФОТ Форма МЭС 2008 23.10.2007_ФОТ на 2010г. Вологда_Форма к защите 59" xfId="5008"/>
    <cellStyle name="_последний расчет ФОТ Форма МЭС 2008 23.10.2007_ФОТ на 2010г. Вологда_Форма к защите 6" xfId="5009"/>
    <cellStyle name="_последний расчет ФОТ Форма МЭС 2008 23.10.2007_ФОТ на 2010г. Вологда_Форма к защите 60" xfId="5010"/>
    <cellStyle name="_последний расчет ФОТ Форма МЭС 2008 23.10.2007_ФОТ на 2010г. Вологда_Форма к защите 61" xfId="5011"/>
    <cellStyle name="_последний расчет ФОТ Форма МЭС 2008 23.10.2007_ФОТ на 2010г. Вологда_Форма к защите 62" xfId="5012"/>
    <cellStyle name="_последний расчет ФОТ Форма МЭС 2008 23.10.2007_ФОТ на 2010г. Вологда_Форма к защите 63" xfId="5013"/>
    <cellStyle name="_последний расчет ФОТ Форма МЭС 2008 23.10.2007_ФОТ на 2010г. Вологда_Форма к защите 64" xfId="5014"/>
    <cellStyle name="_последний расчет ФОТ Форма МЭС 2008 23.10.2007_ФОТ на 2010г. Вологда_Форма к защите 65" xfId="5015"/>
    <cellStyle name="_последний расчет ФОТ Форма МЭС 2008 23.10.2007_ФОТ на 2010г. Вологда_Форма к защите 66" xfId="5016"/>
    <cellStyle name="_последний расчет ФОТ Форма МЭС 2008 23.10.2007_ФОТ на 2010г. Вологда_Форма к защите 67" xfId="5017"/>
    <cellStyle name="_последний расчет ФОТ Форма МЭС 2008 23.10.2007_ФОТ на 2010г. Вологда_Форма к защите 68" xfId="5018"/>
    <cellStyle name="_последний расчет ФОТ Форма МЭС 2008 23.10.2007_ФОТ на 2010г. Вологда_Форма к защите 69" xfId="5019"/>
    <cellStyle name="_последний расчет ФОТ Форма МЭС 2008 23.10.2007_ФОТ на 2010г. Вологда_Форма к защите 7" xfId="5020"/>
    <cellStyle name="_последний расчет ФОТ Форма МЭС 2008 23.10.2007_ФОТ на 2010г. Вологда_Форма к защите 70" xfId="5021"/>
    <cellStyle name="_последний расчет ФОТ Форма МЭС 2008 23.10.2007_ФОТ на 2010г. Вологда_Форма к защите 71" xfId="5022"/>
    <cellStyle name="_последний расчет ФОТ Форма МЭС 2008 23.10.2007_ФОТ на 2010г. Вологда_Форма к защите 72" xfId="5023"/>
    <cellStyle name="_последний расчет ФОТ Форма МЭС 2008 23.10.2007_ФОТ на 2010г. Вологда_Форма к защите 73" xfId="5024"/>
    <cellStyle name="_последний расчет ФОТ Форма МЭС 2008 23.10.2007_ФОТ на 2010г. Вологда_Форма к защите 74" xfId="5025"/>
    <cellStyle name="_последний расчет ФОТ Форма МЭС 2008 23.10.2007_ФОТ на 2010г. Вологда_Форма к защите 75" xfId="5026"/>
    <cellStyle name="_последний расчет ФОТ Форма МЭС 2008 23.10.2007_ФОТ на 2010г. Вологда_Форма к защите 76" xfId="5027"/>
    <cellStyle name="_последний расчет ФОТ Форма МЭС 2008 23.10.2007_ФОТ на 2010г. Вологда_Форма к защите 77" xfId="5028"/>
    <cellStyle name="_последний расчет ФОТ Форма МЭС 2008 23.10.2007_ФОТ на 2010г. Вологда_Форма к защите 78" xfId="5029"/>
    <cellStyle name="_последний расчет ФОТ Форма МЭС 2008 23.10.2007_ФОТ на 2010г. Вологда_Форма к защите 79" xfId="5030"/>
    <cellStyle name="_последний расчет ФОТ Форма МЭС 2008 23.10.2007_ФОТ на 2010г. Вологда_Форма к защите 8" xfId="5031"/>
    <cellStyle name="_последний расчет ФОТ Форма МЭС 2008 23.10.2007_ФОТ на 2010г. Вологда_Форма к защите 80" xfId="5032"/>
    <cellStyle name="_последний расчет ФОТ Форма МЭС 2008 23.10.2007_ФОТ на 2010г. Вологда_Форма к защите 81" xfId="5033"/>
    <cellStyle name="_последний расчет ФОТ Форма МЭС 2008 23.10.2007_ФОТ на 2010г. Вологда_Форма к защите 82" xfId="5034"/>
    <cellStyle name="_последний расчет ФОТ Форма МЭС 2008 23.10.2007_ФОТ на 2010г. Вологда_Форма к защите 83" xfId="5035"/>
    <cellStyle name="_последний расчет ФОТ Форма МЭС 2008 23.10.2007_ФОТ на 2010г. Вологда_Форма к защите 84" xfId="5036"/>
    <cellStyle name="_последний расчет ФОТ Форма МЭС 2008 23.10.2007_ФОТ на 2010г. Вологда_Форма к защите 85" xfId="5037"/>
    <cellStyle name="_последний расчет ФОТ Форма МЭС 2008 23.10.2007_ФОТ на 2010г. Вологда_Форма к защите 86" xfId="5038"/>
    <cellStyle name="_последний расчет ФОТ Форма МЭС 2008 23.10.2007_ФОТ на 2010г. Вологда_Форма к защите 87" xfId="5039"/>
    <cellStyle name="_последний расчет ФОТ Форма МЭС 2008 23.10.2007_ФОТ на 2010г. Вологда_Форма к защите 88" xfId="5040"/>
    <cellStyle name="_последний расчет ФОТ Форма МЭС 2008 23.10.2007_ФОТ на 2010г. Вологда_Форма к защите 89" xfId="5041"/>
    <cellStyle name="_последний расчет ФОТ Форма МЭС 2008 23.10.2007_ФОТ на 2010г. Вологда_Форма к защите 9" xfId="5042"/>
    <cellStyle name="_последний расчет ФОТ Форма МЭС 2008 23.10.2007_ФОТ на 2010г. Вологда_Форма к защите 90" xfId="5043"/>
    <cellStyle name="_последний расчет ФОТ Форма МЭС 2008 23.10.2007_ФОТ на 2010г. Вологда_Форма к защите ДЭБ" xfId="5044"/>
    <cellStyle name="_последний расчет ФОТ Форма МЭС 2008 23.10.2007_ФОТ на 2010г. Вологда_Форма к защите ДЭБ 2" xfId="5045"/>
    <cellStyle name="_последний расчет ФОТ Форма МЭС 2008 23.10.2007_ФОТ на 2010г. Вологда_Форма к защите_ДСП" xfId="5046"/>
    <cellStyle name="_последний расчет ФОТ Форма МЭС 2008 23.10.2007_ФОТ на 2010г. Вологда_Форма к защите_ДСП 2" xfId="5047"/>
    <cellStyle name="_последний расчет ФОТ Форма МЭС 2008 23.10.2007_ФОТ на 2010г. Вологда_Форма к защите_ДУпиоп" xfId="5048"/>
    <cellStyle name="_последний расчет ФОТ Форма МЭС 2008 23.10.2007_ФОТ на 2010г. Вологда_Форма к защите_ДУпиоп 2" xfId="5049"/>
    <cellStyle name="_последний расчет ФОТ Форма МЭС 2008 23.10.2007_ФОТ на 2010г. Вологда_Форма к защите_окончательная версия" xfId="5050"/>
    <cellStyle name="_последний расчет ФОТ Форма МЭС 2008 23.10.2007_ФОТ на 2010г. Вологда_Форма к защите_окончательная версия 2" xfId="5051"/>
    <cellStyle name="_последний расчет ФОТ Форма МЭС 2008 23.10.2007_ФОТ РЗА 2010 -МЭС Центра (2)" xfId="5052"/>
    <cellStyle name="_последний расчет ФОТ Форма МЭС 2008 23.10.2007_ФОТ РЗА 2010 -МЭС Центра (2) 2" xfId="5053"/>
    <cellStyle name="_последний расчет ФОТ Форма МЭС 2008 23.10.2007_ФОТ РЗА 2010 -МЭС Центра (2) 2 2" xfId="5054"/>
    <cellStyle name="_последний расчет ФОТ Форма МЭС 2008 23.10.2007_ФОТ РЗА 2010 -МЭС Центра (2) 3" xfId="5055"/>
    <cellStyle name="_последний расчет ФОТ Форма МЭС 2008 23.10.2007_ФОТ РЗА 2010 -МЭС Центра (2)_ДУС (3)" xfId="5056"/>
    <cellStyle name="_последний расчет ФОТ Форма МЭС 2008 23.10.2007_ФОТ РЗА 2010 -МЭС Центра (2)_ДУС (3) 2" xfId="5057"/>
    <cellStyle name="_последний расчет ФОТ Форма МЭС 2008 23.10.2007_ФОТ РЗА 2010 -МЭС Центра (2)_Источники_лимиты_Бизнес-план" xfId="5058"/>
    <cellStyle name="_последний расчет ФОТ Форма МЭС 2008 23.10.2007_ФОТ РЗА 2010 -МЭС Центра (2)_Источники_лимиты_Бизнес-план 2" xfId="5059"/>
    <cellStyle name="_последний расчет ФОТ Форма МЭС 2008 23.10.2007_ФОТ РЗА 2010 -МЭС Центра (2)_Источники_лимиты_Бизнес-план 2 2" xfId="5060"/>
    <cellStyle name="_последний расчет ФОТ Форма МЭС 2008 23.10.2007_ФОТ РЗА 2010 -МЭС Центра (2)_Источники_лимиты_Бизнес-план 3" xfId="5061"/>
    <cellStyle name="_последний расчет ФОТ Форма МЭС 2008 23.10.2007_ФОТ РЗА 2010 -МЭС Центра (2)_Копия форма к защите" xfId="5062"/>
    <cellStyle name="_последний расчет ФОТ Форма МЭС 2008 23.10.2007_ФОТ РЗА 2010 -МЭС Центра (2)_Копия форма к защите 2" xfId="5063"/>
    <cellStyle name="_последний расчет ФОТ Форма МЭС 2008 23.10.2007_ФОТ РЗА 2010 -МЭС Центра (2)_Свод бюджет на 2012" xfId="5064"/>
    <cellStyle name="_последний расчет ФОТ Форма МЭС 2008 23.10.2007_ФОТ РЗА 2010 -МЭС Центра (2)_Свод бюджет на 2012 2" xfId="5065"/>
    <cellStyle name="_последний расчет ФОТ Форма МЭС 2008 23.10.2007_ФОТ РЗА 2010 -МЭС Центра (2)_Форма к защите" xfId="5066"/>
    <cellStyle name="_последний расчет ФОТ Форма МЭС 2008 23.10.2007_ФОТ РЗА 2010 -МЭС Центра (2)_форма к защите - ДКУ" xfId="5067"/>
    <cellStyle name="_последний расчет ФОТ Форма МЭС 2008 23.10.2007_ФОТ РЗА 2010 -МЭС Центра (2)_форма к защите - ДКУ 2" xfId="5068"/>
    <cellStyle name="_последний расчет ФОТ Форма МЭС 2008 23.10.2007_ФОТ РЗА 2010 -МЭС Центра (2)_Форма к защите 10" xfId="5069"/>
    <cellStyle name="_последний расчет ФОТ Форма МЭС 2008 23.10.2007_ФОТ РЗА 2010 -МЭС Центра (2)_Форма к защите 11" xfId="5070"/>
    <cellStyle name="_последний расчет ФОТ Форма МЭС 2008 23.10.2007_ФОТ РЗА 2010 -МЭС Центра (2)_Форма к защите 12" xfId="5071"/>
    <cellStyle name="_последний расчет ФОТ Форма МЭС 2008 23.10.2007_ФОТ РЗА 2010 -МЭС Центра (2)_Форма к защите 13" xfId="5072"/>
    <cellStyle name="_последний расчет ФОТ Форма МЭС 2008 23.10.2007_ФОТ РЗА 2010 -МЭС Центра (2)_Форма к защите 14" xfId="5073"/>
    <cellStyle name="_последний расчет ФОТ Форма МЭС 2008 23.10.2007_ФОТ РЗА 2010 -МЭС Центра (2)_Форма к защите 15" xfId="5074"/>
    <cellStyle name="_последний расчет ФОТ Форма МЭС 2008 23.10.2007_ФОТ РЗА 2010 -МЭС Центра (2)_Форма к защите 16" xfId="5075"/>
    <cellStyle name="_последний расчет ФОТ Форма МЭС 2008 23.10.2007_ФОТ РЗА 2010 -МЭС Центра (2)_Форма к защите 17" xfId="5076"/>
    <cellStyle name="_последний расчет ФОТ Форма МЭС 2008 23.10.2007_ФОТ РЗА 2010 -МЭС Центра (2)_Форма к защите 18" xfId="5077"/>
    <cellStyle name="_последний расчет ФОТ Форма МЭС 2008 23.10.2007_ФОТ РЗА 2010 -МЭС Центра (2)_Форма к защите 19" xfId="5078"/>
    <cellStyle name="_последний расчет ФОТ Форма МЭС 2008 23.10.2007_ФОТ РЗА 2010 -МЭС Центра (2)_Форма к защите 2" xfId="5079"/>
    <cellStyle name="_последний расчет ФОТ Форма МЭС 2008 23.10.2007_ФОТ РЗА 2010 -МЭС Центра (2)_Форма к защите 20" xfId="5080"/>
    <cellStyle name="_последний расчет ФОТ Форма МЭС 2008 23.10.2007_ФОТ РЗА 2010 -МЭС Центра (2)_Форма к защите 21" xfId="5081"/>
    <cellStyle name="_последний расчет ФОТ Форма МЭС 2008 23.10.2007_ФОТ РЗА 2010 -МЭС Центра (2)_Форма к защите 22" xfId="5082"/>
    <cellStyle name="_последний расчет ФОТ Форма МЭС 2008 23.10.2007_ФОТ РЗА 2010 -МЭС Центра (2)_Форма к защите 23" xfId="5083"/>
    <cellStyle name="_последний расчет ФОТ Форма МЭС 2008 23.10.2007_ФОТ РЗА 2010 -МЭС Центра (2)_Форма к защите 24" xfId="5084"/>
    <cellStyle name="_последний расчет ФОТ Форма МЭС 2008 23.10.2007_ФОТ РЗА 2010 -МЭС Центра (2)_Форма к защите 25" xfId="5085"/>
    <cellStyle name="_последний расчет ФОТ Форма МЭС 2008 23.10.2007_ФОТ РЗА 2010 -МЭС Центра (2)_Форма к защите 26" xfId="5086"/>
    <cellStyle name="_последний расчет ФОТ Форма МЭС 2008 23.10.2007_ФОТ РЗА 2010 -МЭС Центра (2)_Форма к защите 27" xfId="5087"/>
    <cellStyle name="_последний расчет ФОТ Форма МЭС 2008 23.10.2007_ФОТ РЗА 2010 -МЭС Центра (2)_Форма к защите 28" xfId="5088"/>
    <cellStyle name="_последний расчет ФОТ Форма МЭС 2008 23.10.2007_ФОТ РЗА 2010 -МЭС Центра (2)_Форма к защите 29" xfId="5089"/>
    <cellStyle name="_последний расчет ФОТ Форма МЭС 2008 23.10.2007_ФОТ РЗА 2010 -МЭС Центра (2)_Форма к защите 3" xfId="5090"/>
    <cellStyle name="_последний расчет ФОТ Форма МЭС 2008 23.10.2007_ФОТ РЗА 2010 -МЭС Центра (2)_Форма к защите 30" xfId="5091"/>
    <cellStyle name="_последний расчет ФОТ Форма МЭС 2008 23.10.2007_ФОТ РЗА 2010 -МЭС Центра (2)_Форма к защите 31" xfId="5092"/>
    <cellStyle name="_последний расчет ФОТ Форма МЭС 2008 23.10.2007_ФОТ РЗА 2010 -МЭС Центра (2)_Форма к защите 32" xfId="5093"/>
    <cellStyle name="_последний расчет ФОТ Форма МЭС 2008 23.10.2007_ФОТ РЗА 2010 -МЭС Центра (2)_Форма к защите 33" xfId="5094"/>
    <cellStyle name="_последний расчет ФОТ Форма МЭС 2008 23.10.2007_ФОТ РЗА 2010 -МЭС Центра (2)_Форма к защите 34" xfId="5095"/>
    <cellStyle name="_последний расчет ФОТ Форма МЭС 2008 23.10.2007_ФОТ РЗА 2010 -МЭС Центра (2)_Форма к защите 35" xfId="5096"/>
    <cellStyle name="_последний расчет ФОТ Форма МЭС 2008 23.10.2007_ФОТ РЗА 2010 -МЭС Центра (2)_Форма к защите 36" xfId="5097"/>
    <cellStyle name="_последний расчет ФОТ Форма МЭС 2008 23.10.2007_ФОТ РЗА 2010 -МЭС Центра (2)_Форма к защите 37" xfId="5098"/>
    <cellStyle name="_последний расчет ФОТ Форма МЭС 2008 23.10.2007_ФОТ РЗА 2010 -МЭС Центра (2)_Форма к защите 38" xfId="5099"/>
    <cellStyle name="_последний расчет ФОТ Форма МЭС 2008 23.10.2007_ФОТ РЗА 2010 -МЭС Центра (2)_Форма к защите 39" xfId="5100"/>
    <cellStyle name="_последний расчет ФОТ Форма МЭС 2008 23.10.2007_ФОТ РЗА 2010 -МЭС Центра (2)_Форма к защите 4" xfId="5101"/>
    <cellStyle name="_последний расчет ФОТ Форма МЭС 2008 23.10.2007_ФОТ РЗА 2010 -МЭС Центра (2)_Форма к защите 40" xfId="5102"/>
    <cellStyle name="_последний расчет ФОТ Форма МЭС 2008 23.10.2007_ФОТ РЗА 2010 -МЭС Центра (2)_Форма к защите 41" xfId="5103"/>
    <cellStyle name="_последний расчет ФОТ Форма МЭС 2008 23.10.2007_ФОТ РЗА 2010 -МЭС Центра (2)_Форма к защите 42" xfId="5104"/>
    <cellStyle name="_последний расчет ФОТ Форма МЭС 2008 23.10.2007_ФОТ РЗА 2010 -МЭС Центра (2)_Форма к защите 43" xfId="5105"/>
    <cellStyle name="_последний расчет ФОТ Форма МЭС 2008 23.10.2007_ФОТ РЗА 2010 -МЭС Центра (2)_Форма к защите 44" xfId="5106"/>
    <cellStyle name="_последний расчет ФОТ Форма МЭС 2008 23.10.2007_ФОТ РЗА 2010 -МЭС Центра (2)_Форма к защите 45" xfId="5107"/>
    <cellStyle name="_последний расчет ФОТ Форма МЭС 2008 23.10.2007_ФОТ РЗА 2010 -МЭС Центра (2)_Форма к защите 46" xfId="5108"/>
    <cellStyle name="_последний расчет ФОТ Форма МЭС 2008 23.10.2007_ФОТ РЗА 2010 -МЭС Центра (2)_Форма к защите 47" xfId="5109"/>
    <cellStyle name="_последний расчет ФОТ Форма МЭС 2008 23.10.2007_ФОТ РЗА 2010 -МЭС Центра (2)_Форма к защите 48" xfId="5110"/>
    <cellStyle name="_последний расчет ФОТ Форма МЭС 2008 23.10.2007_ФОТ РЗА 2010 -МЭС Центра (2)_Форма к защите 49" xfId="5111"/>
    <cellStyle name="_последний расчет ФОТ Форма МЭС 2008 23.10.2007_ФОТ РЗА 2010 -МЭС Центра (2)_Форма к защите 5" xfId="5112"/>
    <cellStyle name="_последний расчет ФОТ Форма МЭС 2008 23.10.2007_ФОТ РЗА 2010 -МЭС Центра (2)_Форма к защите 50" xfId="5113"/>
    <cellStyle name="_последний расчет ФОТ Форма МЭС 2008 23.10.2007_ФОТ РЗА 2010 -МЭС Центра (2)_Форма к защите 51" xfId="5114"/>
    <cellStyle name="_последний расчет ФОТ Форма МЭС 2008 23.10.2007_ФОТ РЗА 2010 -МЭС Центра (2)_Форма к защите 52" xfId="5115"/>
    <cellStyle name="_последний расчет ФОТ Форма МЭС 2008 23.10.2007_ФОТ РЗА 2010 -МЭС Центра (2)_Форма к защите 53" xfId="5116"/>
    <cellStyle name="_последний расчет ФОТ Форма МЭС 2008 23.10.2007_ФОТ РЗА 2010 -МЭС Центра (2)_Форма к защите 54" xfId="5117"/>
    <cellStyle name="_последний расчет ФОТ Форма МЭС 2008 23.10.2007_ФОТ РЗА 2010 -МЭС Центра (2)_Форма к защите 55" xfId="5118"/>
    <cellStyle name="_последний расчет ФОТ Форма МЭС 2008 23.10.2007_ФОТ РЗА 2010 -МЭС Центра (2)_Форма к защите 56" xfId="5119"/>
    <cellStyle name="_последний расчет ФОТ Форма МЭС 2008 23.10.2007_ФОТ РЗА 2010 -МЭС Центра (2)_Форма к защите 57" xfId="5120"/>
    <cellStyle name="_последний расчет ФОТ Форма МЭС 2008 23.10.2007_ФОТ РЗА 2010 -МЭС Центра (2)_Форма к защите 58" xfId="5121"/>
    <cellStyle name="_последний расчет ФОТ Форма МЭС 2008 23.10.2007_ФОТ РЗА 2010 -МЭС Центра (2)_Форма к защите 59" xfId="5122"/>
    <cellStyle name="_последний расчет ФОТ Форма МЭС 2008 23.10.2007_ФОТ РЗА 2010 -МЭС Центра (2)_Форма к защите 6" xfId="5123"/>
    <cellStyle name="_последний расчет ФОТ Форма МЭС 2008 23.10.2007_ФОТ РЗА 2010 -МЭС Центра (2)_Форма к защите 60" xfId="5124"/>
    <cellStyle name="_последний расчет ФОТ Форма МЭС 2008 23.10.2007_ФОТ РЗА 2010 -МЭС Центра (2)_Форма к защите 61" xfId="5125"/>
    <cellStyle name="_последний расчет ФОТ Форма МЭС 2008 23.10.2007_ФОТ РЗА 2010 -МЭС Центра (2)_Форма к защите 62" xfId="5126"/>
    <cellStyle name="_последний расчет ФОТ Форма МЭС 2008 23.10.2007_ФОТ РЗА 2010 -МЭС Центра (2)_Форма к защите 63" xfId="5127"/>
    <cellStyle name="_последний расчет ФОТ Форма МЭС 2008 23.10.2007_ФОТ РЗА 2010 -МЭС Центра (2)_Форма к защите 64" xfId="5128"/>
    <cellStyle name="_последний расчет ФОТ Форма МЭС 2008 23.10.2007_ФОТ РЗА 2010 -МЭС Центра (2)_Форма к защите 65" xfId="5129"/>
    <cellStyle name="_последний расчет ФОТ Форма МЭС 2008 23.10.2007_ФОТ РЗА 2010 -МЭС Центра (2)_Форма к защите 66" xfId="5130"/>
    <cellStyle name="_последний расчет ФОТ Форма МЭС 2008 23.10.2007_ФОТ РЗА 2010 -МЭС Центра (2)_Форма к защите 67" xfId="5131"/>
    <cellStyle name="_последний расчет ФОТ Форма МЭС 2008 23.10.2007_ФОТ РЗА 2010 -МЭС Центра (2)_Форма к защите 68" xfId="5132"/>
    <cellStyle name="_последний расчет ФОТ Форма МЭС 2008 23.10.2007_ФОТ РЗА 2010 -МЭС Центра (2)_Форма к защите 69" xfId="5133"/>
    <cellStyle name="_последний расчет ФОТ Форма МЭС 2008 23.10.2007_ФОТ РЗА 2010 -МЭС Центра (2)_Форма к защите 7" xfId="5134"/>
    <cellStyle name="_последний расчет ФОТ Форма МЭС 2008 23.10.2007_ФОТ РЗА 2010 -МЭС Центра (2)_Форма к защите 70" xfId="5135"/>
    <cellStyle name="_последний расчет ФОТ Форма МЭС 2008 23.10.2007_ФОТ РЗА 2010 -МЭС Центра (2)_Форма к защите 71" xfId="5136"/>
    <cellStyle name="_последний расчет ФОТ Форма МЭС 2008 23.10.2007_ФОТ РЗА 2010 -МЭС Центра (2)_Форма к защите 72" xfId="5137"/>
    <cellStyle name="_последний расчет ФОТ Форма МЭС 2008 23.10.2007_ФОТ РЗА 2010 -МЭС Центра (2)_Форма к защите 73" xfId="5138"/>
    <cellStyle name="_последний расчет ФОТ Форма МЭС 2008 23.10.2007_ФОТ РЗА 2010 -МЭС Центра (2)_Форма к защите 74" xfId="5139"/>
    <cellStyle name="_последний расчет ФОТ Форма МЭС 2008 23.10.2007_ФОТ РЗА 2010 -МЭС Центра (2)_Форма к защите 75" xfId="5140"/>
    <cellStyle name="_последний расчет ФОТ Форма МЭС 2008 23.10.2007_ФОТ РЗА 2010 -МЭС Центра (2)_Форма к защите 76" xfId="5141"/>
    <cellStyle name="_последний расчет ФОТ Форма МЭС 2008 23.10.2007_ФОТ РЗА 2010 -МЭС Центра (2)_Форма к защите 77" xfId="5142"/>
    <cellStyle name="_последний расчет ФОТ Форма МЭС 2008 23.10.2007_ФОТ РЗА 2010 -МЭС Центра (2)_Форма к защите 78" xfId="5143"/>
    <cellStyle name="_последний расчет ФОТ Форма МЭС 2008 23.10.2007_ФОТ РЗА 2010 -МЭС Центра (2)_Форма к защите 79" xfId="5144"/>
    <cellStyle name="_последний расчет ФОТ Форма МЭС 2008 23.10.2007_ФОТ РЗА 2010 -МЭС Центра (2)_Форма к защите 8" xfId="5145"/>
    <cellStyle name="_последний расчет ФОТ Форма МЭС 2008 23.10.2007_ФОТ РЗА 2010 -МЭС Центра (2)_Форма к защите 80" xfId="5146"/>
    <cellStyle name="_последний расчет ФОТ Форма МЭС 2008 23.10.2007_ФОТ РЗА 2010 -МЭС Центра (2)_Форма к защите 81" xfId="5147"/>
    <cellStyle name="_последний расчет ФОТ Форма МЭС 2008 23.10.2007_ФОТ РЗА 2010 -МЭС Центра (2)_Форма к защите 82" xfId="5148"/>
    <cellStyle name="_последний расчет ФОТ Форма МЭС 2008 23.10.2007_ФОТ РЗА 2010 -МЭС Центра (2)_Форма к защите 83" xfId="5149"/>
    <cellStyle name="_последний расчет ФОТ Форма МЭС 2008 23.10.2007_ФОТ РЗА 2010 -МЭС Центра (2)_Форма к защите 84" xfId="5150"/>
    <cellStyle name="_последний расчет ФОТ Форма МЭС 2008 23.10.2007_ФОТ РЗА 2010 -МЭС Центра (2)_Форма к защите 85" xfId="5151"/>
    <cellStyle name="_последний расчет ФОТ Форма МЭС 2008 23.10.2007_ФОТ РЗА 2010 -МЭС Центра (2)_Форма к защите 86" xfId="5152"/>
    <cellStyle name="_последний расчет ФОТ Форма МЭС 2008 23.10.2007_ФОТ РЗА 2010 -МЭС Центра (2)_Форма к защите 87" xfId="5153"/>
    <cellStyle name="_последний расчет ФОТ Форма МЭС 2008 23.10.2007_ФОТ РЗА 2010 -МЭС Центра (2)_Форма к защите 88" xfId="5154"/>
    <cellStyle name="_последний расчет ФОТ Форма МЭС 2008 23.10.2007_ФОТ РЗА 2010 -МЭС Центра (2)_Форма к защите 89" xfId="5155"/>
    <cellStyle name="_последний расчет ФОТ Форма МЭС 2008 23.10.2007_ФОТ РЗА 2010 -МЭС Центра (2)_Форма к защите 9" xfId="5156"/>
    <cellStyle name="_последний расчет ФОТ Форма МЭС 2008 23.10.2007_ФОТ РЗА 2010 -МЭС Центра (2)_Форма к защите 90" xfId="5157"/>
    <cellStyle name="_последний расчет ФОТ Форма МЭС 2008 23.10.2007_ФОТ РЗА 2010 -МЭС Центра (2)_Форма к защите ДЭБ" xfId="5158"/>
    <cellStyle name="_последний расчет ФОТ Форма МЭС 2008 23.10.2007_ФОТ РЗА 2010 -МЭС Центра (2)_Форма к защите ДЭБ 2" xfId="5159"/>
    <cellStyle name="_последний расчет ФОТ Форма МЭС 2008 23.10.2007_ФОТ РЗА 2010 -МЭС Центра (2)_Форма к защите_ДСП" xfId="5160"/>
    <cellStyle name="_последний расчет ФОТ Форма МЭС 2008 23.10.2007_ФОТ РЗА 2010 -МЭС Центра (2)_Форма к защите_ДСП 2" xfId="5161"/>
    <cellStyle name="_последний расчет ФОТ Форма МЭС 2008 23.10.2007_ФОТ РЗА 2010 -МЭС Центра (2)_Форма к защите_ДУпиоп" xfId="5162"/>
    <cellStyle name="_последний расчет ФОТ Форма МЭС 2008 23.10.2007_ФОТ РЗА 2010 -МЭС Центра (2)_Форма к защите_ДУпиоп 2" xfId="5163"/>
    <cellStyle name="_последний расчет ФОТ Форма МЭС 2008 23.10.2007_ФОТ РЗА 2010 -МЭС Центра (2)_Форма к защите_окончательная версия" xfId="5164"/>
    <cellStyle name="_последний расчет ФОТ Форма МЭС 2008 23.10.2007_ФОТ РЗА 2010 -МЭС Центра (2)_Форма к защите_окончательная версия 2" xfId="5165"/>
    <cellStyle name="_последний расчет ФОТ Форма МЭС 2008 23.10.2007_ФОТ РЗА 2010-2012 -МЭС Центра-согласован" xfId="5166"/>
    <cellStyle name="_последний расчет ФОТ Форма МЭС 2008 23.10.2007_ФОТ РЗА 2010-2012 -МЭС Центра-согласован 2" xfId="5167"/>
    <cellStyle name="_последний расчет ФОТ Форма МЭС 2008 23.10.2007_ФОТ РЗА 2010-2012 -МЭС Центра-согласован 2 2" xfId="5168"/>
    <cellStyle name="_последний расчет ФОТ Форма МЭС 2008 23.10.2007_ФОТ РЗА 2010-2012 -МЭС Центра-согласован 3" xfId="5169"/>
    <cellStyle name="_последний расчет ФОТ Форма МЭС 2008 23.10.2007_ФОТ РЗА 2010-2012 -МЭС Центра-согласован_ДУС (3)" xfId="5170"/>
    <cellStyle name="_последний расчет ФОТ Форма МЭС 2008 23.10.2007_ФОТ РЗА 2010-2012 -МЭС Центра-согласован_ДУС (3) 2" xfId="5171"/>
    <cellStyle name="_последний расчет ФОТ Форма МЭС 2008 23.10.2007_ФОТ РЗА 2010-2012 -МЭС Центра-согласован_Источники_лимиты_Бизнес-план" xfId="5172"/>
    <cellStyle name="_последний расчет ФОТ Форма МЭС 2008 23.10.2007_ФОТ РЗА 2010-2012 -МЭС Центра-согласован_Источники_лимиты_Бизнес-план 2" xfId="5173"/>
    <cellStyle name="_последний расчет ФОТ Форма МЭС 2008 23.10.2007_ФОТ РЗА 2010-2012 -МЭС Центра-согласован_Источники_лимиты_Бизнес-план 2 2" xfId="5174"/>
    <cellStyle name="_последний расчет ФОТ Форма МЭС 2008 23.10.2007_ФОТ РЗА 2010-2012 -МЭС Центра-согласован_Источники_лимиты_Бизнес-план 3" xfId="5175"/>
    <cellStyle name="_последний расчет ФОТ Форма МЭС 2008 23.10.2007_ФОТ РЗА 2010-2012 -МЭС Центра-согласован_Копия форма к защите" xfId="5176"/>
    <cellStyle name="_последний расчет ФОТ Форма МЭС 2008 23.10.2007_ФОТ РЗА 2010-2012 -МЭС Центра-согласован_Копия форма к защите 2" xfId="5177"/>
    <cellStyle name="_последний расчет ФОТ Форма МЭС 2008 23.10.2007_ФОТ РЗА 2010-2012 -МЭС Центра-согласован_Свод бюджет на 2012" xfId="5178"/>
    <cellStyle name="_последний расчет ФОТ Форма МЭС 2008 23.10.2007_ФОТ РЗА 2010-2012 -МЭС Центра-согласован_Свод бюджет на 2012 2" xfId="5179"/>
    <cellStyle name="_последний расчет ФОТ Форма МЭС 2008 23.10.2007_ФОТ РЗА 2010-2012 -МЭС Центра-согласован_Форма к защите" xfId="5180"/>
    <cellStyle name="_последний расчет ФОТ Форма МЭС 2008 23.10.2007_ФОТ РЗА 2010-2012 -МЭС Центра-согласован_форма к защите - ДКУ" xfId="5181"/>
    <cellStyle name="_последний расчет ФОТ Форма МЭС 2008 23.10.2007_ФОТ РЗА 2010-2012 -МЭС Центра-согласован_форма к защите - ДКУ 2" xfId="5182"/>
    <cellStyle name="_последний расчет ФОТ Форма МЭС 2008 23.10.2007_ФОТ РЗА 2010-2012 -МЭС Центра-согласован_Форма к защите 10" xfId="5183"/>
    <cellStyle name="_последний расчет ФОТ Форма МЭС 2008 23.10.2007_ФОТ РЗА 2010-2012 -МЭС Центра-согласован_Форма к защите 11" xfId="5184"/>
    <cellStyle name="_последний расчет ФОТ Форма МЭС 2008 23.10.2007_ФОТ РЗА 2010-2012 -МЭС Центра-согласован_Форма к защите 12" xfId="5185"/>
    <cellStyle name="_последний расчет ФОТ Форма МЭС 2008 23.10.2007_ФОТ РЗА 2010-2012 -МЭС Центра-согласован_Форма к защите 13" xfId="5186"/>
    <cellStyle name="_последний расчет ФОТ Форма МЭС 2008 23.10.2007_ФОТ РЗА 2010-2012 -МЭС Центра-согласован_Форма к защите 14" xfId="5187"/>
    <cellStyle name="_последний расчет ФОТ Форма МЭС 2008 23.10.2007_ФОТ РЗА 2010-2012 -МЭС Центра-согласован_Форма к защите 15" xfId="5188"/>
    <cellStyle name="_последний расчет ФОТ Форма МЭС 2008 23.10.2007_ФОТ РЗА 2010-2012 -МЭС Центра-согласован_Форма к защите 16" xfId="5189"/>
    <cellStyle name="_последний расчет ФОТ Форма МЭС 2008 23.10.2007_ФОТ РЗА 2010-2012 -МЭС Центра-согласован_Форма к защите 17" xfId="5190"/>
    <cellStyle name="_последний расчет ФОТ Форма МЭС 2008 23.10.2007_ФОТ РЗА 2010-2012 -МЭС Центра-согласован_Форма к защите 18" xfId="5191"/>
    <cellStyle name="_последний расчет ФОТ Форма МЭС 2008 23.10.2007_ФОТ РЗА 2010-2012 -МЭС Центра-согласован_Форма к защите 19" xfId="5192"/>
    <cellStyle name="_последний расчет ФОТ Форма МЭС 2008 23.10.2007_ФОТ РЗА 2010-2012 -МЭС Центра-согласован_Форма к защите 2" xfId="5193"/>
    <cellStyle name="_последний расчет ФОТ Форма МЭС 2008 23.10.2007_ФОТ РЗА 2010-2012 -МЭС Центра-согласован_Форма к защите 20" xfId="5194"/>
    <cellStyle name="_последний расчет ФОТ Форма МЭС 2008 23.10.2007_ФОТ РЗА 2010-2012 -МЭС Центра-согласован_Форма к защите 21" xfId="5195"/>
    <cellStyle name="_последний расчет ФОТ Форма МЭС 2008 23.10.2007_ФОТ РЗА 2010-2012 -МЭС Центра-согласован_Форма к защите 22" xfId="5196"/>
    <cellStyle name="_последний расчет ФОТ Форма МЭС 2008 23.10.2007_ФОТ РЗА 2010-2012 -МЭС Центра-согласован_Форма к защите 23" xfId="5197"/>
    <cellStyle name="_последний расчет ФОТ Форма МЭС 2008 23.10.2007_ФОТ РЗА 2010-2012 -МЭС Центра-согласован_Форма к защите 24" xfId="5198"/>
    <cellStyle name="_последний расчет ФОТ Форма МЭС 2008 23.10.2007_ФОТ РЗА 2010-2012 -МЭС Центра-согласован_Форма к защите 25" xfId="5199"/>
    <cellStyle name="_последний расчет ФОТ Форма МЭС 2008 23.10.2007_ФОТ РЗА 2010-2012 -МЭС Центра-согласован_Форма к защите 26" xfId="5200"/>
    <cellStyle name="_последний расчет ФОТ Форма МЭС 2008 23.10.2007_ФОТ РЗА 2010-2012 -МЭС Центра-согласован_Форма к защите 27" xfId="5201"/>
    <cellStyle name="_последний расчет ФОТ Форма МЭС 2008 23.10.2007_ФОТ РЗА 2010-2012 -МЭС Центра-согласован_Форма к защите 28" xfId="5202"/>
    <cellStyle name="_последний расчет ФОТ Форма МЭС 2008 23.10.2007_ФОТ РЗА 2010-2012 -МЭС Центра-согласован_Форма к защите 29" xfId="5203"/>
    <cellStyle name="_последний расчет ФОТ Форма МЭС 2008 23.10.2007_ФОТ РЗА 2010-2012 -МЭС Центра-согласован_Форма к защите 3" xfId="5204"/>
    <cellStyle name="_последний расчет ФОТ Форма МЭС 2008 23.10.2007_ФОТ РЗА 2010-2012 -МЭС Центра-согласован_Форма к защите 30" xfId="5205"/>
    <cellStyle name="_последний расчет ФОТ Форма МЭС 2008 23.10.2007_ФОТ РЗА 2010-2012 -МЭС Центра-согласован_Форма к защите 31" xfId="5206"/>
    <cellStyle name="_последний расчет ФОТ Форма МЭС 2008 23.10.2007_ФОТ РЗА 2010-2012 -МЭС Центра-согласован_Форма к защите 32" xfId="5207"/>
    <cellStyle name="_последний расчет ФОТ Форма МЭС 2008 23.10.2007_ФОТ РЗА 2010-2012 -МЭС Центра-согласован_Форма к защите 33" xfId="5208"/>
    <cellStyle name="_последний расчет ФОТ Форма МЭС 2008 23.10.2007_ФОТ РЗА 2010-2012 -МЭС Центра-согласован_Форма к защите 34" xfId="5209"/>
    <cellStyle name="_последний расчет ФОТ Форма МЭС 2008 23.10.2007_ФОТ РЗА 2010-2012 -МЭС Центра-согласован_Форма к защите 35" xfId="5210"/>
    <cellStyle name="_последний расчет ФОТ Форма МЭС 2008 23.10.2007_ФОТ РЗА 2010-2012 -МЭС Центра-согласован_Форма к защите 36" xfId="5211"/>
    <cellStyle name="_последний расчет ФОТ Форма МЭС 2008 23.10.2007_ФОТ РЗА 2010-2012 -МЭС Центра-согласован_Форма к защите 37" xfId="5212"/>
    <cellStyle name="_последний расчет ФОТ Форма МЭС 2008 23.10.2007_ФОТ РЗА 2010-2012 -МЭС Центра-согласован_Форма к защите 38" xfId="5213"/>
    <cellStyle name="_последний расчет ФОТ Форма МЭС 2008 23.10.2007_ФОТ РЗА 2010-2012 -МЭС Центра-согласован_Форма к защите 39" xfId="5214"/>
    <cellStyle name="_последний расчет ФОТ Форма МЭС 2008 23.10.2007_ФОТ РЗА 2010-2012 -МЭС Центра-согласован_Форма к защите 4" xfId="5215"/>
    <cellStyle name="_последний расчет ФОТ Форма МЭС 2008 23.10.2007_ФОТ РЗА 2010-2012 -МЭС Центра-согласован_Форма к защите 40" xfId="5216"/>
    <cellStyle name="_последний расчет ФОТ Форма МЭС 2008 23.10.2007_ФОТ РЗА 2010-2012 -МЭС Центра-согласован_Форма к защите 41" xfId="5217"/>
    <cellStyle name="_последний расчет ФОТ Форма МЭС 2008 23.10.2007_ФОТ РЗА 2010-2012 -МЭС Центра-согласован_Форма к защите 42" xfId="5218"/>
    <cellStyle name="_последний расчет ФОТ Форма МЭС 2008 23.10.2007_ФОТ РЗА 2010-2012 -МЭС Центра-согласован_Форма к защите 43" xfId="5219"/>
    <cellStyle name="_последний расчет ФОТ Форма МЭС 2008 23.10.2007_ФОТ РЗА 2010-2012 -МЭС Центра-согласован_Форма к защите 44" xfId="5220"/>
    <cellStyle name="_последний расчет ФОТ Форма МЭС 2008 23.10.2007_ФОТ РЗА 2010-2012 -МЭС Центра-согласован_Форма к защите 45" xfId="5221"/>
    <cellStyle name="_последний расчет ФОТ Форма МЭС 2008 23.10.2007_ФОТ РЗА 2010-2012 -МЭС Центра-согласован_Форма к защите 46" xfId="5222"/>
    <cellStyle name="_последний расчет ФОТ Форма МЭС 2008 23.10.2007_ФОТ РЗА 2010-2012 -МЭС Центра-согласован_Форма к защите 47" xfId="5223"/>
    <cellStyle name="_последний расчет ФОТ Форма МЭС 2008 23.10.2007_ФОТ РЗА 2010-2012 -МЭС Центра-согласован_Форма к защите 48" xfId="5224"/>
    <cellStyle name="_последний расчет ФОТ Форма МЭС 2008 23.10.2007_ФОТ РЗА 2010-2012 -МЭС Центра-согласован_Форма к защите 49" xfId="5225"/>
    <cellStyle name="_последний расчет ФОТ Форма МЭС 2008 23.10.2007_ФОТ РЗА 2010-2012 -МЭС Центра-согласован_Форма к защите 5" xfId="5226"/>
    <cellStyle name="_последний расчет ФОТ Форма МЭС 2008 23.10.2007_ФОТ РЗА 2010-2012 -МЭС Центра-согласован_Форма к защите 50" xfId="5227"/>
    <cellStyle name="_последний расчет ФОТ Форма МЭС 2008 23.10.2007_ФОТ РЗА 2010-2012 -МЭС Центра-согласован_Форма к защите 51" xfId="5228"/>
    <cellStyle name="_последний расчет ФОТ Форма МЭС 2008 23.10.2007_ФОТ РЗА 2010-2012 -МЭС Центра-согласован_Форма к защите 52" xfId="5229"/>
    <cellStyle name="_последний расчет ФОТ Форма МЭС 2008 23.10.2007_ФОТ РЗА 2010-2012 -МЭС Центра-согласован_Форма к защите 53" xfId="5230"/>
    <cellStyle name="_последний расчет ФОТ Форма МЭС 2008 23.10.2007_ФОТ РЗА 2010-2012 -МЭС Центра-согласован_Форма к защите 54" xfId="5231"/>
    <cellStyle name="_последний расчет ФОТ Форма МЭС 2008 23.10.2007_ФОТ РЗА 2010-2012 -МЭС Центра-согласован_Форма к защите 55" xfId="5232"/>
    <cellStyle name="_последний расчет ФОТ Форма МЭС 2008 23.10.2007_ФОТ РЗА 2010-2012 -МЭС Центра-согласован_Форма к защите 56" xfId="5233"/>
    <cellStyle name="_последний расчет ФОТ Форма МЭС 2008 23.10.2007_ФОТ РЗА 2010-2012 -МЭС Центра-согласован_Форма к защите 57" xfId="5234"/>
    <cellStyle name="_последний расчет ФОТ Форма МЭС 2008 23.10.2007_ФОТ РЗА 2010-2012 -МЭС Центра-согласован_Форма к защите 58" xfId="5235"/>
    <cellStyle name="_последний расчет ФОТ Форма МЭС 2008 23.10.2007_ФОТ РЗА 2010-2012 -МЭС Центра-согласован_Форма к защите 59" xfId="5236"/>
    <cellStyle name="_последний расчет ФОТ Форма МЭС 2008 23.10.2007_ФОТ РЗА 2010-2012 -МЭС Центра-согласован_Форма к защите 6" xfId="5237"/>
    <cellStyle name="_последний расчет ФОТ Форма МЭС 2008 23.10.2007_ФОТ РЗА 2010-2012 -МЭС Центра-согласован_Форма к защите 60" xfId="5238"/>
    <cellStyle name="_последний расчет ФОТ Форма МЭС 2008 23.10.2007_ФОТ РЗА 2010-2012 -МЭС Центра-согласован_Форма к защите 61" xfId="5239"/>
    <cellStyle name="_последний расчет ФОТ Форма МЭС 2008 23.10.2007_ФОТ РЗА 2010-2012 -МЭС Центра-согласован_Форма к защите 62" xfId="5240"/>
    <cellStyle name="_последний расчет ФОТ Форма МЭС 2008 23.10.2007_ФОТ РЗА 2010-2012 -МЭС Центра-согласован_Форма к защите 63" xfId="5241"/>
    <cellStyle name="_последний расчет ФОТ Форма МЭС 2008 23.10.2007_ФОТ РЗА 2010-2012 -МЭС Центра-согласован_Форма к защите 64" xfId="5242"/>
    <cellStyle name="_последний расчет ФОТ Форма МЭС 2008 23.10.2007_ФОТ РЗА 2010-2012 -МЭС Центра-согласован_Форма к защите 65" xfId="5243"/>
    <cellStyle name="_последний расчет ФОТ Форма МЭС 2008 23.10.2007_ФОТ РЗА 2010-2012 -МЭС Центра-согласован_Форма к защите 66" xfId="5244"/>
    <cellStyle name="_последний расчет ФОТ Форма МЭС 2008 23.10.2007_ФОТ РЗА 2010-2012 -МЭС Центра-согласован_Форма к защите 67" xfId="5245"/>
    <cellStyle name="_последний расчет ФОТ Форма МЭС 2008 23.10.2007_ФОТ РЗА 2010-2012 -МЭС Центра-согласован_Форма к защите 68" xfId="5246"/>
    <cellStyle name="_последний расчет ФОТ Форма МЭС 2008 23.10.2007_ФОТ РЗА 2010-2012 -МЭС Центра-согласован_Форма к защите 69" xfId="5247"/>
    <cellStyle name="_последний расчет ФОТ Форма МЭС 2008 23.10.2007_ФОТ РЗА 2010-2012 -МЭС Центра-согласован_Форма к защите 7" xfId="5248"/>
    <cellStyle name="_последний расчет ФОТ Форма МЭС 2008 23.10.2007_ФОТ РЗА 2010-2012 -МЭС Центра-согласован_Форма к защите 70" xfId="5249"/>
    <cellStyle name="_последний расчет ФОТ Форма МЭС 2008 23.10.2007_ФОТ РЗА 2010-2012 -МЭС Центра-согласован_Форма к защите 71" xfId="5250"/>
    <cellStyle name="_последний расчет ФОТ Форма МЭС 2008 23.10.2007_ФОТ РЗА 2010-2012 -МЭС Центра-согласован_Форма к защите 72" xfId="5251"/>
    <cellStyle name="_последний расчет ФОТ Форма МЭС 2008 23.10.2007_ФОТ РЗА 2010-2012 -МЭС Центра-согласован_Форма к защите 73" xfId="5252"/>
    <cellStyle name="_последний расчет ФОТ Форма МЭС 2008 23.10.2007_ФОТ РЗА 2010-2012 -МЭС Центра-согласован_Форма к защите 74" xfId="5253"/>
    <cellStyle name="_последний расчет ФОТ Форма МЭС 2008 23.10.2007_ФОТ РЗА 2010-2012 -МЭС Центра-согласован_Форма к защите 75" xfId="5254"/>
    <cellStyle name="_последний расчет ФОТ Форма МЭС 2008 23.10.2007_ФОТ РЗА 2010-2012 -МЭС Центра-согласован_Форма к защите 76" xfId="5255"/>
    <cellStyle name="_последний расчет ФОТ Форма МЭС 2008 23.10.2007_ФОТ РЗА 2010-2012 -МЭС Центра-согласован_Форма к защите 77" xfId="5256"/>
    <cellStyle name="_последний расчет ФОТ Форма МЭС 2008 23.10.2007_ФОТ РЗА 2010-2012 -МЭС Центра-согласован_Форма к защите 78" xfId="5257"/>
    <cellStyle name="_последний расчет ФОТ Форма МЭС 2008 23.10.2007_ФОТ РЗА 2010-2012 -МЭС Центра-согласован_Форма к защите 79" xfId="5258"/>
    <cellStyle name="_последний расчет ФОТ Форма МЭС 2008 23.10.2007_ФОТ РЗА 2010-2012 -МЭС Центра-согласован_Форма к защите 8" xfId="5259"/>
    <cellStyle name="_последний расчет ФОТ Форма МЭС 2008 23.10.2007_ФОТ РЗА 2010-2012 -МЭС Центра-согласован_Форма к защите 80" xfId="5260"/>
    <cellStyle name="_последний расчет ФОТ Форма МЭС 2008 23.10.2007_ФОТ РЗА 2010-2012 -МЭС Центра-согласован_Форма к защите 81" xfId="5261"/>
    <cellStyle name="_последний расчет ФОТ Форма МЭС 2008 23.10.2007_ФОТ РЗА 2010-2012 -МЭС Центра-согласован_Форма к защите 82" xfId="5262"/>
    <cellStyle name="_последний расчет ФОТ Форма МЭС 2008 23.10.2007_ФОТ РЗА 2010-2012 -МЭС Центра-согласован_Форма к защите 83" xfId="5263"/>
    <cellStyle name="_последний расчет ФОТ Форма МЭС 2008 23.10.2007_ФОТ РЗА 2010-2012 -МЭС Центра-согласован_Форма к защите 84" xfId="5264"/>
    <cellStyle name="_последний расчет ФОТ Форма МЭС 2008 23.10.2007_ФОТ РЗА 2010-2012 -МЭС Центра-согласован_Форма к защите 85" xfId="5265"/>
    <cellStyle name="_последний расчет ФОТ Форма МЭС 2008 23.10.2007_ФОТ РЗА 2010-2012 -МЭС Центра-согласован_Форма к защите 86" xfId="5266"/>
    <cellStyle name="_последний расчет ФОТ Форма МЭС 2008 23.10.2007_ФОТ РЗА 2010-2012 -МЭС Центра-согласован_Форма к защите 87" xfId="5267"/>
    <cellStyle name="_последний расчет ФОТ Форма МЭС 2008 23.10.2007_ФОТ РЗА 2010-2012 -МЭС Центра-согласован_Форма к защите 88" xfId="5268"/>
    <cellStyle name="_последний расчет ФОТ Форма МЭС 2008 23.10.2007_ФОТ РЗА 2010-2012 -МЭС Центра-согласован_Форма к защите 89" xfId="5269"/>
    <cellStyle name="_последний расчет ФОТ Форма МЭС 2008 23.10.2007_ФОТ РЗА 2010-2012 -МЭС Центра-согласован_Форма к защите 9" xfId="5270"/>
    <cellStyle name="_последний расчет ФОТ Форма МЭС 2008 23.10.2007_ФОТ РЗА 2010-2012 -МЭС Центра-согласован_Форма к защите 90" xfId="5271"/>
    <cellStyle name="_последний расчет ФОТ Форма МЭС 2008 23.10.2007_ФОТ РЗА 2010-2012 -МЭС Центра-согласован_Форма к защите ДЭБ" xfId="5272"/>
    <cellStyle name="_последний расчет ФОТ Форма МЭС 2008 23.10.2007_ФОТ РЗА 2010-2012 -МЭС Центра-согласован_Форма к защите ДЭБ 2" xfId="5273"/>
    <cellStyle name="_последний расчет ФОТ Форма МЭС 2008 23.10.2007_ФОТ РЗА 2010-2012 -МЭС Центра-согласован_Форма к защите_ДСП" xfId="5274"/>
    <cellStyle name="_последний расчет ФОТ Форма МЭС 2008 23.10.2007_ФОТ РЗА 2010-2012 -МЭС Центра-согласован_Форма к защите_ДСП 2" xfId="5275"/>
    <cellStyle name="_последний расчет ФОТ Форма МЭС 2008 23.10.2007_ФОТ РЗА 2010-2012 -МЭС Центра-согласован_Форма к защите_ДУпиоп" xfId="5276"/>
    <cellStyle name="_последний расчет ФОТ Форма МЭС 2008 23.10.2007_ФОТ РЗА 2010-2012 -МЭС Центра-согласован_Форма к защите_ДУпиоп 2" xfId="5277"/>
    <cellStyle name="_последний расчет ФОТ Форма МЭС 2008 23.10.2007_ФОТ РЗА 2010-2012 -МЭС Центра-согласован_Форма к защите_окончательная версия" xfId="5278"/>
    <cellStyle name="_последний расчет ФОТ Форма МЭС 2008 23.10.2007_ФОТ РЗА 2010-2012 -МЭС Центра-согласован_Форма к защите_окончательная версия 2" xfId="5279"/>
    <cellStyle name="_Почта" xfId="5280"/>
    <cellStyle name="_Почта1" xfId="5281"/>
    <cellStyle name="_Почта3" xfId="5282"/>
    <cellStyle name="_ППМЭС 220 1 кв (КЭ)" xfId="5283"/>
    <cellStyle name="_ППМЭС 220 1 кв (КЭ)_ДОП.З - для отправки" xfId="5284"/>
    <cellStyle name="_ППМЭС 220 1 кв (КЭ)_Откорректированная программа Освидетельствование ЗиС (4) (2)" xfId="5285"/>
    <cellStyle name="_ППМЭС 220 1 кв (КЭ)_ОУС" xfId="5286"/>
    <cellStyle name="_ППМЭС 220 1 кв (КЭ)_ПО расчет (4)" xfId="5287"/>
    <cellStyle name="_пр 5 тариф RAB" xfId="5288"/>
    <cellStyle name="_пр 5 тариф RAB 2" xfId="5289"/>
    <cellStyle name="_ПР ОФ 2010-2012 для ФСТ" xfId="5290"/>
    <cellStyle name="_ПР ОФ 2010-2012 для ФСТ_Книга1" xfId="5291"/>
    <cellStyle name="_ПР ОФ 2010-2012 для ФСТ_ПР ОФ на  2010-2014 01 10 2010 2011!!! для ДИиСП (2)" xfId="5292"/>
    <cellStyle name="_ПР ОФ 2010-2012 для ФСТ_ПР ОФ на  2010-2014 коррект  26 10 2010" xfId="5293"/>
    <cellStyle name="_ПР ОФ 2010-2012 для ФСТ_ПР ОФ на  2010-2014 коррект  26 10 2010 для ДИиСП (2)" xfId="5294"/>
    <cellStyle name="_ПР ОФ 2010-2012 для ФСТ_ПР ОФ на  2010-2014 коррект  26 10 2010 для ДИиСП (3)" xfId="5295"/>
    <cellStyle name="_ПР ОФ 2010-2014" xfId="5296"/>
    <cellStyle name="_ПР ОФ 2010-2014_Книга1" xfId="5297"/>
    <cellStyle name="_ПР ОФ 2010-2014_ПР ОФ на  2010-2014 01 10 2010 2011!!! для ДИиСП (2)" xfId="5298"/>
    <cellStyle name="_ПР ОФ 2010-2014_ПР ОФ на  2010-2014 коррект  26 10 2010" xfId="5299"/>
    <cellStyle name="_ПР ОФ 2010-2014_ПР ОФ на  2010-2014 коррект  26 10 2010 для ДИиСП (2)" xfId="5300"/>
    <cellStyle name="_ПР ОФ 2010-2014_ПР ОФ на  2010-2014 коррект  26 10 2010 для ДИиСП (3)" xfId="5301"/>
    <cellStyle name="_ПР ОФ на  2010-2014 01 10 2010 2011!!! для ДИиСП (2)" xfId="5302"/>
    <cellStyle name="_ПР ОФ на  2010-2014 коррект  26 10 2010" xfId="5303"/>
    <cellStyle name="_ПР ОФ на  2010-2014 коррект  26 10 2010 для ДИиСП (2)" xfId="5304"/>
    <cellStyle name="_ПР ОФ на  2010-2014 коррект  26 10 2010 для ДИиСП (3)" xfId="5305"/>
    <cellStyle name="_Предложения по корректировке программы реновации (с учетом реновации за счет аморт)" xfId="5306"/>
    <cellStyle name="_Предложения по реновации 2008-2012" xfId="5307"/>
    <cellStyle name="_Предложения по реновации 2008-2012_Книга1" xfId="5308"/>
    <cellStyle name="_Предложения по реновации 2008-2012_ПР ОФ на  2010-2014 01 10 2010 2011!!! для ДИиСП (2)" xfId="5309"/>
    <cellStyle name="_Предложения по реновации 2008-2012_ПР ОФ на  2010-2014 коррект  26 10 2010" xfId="5310"/>
    <cellStyle name="_Предложения по реновации 2008-2012_ПР ОФ на  2010-2014 коррект  26 10 2010 для ДИиСП (2)" xfId="5311"/>
    <cellStyle name="_Предложения по реновации 2008-2012_ПР ОФ на  2010-2014 коррект  26 10 2010 для ДИиСП (3)" xfId="5312"/>
    <cellStyle name="_Предожение _ДБП_2009 г ( согласованные БП)  (2)" xfId="5313"/>
    <cellStyle name="_ПРИЗ НГЗ_ноябрь_ план" xfId="5314"/>
    <cellStyle name="_Прик РКС-265-п от 21.11.2005г. прил 1 к Регламенту" xfId="5315"/>
    <cellStyle name="_Прил 1 Расчет транспортный налог" xfId="5316"/>
    <cellStyle name="_Прил 4_Формат-РСК_29.11.06_new finalприм" xfId="5317"/>
    <cellStyle name="_Прил 4_Формат-РСК_29.11.06_new finalприм_БДР формат СД (2)" xfId="5318"/>
    <cellStyle name="_Прил. 1" xfId="5319"/>
    <cellStyle name="_Прил. 1_БДР формат СД (2)" xfId="5320"/>
    <cellStyle name="_ПРИЛ. 2003_ЧТЭ" xfId="5321"/>
    <cellStyle name="_прил090724 - Реновация поквартально v9 - отправ" xfId="5322"/>
    <cellStyle name="_Прил1-1 (МГИ) (Дубинину) 22 01 07" xfId="5323"/>
    <cellStyle name="_прилож 11" xfId="5324"/>
    <cellStyle name="_ПРИЛОЖЕНИЕ  _24 2009- 2013 (09.02.2009) (0016F046033)" xfId="5325"/>
    <cellStyle name="_приложение 1" xfId="5326"/>
    <cellStyle name="_Приложение 1 (406)" xfId="5327"/>
    <cellStyle name="_приложение 1 _ ДУС" xfId="5328"/>
    <cellStyle name="_приложение 1 _ ДУС_БДР формат СД (2)" xfId="5329"/>
    <cellStyle name="_Приложение 1 к Соглашению за 2007" xfId="5330"/>
    <cellStyle name="_Приложение 1.свод500xls" xfId="5331"/>
    <cellStyle name="_Приложение 1.свод500xls_БДР формат СД (2)" xfId="5332"/>
    <cellStyle name="_Приложение 10 (Д и К)" xfId="5333"/>
    <cellStyle name="_Приложение 11 (воскресенье)" xfId="5334"/>
    <cellStyle name="_Приложение 2 Вводы мощностей на 2009 год" xfId="5335"/>
    <cellStyle name="_Приложение 3" xfId="5336"/>
    <cellStyle name="_Приложение 3 План-прогноз вводов в состав основных фондов законченных строительством объектов на 2011г" xfId="5337"/>
    <cellStyle name="_Приложение 3 План-прогноз вводов в состав основных фондов законченных строительством объектов на 2011г_БДР формат СД (2)" xfId="5338"/>
    <cellStyle name="_Приложение 7 отчет год" xfId="5339"/>
    <cellStyle name="_Приложение №5а_перегруппировка МРСК СЗ" xfId="5340"/>
    <cellStyle name="_Приложение №6" xfId="5341"/>
    <cellStyle name="_Приложение к протоколу Правления 070607с Чечней" xfId="5342"/>
    <cellStyle name="_Приложение к протоколу Правления 070607с Чечней_БДР формат СД (2)" xfId="5343"/>
    <cellStyle name="_Приложение к протоколу Правления 070607с Чечней_Книга1" xfId="5344"/>
    <cellStyle name="_Приложение к протоколу Правления 070607с Чечней_ПР ОФ на  2010-2014 01 10 2010 2011!!! для ДИиСП (2)" xfId="5345"/>
    <cellStyle name="_Приложение к протоколу Правления 070607с Чечней_ПР ОФ на  2010-2014 коррект  26 10 2010" xfId="5346"/>
    <cellStyle name="_Приложение к протоколу Правления 070607с Чечней_ПР ОФ на  2010-2014 коррект  26 10 2010 для ДИиСП (2)" xfId="5347"/>
    <cellStyle name="_Приложение к протоколу Правления 070607с Чечней_ПР ОФ на  2010-2014 коррект  26 10 2010 для ДИиСП (3)" xfId="5348"/>
    <cellStyle name="_Приложение К-1 " xfId="5349"/>
    <cellStyle name="_Приложение МТС-3-КС" xfId="5350"/>
    <cellStyle name="_Приложение откр." xfId="5351"/>
    <cellStyle name="_Приложение_ 1МЭС_Урала_(основная_деятельность)" xfId="5352"/>
    <cellStyle name="_Приложение2" xfId="5353"/>
    <cellStyle name="_Приложение-МТС--2-1" xfId="5354"/>
    <cellStyle name="_Приложения" xfId="5355"/>
    <cellStyle name="_Приложения 3,4,5" xfId="5356"/>
    <cellStyle name="_Приложения ЕЭСК 2009 210809 отпр" xfId="5357"/>
    <cellStyle name="_Приложения приказ отчетность" xfId="5358"/>
    <cellStyle name="_Приобретение баз данных ЭВМ" xfId="5359"/>
    <cellStyle name="_Приобретение баз данных ЭВМ_ДОП.З - для отправки" xfId="5360"/>
    <cellStyle name="_Приобретение баз данных ЭВМ_Откорректированная программа Освидетельствование ЗиС (4) (2)" xfId="5361"/>
    <cellStyle name="_Приобретение баз данных ЭВМ_ОУС" xfId="5362"/>
    <cellStyle name="_Приобретение баз данных ЭВМ_ПО расчет (4)" xfId="5363"/>
    <cellStyle name="_Приобретение литературы согласов" xfId="5364"/>
    <cellStyle name="_Приобретение литературы согласов_ДОП.З - для отправки" xfId="5365"/>
    <cellStyle name="_Приобретение литературы согласов_Откорректированная программа Освидетельствование ЗиС (4) (2)" xfId="5366"/>
    <cellStyle name="_Приобретение литературы согласов_ОУС" xfId="5367"/>
    <cellStyle name="_Приобретение литературы согласов_ПО расчет (4)" xfId="5368"/>
    <cellStyle name="_ПРИОБРЕТЕНИЕ ОС" xfId="5369"/>
    <cellStyle name="_Приобретение ОС 2007 ХП" xfId="5370"/>
    <cellStyle name="_Приобретение ОС 3кв.5.04.06г.(1)" xfId="5371"/>
    <cellStyle name="_Приобретение ОС Упр 2007" xfId="5372"/>
    <cellStyle name="_ПРИОБРЕТЕНИЕ ОС_ДОП.З - для отправки" xfId="5373"/>
    <cellStyle name="_ПРИОБРЕТЕНИЕ ОС_Откорректированная программа Освидетельствование ЗиС (4) (2)" xfId="5374"/>
    <cellStyle name="_ПРИОБРЕТЕНИЕ ОС_ОУС" xfId="5375"/>
    <cellStyle name="_ПРИОБРЕТЕНИЕ ОС_ПО расчет (4)" xfId="5376"/>
    <cellStyle name="_приобретению ОС МСК на 2008" xfId="5377"/>
    <cellStyle name="_приобретению ОС МСК на 2008_БДР формат СД (2)" xfId="5378"/>
    <cellStyle name="_Приобретению ОС на 2007 форма МЭС" xfId="5379"/>
    <cellStyle name="_Приобретению ОС на 2007 форма МЭС_БДР формат СД (2)" xfId="5380"/>
    <cellStyle name="_приобретению ОС на 2008" xfId="5381"/>
    <cellStyle name="_приобретению ОС на 2008_БДР формат СД (2)" xfId="5382"/>
    <cellStyle name="_Причал тяжеловесов гидро предварительные" xfId="5383"/>
    <cellStyle name="_Пробный cash для баланса" xfId="5384"/>
    <cellStyle name="_Пробный cash для баланса 2" xfId="5385"/>
    <cellStyle name="_Пробный cash для баланса 2 2" xfId="5386"/>
    <cellStyle name="_Пробный cash для баланса__AFNPZ_Value(вариант АНПЗ)_Debt (15 11 07) с ув цены на нефть" xfId="5387"/>
    <cellStyle name="_Пробный cash для баланса_11 07  Корректировка БП на 2полугодие 2008-экспорт-див 73 000" xfId="5388"/>
    <cellStyle name="_Пробный cash для баланса_AFNPZ_Value(вариант АНПЗ)" xfId="5389"/>
    <cellStyle name="_Пробный cash для баланса_Model ANPZ" xfId="5390"/>
    <cellStyle name="_Пробный cash для баланса_UOG 2008 85 20_01 макс кредит нефть 30 на 70 СД 85 принятый вар-т" xfId="5391"/>
    <cellStyle name="_Пробный cash для баланса_UOG 2008 принятый дек 2007" xfId="5392"/>
    <cellStyle name="_Пробный cash для баланса_UOG_2009_60_v14_27 11 08-ИСПРАВЛЕН ФОТ СИН (2)" xfId="5393"/>
    <cellStyle name="_Пробный cash для баланса_UOG_2009_60_v14_27.11.08-ИСПРАВЛЕН ФОТ СИН" xfId="5394"/>
    <cellStyle name="_Пробный cash для баланса_Агрегир" xfId="5395"/>
    <cellStyle name="_Пробный cash для баланса_Агрегир янв-август" xfId="5396"/>
    <cellStyle name="_Пробный cash для баланса_Агрегир янв-дек" xfId="5397"/>
    <cellStyle name="_Пробный cash для баланса_Агрегир янв-окт" xfId="5398"/>
    <cellStyle name="_Пробный cash для баланса_Агрегир янв-сент" xfId="5399"/>
    <cellStyle name="_Пробный cash для баланса_Капиталка (2)" xfId="5400"/>
    <cellStyle name="_проводки ГД баланс" xfId="5401"/>
    <cellStyle name="_Прогноз 2006 МСК ОП 14 08" xfId="5402"/>
    <cellStyle name="_Прогноз 2006 МСК ОП 14 08_БДР формат СД (2)" xfId="5403"/>
    <cellStyle name="_Прогноз 6мес06 ОП ФСК 19 06" xfId="5404"/>
    <cellStyle name="_Прогноз 6мес06 ОП ФСК 19 06_БДР формат СД (2)" xfId="5405"/>
    <cellStyle name="_Прогноз БА ФСК СВОД 04 09 08" xfId="5406"/>
    <cellStyle name="_Прогноз БА ФСК СВОД 04 09 08_БДР формат СД (2)" xfId="5407"/>
    <cellStyle name="_Прогнозный баланс" xfId="5408"/>
    <cellStyle name="_Прогнозный баланс 01.04" xfId="5409"/>
    <cellStyle name="_Прогнозный баланс 17.12" xfId="5410"/>
    <cellStyle name="_Прогнозный баланс на 2004" xfId="5411"/>
    <cellStyle name="_Программа" xfId="5412"/>
    <cellStyle name="_программа замены оборудования ФСК на 2008 коррект" xfId="5413"/>
    <cellStyle name="_программа замены оборудования ФСК на 2008 коррект_Книга1" xfId="5414"/>
    <cellStyle name="_программа замены оборудования ФСК на 2008 коррект_ПР ОФ на  2010-2014 01 10 2010 2011!!! для ДИиСП (2)" xfId="5415"/>
    <cellStyle name="_программа замены оборудования ФСК на 2008 коррект_ПР ОФ на  2010-2014 коррект  26 10 2010" xfId="5416"/>
    <cellStyle name="_программа замены оборудования ФСК на 2008 коррект_ПР ОФ на  2010-2014 коррект  26 10 2010 для ДИиСП (2)" xfId="5417"/>
    <cellStyle name="_программа замены оборудования ФСК на 2008 коррект_ПР ОФ на  2010-2014 коррект  26 10 2010 для ДИиСП (3)" xfId="5418"/>
    <cellStyle name="_Программа СО 7-09 для СД от 29 марта" xfId="5419"/>
    <cellStyle name="_Программы  замены ВЗУ и АБ ФСК и  МСК, ВМТ на 2008г" xfId="5420"/>
    <cellStyle name="_Программы  замены ВЗУ и АБ ФСК и  МСК, ВМТ на 2008г_Книга1" xfId="5421"/>
    <cellStyle name="_Программы  замены ВЗУ и АБ ФСК и  МСК, ВМТ на 2008г_ПР ОФ на  2010-2014 01 10 2010 2011!!! для ДИиСП (2)" xfId="5422"/>
    <cellStyle name="_Программы  замены ВЗУ и АБ ФСК и  МСК, ВМТ на 2008г_ПР ОФ на  2010-2014 коррект  26 10 2010" xfId="5423"/>
    <cellStyle name="_Программы  замены ВЗУ и АБ ФСК и  МСК, ВМТ на 2008г_ПР ОФ на  2010-2014 коррект  26 10 2010 для ДИиСП (2)" xfId="5424"/>
    <cellStyle name="_Программы  замены ВЗУ и АБ ФСК и  МСК, ВМТ на 2008г_ПР ОФ на  2010-2014 коррект  26 10 2010 для ДИиСП (3)" xfId="5425"/>
    <cellStyle name="_Проект 3 кв ТОиР  ХМК " xfId="5426"/>
    <cellStyle name="_Проект 3 кв ТОиР  ХМК _БДР формат СД (2)" xfId="5427"/>
    <cellStyle name="_Проект 3 кв ТОиР Красноярск" xfId="5428"/>
    <cellStyle name="_Проект 3 кв ТОиР Красноярск_БДР формат СД (2)" xfId="5429"/>
    <cellStyle name="_Проект плана  на 2009г. Брянск  ПМЭС посл" xfId="5430"/>
    <cellStyle name="_Проект плана  на 2009г. Брянск  ПМЭС посл_БДР формат СД (2)" xfId="5431"/>
    <cellStyle name="_Проект плана на 2008 год сети МСК Смоленска" xfId="5432"/>
    <cellStyle name="_Проект плана на 2008 год сети МСК Смоленска_БДР формат СД (2)" xfId="5433"/>
    <cellStyle name="_Проект плана на 2008г. Брянск  ПМЭС  ФСК" xfId="5434"/>
    <cellStyle name="_Проект плана на 2008г. Брянск  ПМЭС  ФСК_БДР формат СД (2)" xfId="5435"/>
    <cellStyle name="_Проект плана по ремонту 3 кв ЗБП МСК ОАО Читаэнерго" xfId="5436"/>
    <cellStyle name="_Проект плана по ремонту 3 кв ЗБП МСК ОАО Читаэнерго_БДР формат СД (2)" xfId="5437"/>
    <cellStyle name="_Проект плана по ремонту 3 кв. ЗБП МСК ОАО Бурятэнерго" xfId="5438"/>
    <cellStyle name="_Проект плана по ремонту 3 кв. ЗБП МСК ОАО Бурятэнерго_БДР формат СД (2)" xfId="5439"/>
    <cellStyle name="_Проект подряд ремонт 3кв 06г ОП" xfId="5440"/>
    <cellStyle name="_Проект подряд ремонт 3кв 06г ОП_БДР формат СД (2)" xfId="5441"/>
    <cellStyle name="_Проект программы 2010_2014 20082009" xfId="5442"/>
    <cellStyle name="_Проект программы 2010_2014 20082009_БДР формат СД (2)" xfId="5443"/>
    <cellStyle name="_Проект сметы ОП ТОиР МСК 4кв 06г" xfId="5444"/>
    <cellStyle name="_Проект сметы ОП ТОиР МСК 4кв 06г_БДР формат СД (2)" xfId="5445"/>
    <cellStyle name="_проект_инвест_программы_2" xfId="5446"/>
    <cellStyle name="_Проектные работы" xfId="5447"/>
    <cellStyle name="_Производств-е показатели ЮНГ на 2005 на 49700 для согласования" xfId="5448"/>
    <cellStyle name="_Прочая реализ СВОД МЭС 1кв08 22 04 08" xfId="5449"/>
    <cellStyle name="_Прочая реализ СВОД МЭС 1кв08 22 04 08_БДР формат СД (2)" xfId="5450"/>
    <cellStyle name="_Прочая реализ СВОД МЭС 1пг08 16 07 08" xfId="5451"/>
    <cellStyle name="_Прочая реализ СВОД МЭС 1пг08 16 07 08_БДР формат СД (2)" xfId="5452"/>
    <cellStyle name="_ПСД1980_ТЭОП_согласов" xfId="5453"/>
    <cellStyle name="_ПСУИС" xfId="5454"/>
    <cellStyle name="_ПСУИС_БДР формат СД (2)" xfId="5455"/>
    <cellStyle name="_ПТОиР  БДР и БДДС 4кв 2006 КЭ" xfId="5456"/>
    <cellStyle name="_ПТОиР  БДР и БДДС 4кв 2006 КЭ_БДР формат СД (2)" xfId="5457"/>
    <cellStyle name="_ПТОиР  БДР и БДДС 4кв 2006 ХП" xfId="5458"/>
    <cellStyle name="_ПТОиР  БДР и БДДС 4кв 2006 ХП_БДР формат СД (2)" xfId="5459"/>
    <cellStyle name="_ПТОиР  БДР и БДДС 4кв 2006 ХЭ" xfId="5460"/>
    <cellStyle name="_ПТОиР  БДР и БДДС 4кв 2006 ХЭ_БДР формат СД (2)" xfId="5461"/>
    <cellStyle name="_ПФ14" xfId="5462"/>
    <cellStyle name="_ПЭП и Б на  2006 УпрМЭС 07.11.05" xfId="5463"/>
    <cellStyle name="_ПЭП и Б на  2006 УпрМЭС 07.11.05_БДР формат СД (2)" xfId="5464"/>
    <cellStyle name="_ПЭП и Б на  2006 УпрМЭС утвержденный" xfId="5465"/>
    <cellStyle name="_ПЭП и Б на  2006 УпрМЭС утвержденный_БДР формат СД (2)" xfId="5466"/>
    <cellStyle name="_ПЭП и Бюджет 2005г 2-3 уровни" xfId="5467"/>
    <cellStyle name="_ПЭП и Бюджет 2005г 2-3 уровни_БДР формат СД (2)" xfId="5468"/>
    <cellStyle name="_ПЭП и Бюджет Кузбасского ПМЭС" xfId="5469"/>
    <cellStyle name="_ПЭП и Бюджет Кузбасского ПМЭС_БДР формат СД (2)" xfId="5470"/>
    <cellStyle name="_ПЭП и Бюджет на 2005г УправленияМЭС" xfId="5471"/>
    <cellStyle name="_ПЭП и Бюджет на 2005г УправленияМЭС_БДР формат СД (2)" xfId="5472"/>
    <cellStyle name="_ПЭП и Бюджет на 4кв04г УправленияМЭС" xfId="5473"/>
    <cellStyle name="_ПЭП и Бюджет на 4кв04г УправленияМЭС_БДР формат СД (2)" xfId="5474"/>
    <cellStyle name="_ПЭП на 3 кв 2006 г ЗБП МЭС" xfId="5475"/>
    <cellStyle name="_ПЭП на 3 кв 2006 г ЗБП МЭС_БДР формат СД (2)" xfId="5476"/>
    <cellStyle name="_ПЭПиБюджет на 2006гММСКмин" xfId="5477"/>
    <cellStyle name="_ПЭПиБюджет на 2006гММСКмин_БДР формат СД (2)" xfId="5478"/>
    <cellStyle name="_ПЭПиБюджет на 2кв 2006гММСК" xfId="5479"/>
    <cellStyle name="_ПЭПиБюджет на 2кв 2006гММСК_БДР формат СД (2)" xfId="5480"/>
    <cellStyle name="_ПЭПиБюджет на 2кв.2005г" xfId="5481"/>
    <cellStyle name="_ПЭПиБюджет на 2кв.2005г_БДР формат СД (2)" xfId="5482"/>
    <cellStyle name="_р Сыня Сметы СМН-11" xfId="5483"/>
    <cellStyle name="_р Холуйница Сметы СМН-11" xfId="5484"/>
    <cellStyle name="_Р-05-2" xfId="5485"/>
    <cellStyle name="_Р-05-3 факт июль 2004(20.08.04)" xfId="5486"/>
    <cellStyle name="_Р-1-матер.ремонт-05-1,2,3,4кв" xfId="5487"/>
    <cellStyle name="_Р-1-матер.ремонт-05-1,2,3,4кв_БДР формат СД (2)" xfId="5488"/>
    <cellStyle name="_Р-2 командировки" xfId="5489"/>
    <cellStyle name="_Р-2 командировки 2.1.8.1" xfId="5490"/>
    <cellStyle name="_Р-2 командировки 2.1.8.1_БДР формат СД (2)" xfId="5491"/>
    <cellStyle name="_Р-2 командировки_БДР формат СД (2)" xfId="5492"/>
    <cellStyle name="_Р-2 приобр. прав на ПО 2.1.5.3.1." xfId="5493"/>
    <cellStyle name="_Р-2 приобр. прав на ПО 2.1.5.3.1._БДР формат СД (2)" xfId="5494"/>
    <cellStyle name="_Р-2- прочие  220-2006г." xfId="5495"/>
    <cellStyle name="_Р-2- прочие  220-2006г._БДР формат СД (2)" xfId="5496"/>
    <cellStyle name="_Р-2 прочие обычные 2.1.10.9" xfId="5497"/>
    <cellStyle name="_Р-2 прочие обычные 2.1.10.9_БДР формат СД (2)" xfId="5498"/>
    <cellStyle name="_Р-2 совещания 2.1.9.1" xfId="5499"/>
    <cellStyle name="_Р-2 совещания 2.1.9.1_БДР формат СД (2)" xfId="5500"/>
    <cellStyle name="_Р-2 спецодежда 2.1.1.3" xfId="5501"/>
    <cellStyle name="_Р-2 спецодежда 2.1.1.3_БДР формат СД (2)" xfId="5502"/>
    <cellStyle name="_Р-2-Др.усл.(05.10) 2006" xfId="5503"/>
    <cellStyle name="_Р-2-Др.усл.(05.10) 2006_БДР формат СД (2)" xfId="5504"/>
    <cellStyle name="_Р-2-ИНСТРУМЕНТЫ-2006" xfId="5505"/>
    <cellStyle name="_Р-2-ИНСТРУМЕНТЫ-2006_БДР формат СД (2)" xfId="5506"/>
    <cellStyle name="_Р-2-ИНСТРУМЕНТЫ-20061" xfId="5507"/>
    <cellStyle name="_Р-2-ИНСТРУМЕНТЫ-20061_БДР формат СД (2)" xfId="5508"/>
    <cellStyle name="_Р-2-ИНСТРУМЕНТЫ-3кв" xfId="5509"/>
    <cellStyle name="_Р-2-ИНСТРУМЕНТЫ-3кв_БДР формат СД (2)" xfId="5510"/>
    <cellStyle name="_Р-2-ИНСТРУМЕНТЫ-3кв1" xfId="5511"/>
    <cellStyle name="_Р-2-ИНСТРУМЕНТЫ-3кв1_БДР формат СД (2)" xfId="5512"/>
    <cellStyle name="_Р-2-материалы ЭКСПЛ-2006" xfId="5513"/>
    <cellStyle name="_Р-2-материалы ЭКСПЛ-2006_БДР формат СД (2)" xfId="5514"/>
    <cellStyle name="_Р-2-МАТЕРИАЛЫ ЭКСПЛ-3кв" xfId="5515"/>
    <cellStyle name="_Р-2-МАТЕРИАЛЫ ЭКСПЛ-3кв_БДР формат СД (2)" xfId="5516"/>
    <cellStyle name="_Р-2-МАТЕРИАЛЫ ЭКСПЛ-3кв1" xfId="5517"/>
    <cellStyle name="_Р-2-МАТЕРИАЛЫ ЭКСПЛ-3кв1_БДР формат СД (2)" xfId="5518"/>
    <cellStyle name="_Р-2-МАТЕРИАЛЫ ЭКСПЛ-4кв" xfId="5519"/>
    <cellStyle name="_Р-2-МАТЕРИАЛЫ ЭКСПЛ-4кв_БДР формат СД (2)" xfId="5520"/>
    <cellStyle name="_Р-2-Прочие (09.16) 2006 03.11" xfId="5521"/>
    <cellStyle name="_Р-2-Прочие (09.16) 2006 03.11_БДР формат СД (2)" xfId="5522"/>
    <cellStyle name="_Р-2-прочие 2006" xfId="5523"/>
    <cellStyle name="_Р-2-прочие 2006_БДР формат СД (2)" xfId="5524"/>
    <cellStyle name="_Р-5 02.01.06.06.02.03 Ответств" xfId="5525"/>
    <cellStyle name="_Р-5 02.01.06.06.02.03 Ответств_БДР формат СД (2)" xfId="5526"/>
    <cellStyle name="_Р-6 налоги 2.1.4.3" xfId="5527"/>
    <cellStyle name="_Р-6 налоги 2.1.4.3_БДР формат СД (2)" xfId="5528"/>
    <cellStyle name="_Рабочая Форма БДР и БДДС на 2008 МСК" xfId="5529"/>
    <cellStyle name="_Рабочая Форма БДР и БДДС на 2008 МСК_БДР формат СД (2)" xfId="5530"/>
    <cellStyle name="_Рабочая форма главная 2009  БДР и  БДДС " xfId="5531"/>
    <cellStyle name="_Рабочая форма главная 2009  БДР и  БДДС _БДР формат СД (2)" xfId="5532"/>
    <cellStyle name="_Рабочие станции" xfId="5533"/>
    <cellStyle name="_разбор мрк по конкурсам и подрядчикам" xfId="5534"/>
    <cellStyle name="_РаппопортРАСЧЕТ ФОТ  на 9 мес 2008  " xfId="5535"/>
    <cellStyle name="_РасПадДоб КРС,ПНП,ПРС-2002год" xfId="5536"/>
    <cellStyle name="_РасПадДоб КРС,ПНП,ПРС-2002год_21 возврат" xfId="5537"/>
    <cellStyle name="_РасПадДоб КРС,ПНП,ПРС-2002год_BUDGET_ПН2002(2)" xfId="5538"/>
    <cellStyle name="_Расх-_з-пл_Бюд-т_11-13_Бюд10-12" xfId="5539"/>
    <cellStyle name="_Расх-_з-пл_Бюд-т_11-13_Бюд10-12_БДР формат СД (2)" xfId="5540"/>
    <cellStyle name="_Расход мат НОК" xfId="5541"/>
    <cellStyle name="_Расход мат2" xfId="5542"/>
    <cellStyle name="_Расходные материалы-подрядчика_2008" xfId="5543"/>
    <cellStyle name="_Расходы" xfId="5544"/>
    <cellStyle name="_Расходы ГУС на выплаты имущ. прав_2007" xfId="5545"/>
    <cellStyle name="_Расходы ГУС на выплаты имущ. прав_2007_БДР формат СД (2)" xfId="5546"/>
    <cellStyle name="_Расходы, связ. с содерж. имущества ППМЭС для МЭС_2007" xfId="5547"/>
    <cellStyle name="_Расходы, связ. с содерж. имущества ППМЭС для МЭС_2007_БДР формат СД (2)" xfId="5548"/>
    <cellStyle name="_Расходы_БДР формат СД (2)" xfId="5549"/>
    <cellStyle name="_Расчет" xfId="5550"/>
    <cellStyle name="_расчет _бух аморт_2009-2012" xfId="5551"/>
    <cellStyle name="_расчет _бух аморт_2009-2012_БДР формат СД (2)" xfId="5552"/>
    <cellStyle name="_Расчет RAB_22072008" xfId="5553"/>
    <cellStyle name="_Расчет RAB_22072008 2" xfId="5554"/>
    <cellStyle name="_Расчет RAB_22072008 2_БДР формат СД (2)" xfId="5555"/>
    <cellStyle name="_Расчет RAB_22072008_БДР формат СД (2)" xfId="5556"/>
    <cellStyle name="_Расчет RAB_Лен и МОЭСК_с 2010 года_14.04.2009_со сглаж_version 3.0_без ФСК" xfId="5557"/>
    <cellStyle name="_Расчет RAB_Лен и МОЭСК_с 2010 года_14.04.2009_со сглаж_version 3.0_без ФСК 2" xfId="5558"/>
    <cellStyle name="_Расчет RAB_Лен и МОЭСК_с 2010 года_14.04.2009_со сглаж_version 3.0_без ФСК 2_БДР формат СД (2)" xfId="5559"/>
    <cellStyle name="_Расчет RAB_Лен и МОЭСК_с 2010 года_14.04.2009_со сглаж_version 3.0_без ФСК_БДР формат СД (2)" xfId="5560"/>
    <cellStyle name="_расчет аморт.2006 ОП в МЭС" xfId="5561"/>
    <cellStyle name="_расчет аморт.2006 ОП в МЭС_БДР формат СД (2)" xfId="5562"/>
    <cellStyle name="_Расчет амортизации (налоговая)" xfId="5563"/>
    <cellStyle name="_Расчет амортизации (налоговая)_БДР формат СД (2)" xfId="5564"/>
    <cellStyle name="_Расчет амортизации МЭС Юга" xfId="5565"/>
    <cellStyle name="_Расчет амортизации МЭС Юга 1" xfId="5566"/>
    <cellStyle name="_Расчет амортизации МЭС Юга 1_БДР формат СД (2)" xfId="5567"/>
    <cellStyle name="_Расчет амортизации МЭС Юга_БДР формат СД (2)" xfId="5568"/>
    <cellStyle name="_Расчет амортизации-ОТПРАВКА" xfId="5569"/>
    <cellStyle name="_Расчет амортизации-ОТПРАВКА_БДР формат СД (2)" xfId="5570"/>
    <cellStyle name="_Расчет ВВ подстанций" xfId="5571"/>
    <cellStyle name="_Расчет ВЛ таб.формата 12 рыба" xfId="5572"/>
    <cellStyle name="_расчет дополнительных отпусков" xfId="5573"/>
    <cellStyle name="_расчет дополнительных отпусков_БДР формат СД (2)" xfId="5574"/>
    <cellStyle name="_Расчет налоговой амортизаци" xfId="5575"/>
    <cellStyle name="_Расчет налоговой амортизаци_БДР формат СД (2)" xfId="5576"/>
    <cellStyle name="_Расчет налоговой амортизации  2008" xfId="5577"/>
    <cellStyle name="_Расчет налоговой амортизации  2008_БДР формат СД (2)" xfId="5578"/>
    <cellStyle name="_Расчет под  Заключение-Самара" xfId="5579"/>
    <cellStyle name="_Расчет расходов и выплат на 2011" xfId="5580"/>
    <cellStyle name="_Расчет расходов и выплат на 2011_БДР формат СД (2)" xfId="5581"/>
    <cellStyle name="_Расчет Сниж Доб 2002г" xfId="5582"/>
    <cellStyle name="_Расчёт стоимост 1 чел-часа по ПИР (КНТЦ1 ) (2)" xfId="5583"/>
    <cellStyle name="_Расчет стоимости 1км трубопровода" xfId="5584"/>
    <cellStyle name="_расчет ФОТ 2007 МСК от Ганиева" xfId="5585"/>
    <cellStyle name="_расчет ФОТ 2007 МСК от Ганиева_БДР формат СД (2)" xfId="5586"/>
    <cellStyle name="_расчет ФОТ 2007 МСК от Ганиева_Книга1" xfId="5587"/>
    <cellStyle name="_расчет ФОТ 2007 МСК от Ганиева_Книга1 2" xfId="5588"/>
    <cellStyle name="_расчет ФОТ 2007 МСК от Ганиева_Книга1 2 2" xfId="5589"/>
    <cellStyle name="_расчет ФОТ 2007 МСК от Ганиева_Книга1 2 2_БДР формат СД (2)" xfId="5590"/>
    <cellStyle name="_расчет ФОТ 2007 МСК от Ганиева_Книга1 2_БДР формат СД (2)" xfId="5591"/>
    <cellStyle name="_расчет ФОТ 2007 МСК от Ганиева_Книга1 3" xfId="5592"/>
    <cellStyle name="_расчет ФОТ 2007 МСК от Ганиева_Книга1 3_БДР формат СД (2)" xfId="5593"/>
    <cellStyle name="_расчет ФОТ 2007 МСК от Ганиева_Книга1_БДР формат СД (2)" xfId="5594"/>
    <cellStyle name="_расчет ФОТ 2007 МСК от Ганиева_Книга1_ДУС (3)" xfId="5595"/>
    <cellStyle name="_расчет ФОТ 2007 МСК от Ганиева_Книга1_ДУС (3) 2" xfId="5596"/>
    <cellStyle name="_расчет ФОТ 2007 МСК от Ганиева_Книга1_ДУС (3) 2_БДР формат СД (2)" xfId="5597"/>
    <cellStyle name="_расчет ФОТ 2007 МСК от Ганиева_Книга1_ДУС (3)_БДР формат СД (2)" xfId="5598"/>
    <cellStyle name="_расчет ФОТ 2007 МСК от Ганиева_Книга1_Источники_лимиты_Бизнес-план" xfId="5599"/>
    <cellStyle name="_расчет ФОТ 2007 МСК от Ганиева_Книга1_Источники_лимиты_Бизнес-план 2" xfId="5600"/>
    <cellStyle name="_расчет ФОТ 2007 МСК от Ганиева_Книга1_Источники_лимиты_Бизнес-план 2 2" xfId="5601"/>
    <cellStyle name="_расчет ФОТ 2007 МСК от Ганиева_Книга1_Источники_лимиты_Бизнес-план 2 2_БДР формат СД (2)" xfId="5602"/>
    <cellStyle name="_расчет ФОТ 2007 МСК от Ганиева_Книга1_Источники_лимиты_Бизнес-план 2_БДР формат СД (2)" xfId="5603"/>
    <cellStyle name="_расчет ФОТ 2007 МСК от Ганиева_Книга1_Источники_лимиты_Бизнес-план 3" xfId="5604"/>
    <cellStyle name="_расчет ФОТ 2007 МСК от Ганиева_Книга1_Источники_лимиты_Бизнес-план 3_БДР формат СД (2)" xfId="5605"/>
    <cellStyle name="_расчет ФОТ 2007 МСК от Ганиева_Книга1_Источники_лимиты_Бизнес-план_БДР формат СД (2)" xfId="5606"/>
    <cellStyle name="_расчет ФОТ 2007 МСК от Ганиева_Книга1_Копия форма к защите" xfId="5607"/>
    <cellStyle name="_расчет ФОТ 2007 МСК от Ганиева_Книга1_Копия форма к защите 2" xfId="5608"/>
    <cellStyle name="_расчет ФОТ 2007 МСК от Ганиева_Книга1_Копия форма к защите 2_БДР формат СД (2)" xfId="5609"/>
    <cellStyle name="_расчет ФОТ 2007 МСК от Ганиева_Книга1_Копия форма к защите_БДР формат СД (2)" xfId="5610"/>
    <cellStyle name="_расчет ФОТ 2007 МСК от Ганиева_Книга1_Свод бюджет на 2012" xfId="5611"/>
    <cellStyle name="_расчет ФОТ 2007 МСК от Ганиева_Книга1_Свод бюджет на 2012 2" xfId="5612"/>
    <cellStyle name="_расчет ФОТ 2007 МСК от Ганиева_Книга1_Свод бюджет на 2012 2_БДР формат СД (2)" xfId="5613"/>
    <cellStyle name="_расчет ФОТ 2007 МСК от Ганиева_Книга1_Свод бюджет на 2012_БДР формат СД (2)" xfId="5614"/>
    <cellStyle name="_расчет ФОТ 2007 МСК от Ганиева_Книга1_Форма к защите" xfId="5615"/>
    <cellStyle name="_расчет ФОТ 2007 МСК от Ганиева_Книга1_форма к защите - ДКУ" xfId="5616"/>
    <cellStyle name="_расчет ФОТ 2007 МСК от Ганиева_Книга1_форма к защите - ДКУ 2" xfId="5617"/>
    <cellStyle name="_расчет ФОТ 2007 МСК от Ганиева_Книга1_форма к защите - ДКУ 2_БДР формат СД (2)" xfId="5618"/>
    <cellStyle name="_расчет ФОТ 2007 МСК от Ганиева_Книга1_форма к защите - ДКУ_БДР формат СД (2)" xfId="5619"/>
    <cellStyle name="_расчет ФОТ 2007 МСК от Ганиева_Книга1_Форма к защите 10" xfId="5620"/>
    <cellStyle name="_расчет ФОТ 2007 МСК от Ганиева_Книга1_Форма к защите 10_БДР формат СД (2)" xfId="5621"/>
    <cellStyle name="_расчет ФОТ 2007 МСК от Ганиева_Книга1_Форма к защите 11" xfId="5622"/>
    <cellStyle name="_расчет ФОТ 2007 МСК от Ганиева_Книга1_Форма к защите 11_БДР формат СД (2)" xfId="5623"/>
    <cellStyle name="_расчет ФОТ 2007 МСК от Ганиева_Книга1_Форма к защите 12" xfId="5624"/>
    <cellStyle name="_расчет ФОТ 2007 МСК от Ганиева_Книга1_Форма к защите 12_БДР формат СД (2)" xfId="5625"/>
    <cellStyle name="_расчет ФОТ 2007 МСК от Ганиева_Книга1_Форма к защите 13" xfId="5626"/>
    <cellStyle name="_расчет ФОТ 2007 МСК от Ганиева_Книга1_Форма к защите 13_БДР формат СД (2)" xfId="5627"/>
    <cellStyle name="_расчет ФОТ 2007 МСК от Ганиева_Книга1_Форма к защите 14" xfId="5628"/>
    <cellStyle name="_расчет ФОТ 2007 МСК от Ганиева_Книга1_Форма к защите 14_БДР формат СД (2)" xfId="5629"/>
    <cellStyle name="_расчет ФОТ 2007 МСК от Ганиева_Книга1_Форма к защите 15" xfId="5630"/>
    <cellStyle name="_расчет ФОТ 2007 МСК от Ганиева_Книга1_Форма к защите 15_БДР формат СД (2)" xfId="5631"/>
    <cellStyle name="_расчет ФОТ 2007 МСК от Ганиева_Книга1_Форма к защите 16" xfId="5632"/>
    <cellStyle name="_расчет ФОТ 2007 МСК от Ганиева_Книга1_Форма к защите 16_БДР формат СД (2)" xfId="5633"/>
    <cellStyle name="_расчет ФОТ 2007 МСК от Ганиева_Книга1_Форма к защите 17" xfId="5634"/>
    <cellStyle name="_расчет ФОТ 2007 МСК от Ганиева_Книга1_Форма к защите 17_БДР формат СД (2)" xfId="5635"/>
    <cellStyle name="_расчет ФОТ 2007 МСК от Ганиева_Книга1_Форма к защите 18" xfId="5636"/>
    <cellStyle name="_расчет ФОТ 2007 МСК от Ганиева_Книга1_Форма к защите 18_БДР формат СД (2)" xfId="5637"/>
    <cellStyle name="_расчет ФОТ 2007 МСК от Ганиева_Книга1_Форма к защите 19" xfId="5638"/>
    <cellStyle name="_расчет ФОТ 2007 МСК от Ганиева_Книга1_Форма к защите 19_БДР формат СД (2)" xfId="5639"/>
    <cellStyle name="_расчет ФОТ 2007 МСК от Ганиева_Книга1_Форма к защите 2" xfId="5640"/>
    <cellStyle name="_расчет ФОТ 2007 МСК от Ганиева_Книга1_Форма к защите 2_БДР формат СД (2)" xfId="5641"/>
    <cellStyle name="_расчет ФОТ 2007 МСК от Ганиева_Книга1_Форма к защите 20" xfId="5642"/>
    <cellStyle name="_расчет ФОТ 2007 МСК от Ганиева_Книга1_Форма к защите 20_БДР формат СД (2)" xfId="5643"/>
    <cellStyle name="_расчет ФОТ 2007 МСК от Ганиева_Книга1_Форма к защите 21" xfId="5644"/>
    <cellStyle name="_расчет ФОТ 2007 МСК от Ганиева_Книга1_Форма к защите 21_БДР формат СД (2)" xfId="5645"/>
    <cellStyle name="_расчет ФОТ 2007 МСК от Ганиева_Книга1_Форма к защите 22" xfId="5646"/>
    <cellStyle name="_расчет ФОТ 2007 МСК от Ганиева_Книга1_Форма к защите 22_БДР формат СД (2)" xfId="5647"/>
    <cellStyle name="_расчет ФОТ 2007 МСК от Ганиева_Книга1_Форма к защите 23" xfId="5648"/>
    <cellStyle name="_расчет ФОТ 2007 МСК от Ганиева_Книга1_Форма к защите 23_БДР формат СД (2)" xfId="5649"/>
    <cellStyle name="_расчет ФОТ 2007 МСК от Ганиева_Книга1_Форма к защите 24" xfId="5650"/>
    <cellStyle name="_расчет ФОТ 2007 МСК от Ганиева_Книга1_Форма к защите 24_БДР формат СД (2)" xfId="5651"/>
    <cellStyle name="_расчет ФОТ 2007 МСК от Ганиева_Книга1_Форма к защите 25" xfId="5652"/>
    <cellStyle name="_расчет ФОТ 2007 МСК от Ганиева_Книга1_Форма к защите 25_БДР формат СД (2)" xfId="5653"/>
    <cellStyle name="_расчет ФОТ 2007 МСК от Ганиева_Книга1_Форма к защите 26" xfId="5654"/>
    <cellStyle name="_расчет ФОТ 2007 МСК от Ганиева_Книга1_Форма к защите 26_БДР формат СД (2)" xfId="5655"/>
    <cellStyle name="_расчет ФОТ 2007 МСК от Ганиева_Книга1_Форма к защите 27" xfId="5656"/>
    <cellStyle name="_расчет ФОТ 2007 МСК от Ганиева_Книга1_Форма к защите 27_БДР формат СД (2)" xfId="5657"/>
    <cellStyle name="_расчет ФОТ 2007 МСК от Ганиева_Книга1_Форма к защите 28" xfId="5658"/>
    <cellStyle name="_расчет ФОТ 2007 МСК от Ганиева_Книга1_Форма к защите 28_БДР формат СД (2)" xfId="5659"/>
    <cellStyle name="_расчет ФОТ 2007 МСК от Ганиева_Книга1_Форма к защите 29" xfId="5660"/>
    <cellStyle name="_расчет ФОТ 2007 МСК от Ганиева_Книга1_Форма к защите 29_БДР формат СД (2)" xfId="5661"/>
    <cellStyle name="_расчет ФОТ 2007 МСК от Ганиева_Книга1_Форма к защите 3" xfId="5662"/>
    <cellStyle name="_расчет ФОТ 2007 МСК от Ганиева_Книга1_Форма к защите 3_БДР формат СД (2)" xfId="5663"/>
    <cellStyle name="_расчет ФОТ 2007 МСК от Ганиева_Книга1_Форма к защите 30" xfId="5664"/>
    <cellStyle name="_расчет ФОТ 2007 МСК от Ганиева_Книга1_Форма к защите 30_БДР формат СД (2)" xfId="5665"/>
    <cellStyle name="_расчет ФОТ 2007 МСК от Ганиева_Книга1_Форма к защите 31" xfId="5666"/>
    <cellStyle name="_расчет ФОТ 2007 МСК от Ганиева_Книга1_Форма к защите 31_БДР формат СД (2)" xfId="5667"/>
    <cellStyle name="_расчет ФОТ 2007 МСК от Ганиева_Книга1_Форма к защите 32" xfId="5668"/>
    <cellStyle name="_расчет ФОТ 2007 МСК от Ганиева_Книга1_Форма к защите 32_БДР формат СД (2)" xfId="5669"/>
    <cellStyle name="_расчет ФОТ 2007 МСК от Ганиева_Книга1_Форма к защите 33" xfId="5670"/>
    <cellStyle name="_расчет ФОТ 2007 МСК от Ганиева_Книга1_Форма к защите 33_БДР формат СД (2)" xfId="5671"/>
    <cellStyle name="_расчет ФОТ 2007 МСК от Ганиева_Книга1_Форма к защите 34" xfId="5672"/>
    <cellStyle name="_расчет ФОТ 2007 МСК от Ганиева_Книга1_Форма к защите 34_БДР формат СД (2)" xfId="5673"/>
    <cellStyle name="_расчет ФОТ 2007 МСК от Ганиева_Книга1_Форма к защите 35" xfId="5674"/>
    <cellStyle name="_расчет ФОТ 2007 МСК от Ганиева_Книга1_Форма к защите 35_БДР формат СД (2)" xfId="5675"/>
    <cellStyle name="_расчет ФОТ 2007 МСК от Ганиева_Книга1_Форма к защите 36" xfId="5676"/>
    <cellStyle name="_расчет ФОТ 2007 МСК от Ганиева_Книга1_Форма к защите 36_БДР формат СД (2)" xfId="5677"/>
    <cellStyle name="_расчет ФОТ 2007 МСК от Ганиева_Книга1_Форма к защите 37" xfId="5678"/>
    <cellStyle name="_расчет ФОТ 2007 МСК от Ганиева_Книга1_Форма к защите 37_БДР формат СД (2)" xfId="5679"/>
    <cellStyle name="_расчет ФОТ 2007 МСК от Ганиева_Книга1_Форма к защите 38" xfId="5680"/>
    <cellStyle name="_расчет ФОТ 2007 МСК от Ганиева_Книга1_Форма к защите 38_БДР формат СД (2)" xfId="5681"/>
    <cellStyle name="_расчет ФОТ 2007 МСК от Ганиева_Книга1_Форма к защите 39" xfId="5682"/>
    <cellStyle name="_расчет ФОТ 2007 МСК от Ганиева_Книга1_Форма к защите 39_БДР формат СД (2)" xfId="5683"/>
    <cellStyle name="_расчет ФОТ 2007 МСК от Ганиева_Книга1_Форма к защите 4" xfId="5684"/>
    <cellStyle name="_расчет ФОТ 2007 МСК от Ганиева_Книга1_Форма к защите 4_БДР формат СД (2)" xfId="5685"/>
    <cellStyle name="_расчет ФОТ 2007 МСК от Ганиева_Книга1_Форма к защите 40" xfId="5686"/>
    <cellStyle name="_расчет ФОТ 2007 МСК от Ганиева_Книга1_Форма к защите 40_БДР формат СД (2)" xfId="5687"/>
    <cellStyle name="_расчет ФОТ 2007 МСК от Ганиева_Книга1_Форма к защите 41" xfId="5688"/>
    <cellStyle name="_расчет ФОТ 2007 МСК от Ганиева_Книга1_Форма к защите 41_БДР формат СД (2)" xfId="5689"/>
    <cellStyle name="_расчет ФОТ 2007 МСК от Ганиева_Книга1_Форма к защите 42" xfId="5690"/>
    <cellStyle name="_расчет ФОТ 2007 МСК от Ганиева_Книга1_Форма к защите 42_БДР формат СД (2)" xfId="5691"/>
    <cellStyle name="_расчет ФОТ 2007 МСК от Ганиева_Книга1_Форма к защите 43" xfId="5692"/>
    <cellStyle name="_расчет ФОТ 2007 МСК от Ганиева_Книга1_Форма к защите 43_БДР формат СД (2)" xfId="5693"/>
    <cellStyle name="_расчет ФОТ 2007 МСК от Ганиева_Книга1_Форма к защите 44" xfId="5694"/>
    <cellStyle name="_расчет ФОТ 2007 МСК от Ганиева_Книга1_Форма к защите 44_БДР формат СД (2)" xfId="5695"/>
    <cellStyle name="_расчет ФОТ 2007 МСК от Ганиева_Книга1_Форма к защите 45" xfId="5696"/>
    <cellStyle name="_расчет ФОТ 2007 МСК от Ганиева_Книга1_Форма к защите 45_БДР формат СД (2)" xfId="5697"/>
    <cellStyle name="_расчет ФОТ 2007 МСК от Ганиева_Книга1_Форма к защите 46" xfId="5698"/>
    <cellStyle name="_расчет ФОТ 2007 МСК от Ганиева_Книга1_Форма к защите 46_БДР формат СД (2)" xfId="5699"/>
    <cellStyle name="_расчет ФОТ 2007 МСК от Ганиева_Книга1_Форма к защите 47" xfId="5700"/>
    <cellStyle name="_расчет ФОТ 2007 МСК от Ганиева_Книга1_Форма к защите 47_БДР формат СД (2)" xfId="5701"/>
    <cellStyle name="_расчет ФОТ 2007 МСК от Ганиева_Книга1_Форма к защите 48" xfId="5702"/>
    <cellStyle name="_расчет ФОТ 2007 МСК от Ганиева_Книга1_Форма к защите 48_БДР формат СД (2)" xfId="5703"/>
    <cellStyle name="_расчет ФОТ 2007 МСК от Ганиева_Книга1_Форма к защите 49" xfId="5704"/>
    <cellStyle name="_расчет ФОТ 2007 МСК от Ганиева_Книга1_Форма к защите 49_БДР формат СД (2)" xfId="5705"/>
    <cellStyle name="_расчет ФОТ 2007 МСК от Ганиева_Книга1_Форма к защите 5" xfId="5706"/>
    <cellStyle name="_расчет ФОТ 2007 МСК от Ганиева_Книга1_Форма к защите 5_БДР формат СД (2)" xfId="5707"/>
    <cellStyle name="_расчет ФОТ 2007 МСК от Ганиева_Книга1_Форма к защите 50" xfId="5708"/>
    <cellStyle name="_расчет ФОТ 2007 МСК от Ганиева_Книга1_Форма к защите 50_БДР формат СД (2)" xfId="5709"/>
    <cellStyle name="_расчет ФОТ 2007 МСК от Ганиева_Книга1_Форма к защите 51" xfId="5710"/>
    <cellStyle name="_расчет ФОТ 2007 МСК от Ганиева_Книга1_Форма к защите 51_БДР формат СД (2)" xfId="5711"/>
    <cellStyle name="_расчет ФОТ 2007 МСК от Ганиева_Книга1_Форма к защите 52" xfId="5712"/>
    <cellStyle name="_расчет ФОТ 2007 МСК от Ганиева_Книга1_Форма к защите 52_БДР формат СД (2)" xfId="5713"/>
    <cellStyle name="_расчет ФОТ 2007 МСК от Ганиева_Книга1_Форма к защите 53" xfId="5714"/>
    <cellStyle name="_расчет ФОТ 2007 МСК от Ганиева_Книга1_Форма к защите 53_БДР формат СД (2)" xfId="5715"/>
    <cellStyle name="_расчет ФОТ 2007 МСК от Ганиева_Книга1_Форма к защите 54" xfId="5716"/>
    <cellStyle name="_расчет ФОТ 2007 МСК от Ганиева_Книга1_Форма к защите 54_БДР формат СД (2)" xfId="5717"/>
    <cellStyle name="_расчет ФОТ 2007 МСК от Ганиева_Книга1_Форма к защите 55" xfId="5718"/>
    <cellStyle name="_расчет ФОТ 2007 МСК от Ганиева_Книга1_Форма к защите 55_БДР формат СД (2)" xfId="5719"/>
    <cellStyle name="_расчет ФОТ 2007 МСК от Ганиева_Книга1_Форма к защите 56" xfId="5720"/>
    <cellStyle name="_расчет ФОТ 2007 МСК от Ганиева_Книга1_Форма к защите 56_БДР формат СД (2)" xfId="5721"/>
    <cellStyle name="_расчет ФОТ 2007 МСК от Ганиева_Книга1_Форма к защите 57" xfId="5722"/>
    <cellStyle name="_расчет ФОТ 2007 МСК от Ганиева_Книга1_Форма к защите 57_БДР формат СД (2)" xfId="5723"/>
    <cellStyle name="_расчет ФОТ 2007 МСК от Ганиева_Книга1_Форма к защите 58" xfId="5724"/>
    <cellStyle name="_расчет ФОТ 2007 МСК от Ганиева_Книга1_Форма к защите 58_БДР формат СД (2)" xfId="5725"/>
    <cellStyle name="_расчет ФОТ 2007 МСК от Ганиева_Книга1_Форма к защите 59" xfId="5726"/>
    <cellStyle name="_расчет ФОТ 2007 МСК от Ганиева_Книга1_Форма к защите 59_БДР формат СД (2)" xfId="5727"/>
    <cellStyle name="_расчет ФОТ 2007 МСК от Ганиева_Книга1_Форма к защите 6" xfId="5728"/>
    <cellStyle name="_расчет ФОТ 2007 МСК от Ганиева_Книга1_Форма к защите 6_БДР формат СД (2)" xfId="5729"/>
    <cellStyle name="_расчет ФОТ 2007 МСК от Ганиева_Книга1_Форма к защите 60" xfId="5730"/>
    <cellStyle name="_расчет ФОТ 2007 МСК от Ганиева_Книга1_Форма к защите 60_БДР формат СД (2)" xfId="5731"/>
    <cellStyle name="_расчет ФОТ 2007 МСК от Ганиева_Книга1_Форма к защите 61" xfId="5732"/>
    <cellStyle name="_расчет ФОТ 2007 МСК от Ганиева_Книга1_Форма к защите 61_БДР формат СД (2)" xfId="5733"/>
    <cellStyle name="_расчет ФОТ 2007 МСК от Ганиева_Книга1_Форма к защите 62" xfId="5734"/>
    <cellStyle name="_расчет ФОТ 2007 МСК от Ганиева_Книга1_Форма к защите 62_БДР формат СД (2)" xfId="5735"/>
    <cellStyle name="_расчет ФОТ 2007 МСК от Ганиева_Книга1_Форма к защите 63" xfId="5736"/>
    <cellStyle name="_расчет ФОТ 2007 МСК от Ганиева_Книга1_Форма к защите 63_БДР формат СД (2)" xfId="5737"/>
    <cellStyle name="_расчет ФОТ 2007 МСК от Ганиева_Книга1_Форма к защите 64" xfId="5738"/>
    <cellStyle name="_расчет ФОТ 2007 МСК от Ганиева_Книга1_Форма к защите 64_БДР формат СД (2)" xfId="5739"/>
    <cellStyle name="_расчет ФОТ 2007 МСК от Ганиева_Книга1_Форма к защите 65" xfId="5740"/>
    <cellStyle name="_расчет ФОТ 2007 МСК от Ганиева_Книга1_Форма к защите 65_БДР формат СД (2)" xfId="5741"/>
    <cellStyle name="_расчет ФОТ 2007 МСК от Ганиева_Книга1_Форма к защите 66" xfId="5742"/>
    <cellStyle name="_расчет ФОТ 2007 МСК от Ганиева_Книга1_Форма к защите 66_БДР формат СД (2)" xfId="5743"/>
    <cellStyle name="_расчет ФОТ 2007 МСК от Ганиева_Книга1_Форма к защите 67" xfId="5744"/>
    <cellStyle name="_расчет ФОТ 2007 МСК от Ганиева_Книга1_Форма к защите 67_БДР формат СД (2)" xfId="5745"/>
    <cellStyle name="_расчет ФОТ 2007 МСК от Ганиева_Книга1_Форма к защите 68" xfId="5746"/>
    <cellStyle name="_расчет ФОТ 2007 МСК от Ганиева_Книга1_Форма к защите 68_БДР формат СД (2)" xfId="5747"/>
    <cellStyle name="_расчет ФОТ 2007 МСК от Ганиева_Книга1_Форма к защите 69" xfId="5748"/>
    <cellStyle name="_расчет ФОТ 2007 МСК от Ганиева_Книга1_Форма к защите 69_БДР формат СД (2)" xfId="5749"/>
    <cellStyle name="_расчет ФОТ 2007 МСК от Ганиева_Книга1_Форма к защите 7" xfId="5750"/>
    <cellStyle name="_расчет ФОТ 2007 МСК от Ганиева_Книга1_Форма к защите 7_БДР формат СД (2)" xfId="5751"/>
    <cellStyle name="_расчет ФОТ 2007 МСК от Ганиева_Книга1_Форма к защите 70" xfId="5752"/>
    <cellStyle name="_расчет ФОТ 2007 МСК от Ганиева_Книга1_Форма к защите 70_БДР формат СД (2)" xfId="5753"/>
    <cellStyle name="_расчет ФОТ 2007 МСК от Ганиева_Книга1_Форма к защите 71" xfId="5754"/>
    <cellStyle name="_расчет ФОТ 2007 МСК от Ганиева_Книга1_Форма к защите 71_БДР формат СД (2)" xfId="5755"/>
    <cellStyle name="_расчет ФОТ 2007 МСК от Ганиева_Книга1_Форма к защите 72" xfId="5756"/>
    <cellStyle name="_расчет ФОТ 2007 МСК от Ганиева_Книга1_Форма к защите 72_БДР формат СД (2)" xfId="5757"/>
    <cellStyle name="_расчет ФОТ 2007 МСК от Ганиева_Книга1_Форма к защите 73" xfId="5758"/>
    <cellStyle name="_расчет ФОТ 2007 МСК от Ганиева_Книга1_Форма к защите 73_БДР формат СД (2)" xfId="5759"/>
    <cellStyle name="_расчет ФОТ 2007 МСК от Ганиева_Книга1_Форма к защите 74" xfId="5760"/>
    <cellStyle name="_расчет ФОТ 2007 МСК от Ганиева_Книга1_Форма к защите 74_БДР формат СД (2)" xfId="5761"/>
    <cellStyle name="_расчет ФОТ 2007 МСК от Ганиева_Книга1_Форма к защите 75" xfId="5762"/>
    <cellStyle name="_расчет ФОТ 2007 МСК от Ганиева_Книга1_Форма к защите 75_БДР формат СД (2)" xfId="5763"/>
    <cellStyle name="_расчет ФОТ 2007 МСК от Ганиева_Книга1_Форма к защите 76" xfId="5764"/>
    <cellStyle name="_расчет ФОТ 2007 МСК от Ганиева_Книга1_Форма к защите 76_БДР формат СД (2)" xfId="5765"/>
    <cellStyle name="_расчет ФОТ 2007 МСК от Ганиева_Книга1_Форма к защите 77" xfId="5766"/>
    <cellStyle name="_расчет ФОТ 2007 МСК от Ганиева_Книга1_Форма к защите 77_БДР формат СД (2)" xfId="5767"/>
    <cellStyle name="_расчет ФОТ 2007 МСК от Ганиева_Книга1_Форма к защите 78" xfId="5768"/>
    <cellStyle name="_расчет ФОТ 2007 МСК от Ганиева_Книга1_Форма к защите 78_БДР формат СД (2)" xfId="5769"/>
    <cellStyle name="_расчет ФОТ 2007 МСК от Ганиева_Книга1_Форма к защите 79" xfId="5770"/>
    <cellStyle name="_расчет ФОТ 2007 МСК от Ганиева_Книга1_Форма к защите 79_БДР формат СД (2)" xfId="5771"/>
    <cellStyle name="_расчет ФОТ 2007 МСК от Ганиева_Книга1_Форма к защите 8" xfId="5772"/>
    <cellStyle name="_расчет ФОТ 2007 МСК от Ганиева_Книга1_Форма к защите 8_БДР формат СД (2)" xfId="5773"/>
    <cellStyle name="_расчет ФОТ 2007 МСК от Ганиева_Книга1_Форма к защите 80" xfId="5774"/>
    <cellStyle name="_расчет ФОТ 2007 МСК от Ганиева_Книга1_Форма к защите 80_БДР формат СД (2)" xfId="5775"/>
    <cellStyle name="_расчет ФОТ 2007 МСК от Ганиева_Книга1_Форма к защите 81" xfId="5776"/>
    <cellStyle name="_расчет ФОТ 2007 МСК от Ганиева_Книга1_Форма к защите 81_БДР формат СД (2)" xfId="5777"/>
    <cellStyle name="_расчет ФОТ 2007 МСК от Ганиева_Книга1_Форма к защите 82" xfId="5778"/>
    <cellStyle name="_расчет ФОТ 2007 МСК от Ганиева_Книга1_Форма к защите 82_БДР формат СД (2)" xfId="5779"/>
    <cellStyle name="_расчет ФОТ 2007 МСК от Ганиева_Книга1_Форма к защите 83" xfId="5780"/>
    <cellStyle name="_расчет ФОТ 2007 МСК от Ганиева_Книга1_Форма к защите 83_БДР формат СД (2)" xfId="5781"/>
    <cellStyle name="_расчет ФОТ 2007 МСК от Ганиева_Книга1_Форма к защите 84" xfId="5782"/>
    <cellStyle name="_расчет ФОТ 2007 МСК от Ганиева_Книга1_Форма к защите 84_БДР формат СД (2)" xfId="5783"/>
    <cellStyle name="_расчет ФОТ 2007 МСК от Ганиева_Книга1_Форма к защите 85" xfId="5784"/>
    <cellStyle name="_расчет ФОТ 2007 МСК от Ганиева_Книга1_Форма к защите 85_БДР формат СД (2)" xfId="5785"/>
    <cellStyle name="_расчет ФОТ 2007 МСК от Ганиева_Книга1_Форма к защите 86" xfId="5786"/>
    <cellStyle name="_расчет ФОТ 2007 МСК от Ганиева_Книга1_Форма к защите 86_БДР формат СД (2)" xfId="5787"/>
    <cellStyle name="_расчет ФОТ 2007 МСК от Ганиева_Книга1_Форма к защите 87" xfId="5788"/>
    <cellStyle name="_расчет ФОТ 2007 МСК от Ганиева_Книга1_Форма к защите 87_БДР формат СД (2)" xfId="5789"/>
    <cellStyle name="_расчет ФОТ 2007 МСК от Ганиева_Книга1_Форма к защите 88" xfId="5790"/>
    <cellStyle name="_расчет ФОТ 2007 МСК от Ганиева_Книга1_Форма к защите 88_БДР формат СД (2)" xfId="5791"/>
    <cellStyle name="_расчет ФОТ 2007 МСК от Ганиева_Книга1_Форма к защите 89" xfId="5792"/>
    <cellStyle name="_расчет ФОТ 2007 МСК от Ганиева_Книга1_Форма к защите 89_БДР формат СД (2)" xfId="5793"/>
    <cellStyle name="_расчет ФОТ 2007 МСК от Ганиева_Книга1_Форма к защите 9" xfId="5794"/>
    <cellStyle name="_расчет ФОТ 2007 МСК от Ганиева_Книга1_Форма к защите 9_БДР формат СД (2)" xfId="5795"/>
    <cellStyle name="_расчет ФОТ 2007 МСК от Ганиева_Книга1_Форма к защите 90" xfId="5796"/>
    <cellStyle name="_расчет ФОТ 2007 МСК от Ганиева_Книга1_Форма к защите 90_БДР формат СД (2)" xfId="5797"/>
    <cellStyle name="_расчет ФОТ 2007 МСК от Ганиева_Книга1_Форма к защите ДЭБ" xfId="5798"/>
    <cellStyle name="_расчет ФОТ 2007 МСК от Ганиева_Книга1_Форма к защите ДЭБ 2" xfId="5799"/>
    <cellStyle name="_расчет ФОТ 2007 МСК от Ганиева_Книга1_Форма к защите ДЭБ 2_БДР формат СД (2)" xfId="5800"/>
    <cellStyle name="_расчет ФОТ 2007 МСК от Ганиева_Книга1_Форма к защите ДЭБ_БДР формат СД (2)" xfId="5801"/>
    <cellStyle name="_расчет ФОТ 2007 МСК от Ганиева_Книга1_Форма к защите_БДР формат СД (2)" xfId="5802"/>
    <cellStyle name="_расчет ФОТ 2007 МСК от Ганиева_Книга1_Форма к защите_ДСП" xfId="5803"/>
    <cellStyle name="_расчет ФОТ 2007 МСК от Ганиева_Книга1_Форма к защите_ДСП 2" xfId="5804"/>
    <cellStyle name="_расчет ФОТ 2007 МСК от Ганиева_Книга1_Форма к защите_ДСП 2_БДР формат СД (2)" xfId="5805"/>
    <cellStyle name="_расчет ФОТ 2007 МСК от Ганиева_Книга1_Форма к защите_ДСП_БДР формат СД (2)" xfId="5806"/>
    <cellStyle name="_расчет ФОТ 2007 МСК от Ганиева_Книга1_Форма к защите_ДУпиоп" xfId="5807"/>
    <cellStyle name="_расчет ФОТ 2007 МСК от Ганиева_Книга1_Форма к защите_ДУпиоп 2" xfId="5808"/>
    <cellStyle name="_расчет ФОТ 2007 МСК от Ганиева_Книга1_Форма к защите_ДУпиоп 2_БДР формат СД (2)" xfId="5809"/>
    <cellStyle name="_расчет ФОТ 2007 МСК от Ганиева_Книга1_Форма к защите_ДУпиоп_БДР формат СД (2)" xfId="5810"/>
    <cellStyle name="_расчет ФОТ 2007 МСК от Ганиева_Книга1_Форма к защите_окончательная версия" xfId="5811"/>
    <cellStyle name="_расчет ФОТ 2007 МСК от Ганиева_Книга1_Форма к защите_окончательная версия 2" xfId="5812"/>
    <cellStyle name="_расчет ФОТ 2007 МСК от Ганиева_Книга1_Форма к защите_окончательная версия 2_БДР формат СД (2)" xfId="5813"/>
    <cellStyle name="_расчет ФОТ 2007 МСК от Ганиева_Книга1_Форма к защите_окончательная версия_БДР формат СД (2)" xfId="5814"/>
    <cellStyle name="_расчет ФОТ 2007 МСК от Ганиева_Корректировка №3 ФОТ 2010" xfId="5815"/>
    <cellStyle name="_расчет ФОТ 2007 МСК от Ганиева_Корректировка №3 ФОТ 2010_БДР формат СД (2)" xfId="5816"/>
    <cellStyle name="_расчет ФОТ 2007 МСК от Ганиева_Корректировка по ТОиР (проект)(поправл.)" xfId="5817"/>
    <cellStyle name="_расчет ФОТ 2007 МСК от Ганиева_Корректировка по ТОиР (проект)(поправл.)_БДР формат СД (2)" xfId="5818"/>
    <cellStyle name="_расчет ФОТ 2007 МСК от Ганиева_Корректировка ФОТ по ТОиР " xfId="5819"/>
    <cellStyle name="_расчет ФОТ 2007 МСК от Ганиева_Корректировка ФОТ по ТОиР _БДР формат СД (2)" xfId="5820"/>
    <cellStyle name="_расчет ФОТ 2007 МСК от Ганиева_Московское" xfId="5821"/>
    <cellStyle name="_расчет ФОТ 2007 МСК от Ганиева_Московское_БДР формат СД (2)" xfId="5822"/>
    <cellStyle name="_расчет ФОТ 2007 МСК от Ганиева_План по видам деят.(09.11.2009)" xfId="5823"/>
    <cellStyle name="_расчет ФОТ 2007 МСК от Ганиева_План по видам деят.(09.11.2009) 2" xfId="5824"/>
    <cellStyle name="_расчет ФОТ 2007 МСК от Ганиева_План по видам деят.(09.11.2009) 2 2" xfId="5825"/>
    <cellStyle name="_расчет ФОТ 2007 МСК от Ганиева_План по видам деят.(09.11.2009) 2 2_БДР формат СД (2)" xfId="5826"/>
    <cellStyle name="_расчет ФОТ 2007 МСК от Ганиева_План по видам деят.(09.11.2009) 2_БДР формат СД (2)" xfId="5827"/>
    <cellStyle name="_расчет ФОТ 2007 МСК от Ганиева_План по видам деят.(09.11.2009) 3" xfId="5828"/>
    <cellStyle name="_расчет ФОТ 2007 МСК от Ганиева_План по видам деят.(09.11.2009) 3_БДР формат СД (2)" xfId="5829"/>
    <cellStyle name="_расчет ФОТ 2007 МСК от Ганиева_План по видам деят.(09.11.2009)_БДР формат СД (2)" xfId="5830"/>
    <cellStyle name="_расчет ФОТ 2007 МСК от Ганиева_План по видам деят.(09.11.2009)_ДУС (3)" xfId="5831"/>
    <cellStyle name="_расчет ФОТ 2007 МСК от Ганиева_План по видам деят.(09.11.2009)_ДУС (3) 2" xfId="5832"/>
    <cellStyle name="_расчет ФОТ 2007 МСК от Ганиева_План по видам деят.(09.11.2009)_ДУС (3) 2_БДР формат СД (2)" xfId="5833"/>
    <cellStyle name="_расчет ФОТ 2007 МСК от Ганиева_План по видам деят.(09.11.2009)_ДУС (3)_БДР формат СД (2)" xfId="5834"/>
    <cellStyle name="_расчет ФОТ 2007 МСК от Ганиева_План по видам деят.(09.11.2009)_Источники_лимиты_Бизнес-план" xfId="5835"/>
    <cellStyle name="_расчет ФОТ 2007 МСК от Ганиева_План по видам деят.(09.11.2009)_Источники_лимиты_Бизнес-план 2" xfId="5836"/>
    <cellStyle name="_расчет ФОТ 2007 МСК от Ганиева_План по видам деят.(09.11.2009)_Источники_лимиты_Бизнес-план 2 2" xfId="5837"/>
    <cellStyle name="_расчет ФОТ 2007 МСК от Ганиева_План по видам деят.(09.11.2009)_Источники_лимиты_Бизнес-план 2 2_БДР формат СД (2)" xfId="5838"/>
    <cellStyle name="_расчет ФОТ 2007 МСК от Ганиева_План по видам деят.(09.11.2009)_Источники_лимиты_Бизнес-план 2_БДР формат СД (2)" xfId="5839"/>
    <cellStyle name="_расчет ФОТ 2007 МСК от Ганиева_План по видам деят.(09.11.2009)_Источники_лимиты_Бизнес-план 3" xfId="5840"/>
    <cellStyle name="_расчет ФОТ 2007 МСК от Ганиева_План по видам деят.(09.11.2009)_Источники_лимиты_Бизнес-план 3_БДР формат СД (2)" xfId="5841"/>
    <cellStyle name="_расчет ФОТ 2007 МСК от Ганиева_План по видам деят.(09.11.2009)_Источники_лимиты_Бизнес-план_БДР формат СД (2)" xfId="5842"/>
    <cellStyle name="_расчет ФОТ 2007 МСК от Ганиева_План по видам деят.(09.11.2009)_Копия форма к защите" xfId="5843"/>
    <cellStyle name="_расчет ФОТ 2007 МСК от Ганиева_План по видам деят.(09.11.2009)_Копия форма к защите 2" xfId="5844"/>
    <cellStyle name="_расчет ФОТ 2007 МСК от Ганиева_План по видам деят.(09.11.2009)_Копия форма к защите 2_БДР формат СД (2)" xfId="5845"/>
    <cellStyle name="_расчет ФОТ 2007 МСК от Ганиева_План по видам деят.(09.11.2009)_Копия форма к защите_БДР формат СД (2)" xfId="5846"/>
    <cellStyle name="_расчет ФОТ 2007 МСК от Ганиева_План по видам деят.(09.11.2009)_Свод бюджет на 2012" xfId="5847"/>
    <cellStyle name="_расчет ФОТ 2007 МСК от Ганиева_План по видам деят.(09.11.2009)_Свод бюджет на 2012 2" xfId="5848"/>
    <cellStyle name="_расчет ФОТ 2007 МСК от Ганиева_План по видам деят.(09.11.2009)_Свод бюджет на 2012 2_БДР формат СД (2)" xfId="5849"/>
    <cellStyle name="_расчет ФОТ 2007 МСК от Ганиева_План по видам деят.(09.11.2009)_Свод бюджет на 2012_БДР формат СД (2)" xfId="5850"/>
    <cellStyle name="_расчет ФОТ 2007 МСК от Ганиева_План по видам деят.(09.11.2009)_Форма к защите" xfId="5851"/>
    <cellStyle name="_расчет ФОТ 2007 МСК от Ганиева_План по видам деят.(09.11.2009)_форма к защите - ДКУ" xfId="5852"/>
    <cellStyle name="_расчет ФОТ 2007 МСК от Ганиева_План по видам деят.(09.11.2009)_форма к защите - ДКУ 2" xfId="5853"/>
    <cellStyle name="_расчет ФОТ 2007 МСК от Ганиева_План по видам деят.(09.11.2009)_форма к защите - ДКУ 2_БДР формат СД (2)" xfId="5854"/>
    <cellStyle name="_расчет ФОТ 2007 МСК от Ганиева_План по видам деят.(09.11.2009)_форма к защите - ДКУ_БДР формат СД (2)" xfId="5855"/>
    <cellStyle name="_расчет ФОТ 2007 МСК от Ганиева_План по видам деят.(09.11.2009)_Форма к защите 10" xfId="5856"/>
    <cellStyle name="_расчет ФОТ 2007 МСК от Ганиева_План по видам деят.(09.11.2009)_Форма к защите 10_БДР формат СД (2)" xfId="5857"/>
    <cellStyle name="_расчет ФОТ 2007 МСК от Ганиева_План по видам деят.(09.11.2009)_Форма к защите 11" xfId="5858"/>
    <cellStyle name="_расчет ФОТ 2007 МСК от Ганиева_План по видам деят.(09.11.2009)_Форма к защите 11_БДР формат СД (2)" xfId="5859"/>
    <cellStyle name="_расчет ФОТ 2007 МСК от Ганиева_План по видам деят.(09.11.2009)_Форма к защите 12" xfId="5860"/>
    <cellStyle name="_расчет ФОТ 2007 МСК от Ганиева_План по видам деят.(09.11.2009)_Форма к защите 12_БДР формат СД (2)" xfId="5861"/>
    <cellStyle name="_расчет ФОТ 2007 МСК от Ганиева_План по видам деят.(09.11.2009)_Форма к защите 13" xfId="5862"/>
    <cellStyle name="_расчет ФОТ 2007 МСК от Ганиева_План по видам деят.(09.11.2009)_Форма к защите 13_БДР формат СД (2)" xfId="5863"/>
    <cellStyle name="_расчет ФОТ 2007 МСК от Ганиева_План по видам деят.(09.11.2009)_Форма к защите 14" xfId="5864"/>
    <cellStyle name="_расчет ФОТ 2007 МСК от Ганиева_План по видам деят.(09.11.2009)_Форма к защите 14_БДР формат СД (2)" xfId="5865"/>
    <cellStyle name="_расчет ФОТ 2007 МСК от Ганиева_План по видам деят.(09.11.2009)_Форма к защите 15" xfId="5866"/>
    <cellStyle name="_расчет ФОТ 2007 МСК от Ганиева_План по видам деят.(09.11.2009)_Форма к защите 15_БДР формат СД (2)" xfId="5867"/>
    <cellStyle name="_расчет ФОТ 2007 МСК от Ганиева_План по видам деят.(09.11.2009)_Форма к защите 16" xfId="5868"/>
    <cellStyle name="_расчет ФОТ 2007 МСК от Ганиева_План по видам деят.(09.11.2009)_Форма к защите 16_БДР формат СД (2)" xfId="5869"/>
    <cellStyle name="_расчет ФОТ 2007 МСК от Ганиева_План по видам деят.(09.11.2009)_Форма к защите 17" xfId="5870"/>
    <cellStyle name="_расчет ФОТ 2007 МСК от Ганиева_План по видам деят.(09.11.2009)_Форма к защите 17_БДР формат СД (2)" xfId="5871"/>
    <cellStyle name="_расчет ФОТ 2007 МСК от Ганиева_План по видам деят.(09.11.2009)_Форма к защите 18" xfId="5872"/>
    <cellStyle name="_расчет ФОТ 2007 МСК от Ганиева_План по видам деят.(09.11.2009)_Форма к защите 18_БДР формат СД (2)" xfId="5873"/>
    <cellStyle name="_расчет ФОТ 2007 МСК от Ганиева_План по видам деят.(09.11.2009)_Форма к защите 19" xfId="5874"/>
    <cellStyle name="_расчет ФОТ 2007 МСК от Ганиева_План по видам деят.(09.11.2009)_Форма к защите 19_БДР формат СД (2)" xfId="5875"/>
    <cellStyle name="_расчет ФОТ 2007 МСК от Ганиева_План по видам деят.(09.11.2009)_Форма к защите 2" xfId="5876"/>
    <cellStyle name="_расчет ФОТ 2007 МСК от Ганиева_План по видам деят.(09.11.2009)_Форма к защите 2_БДР формат СД (2)" xfId="5877"/>
    <cellStyle name="_расчет ФОТ 2007 МСК от Ганиева_План по видам деят.(09.11.2009)_Форма к защите 20" xfId="5878"/>
    <cellStyle name="_расчет ФОТ 2007 МСК от Ганиева_План по видам деят.(09.11.2009)_Форма к защите 20_БДР формат СД (2)" xfId="5879"/>
    <cellStyle name="_расчет ФОТ 2007 МСК от Ганиева_План по видам деят.(09.11.2009)_Форма к защите 21" xfId="5880"/>
    <cellStyle name="_расчет ФОТ 2007 МСК от Ганиева_План по видам деят.(09.11.2009)_Форма к защите 21_БДР формат СД (2)" xfId="5881"/>
    <cellStyle name="_расчет ФОТ 2007 МСК от Ганиева_План по видам деят.(09.11.2009)_Форма к защите 22" xfId="5882"/>
    <cellStyle name="_расчет ФОТ 2007 МСК от Ганиева_План по видам деят.(09.11.2009)_Форма к защите 22_БДР формат СД (2)" xfId="5883"/>
    <cellStyle name="_расчет ФОТ 2007 МСК от Ганиева_План по видам деят.(09.11.2009)_Форма к защите 23" xfId="5884"/>
    <cellStyle name="_расчет ФОТ 2007 МСК от Ганиева_План по видам деят.(09.11.2009)_Форма к защите 23_БДР формат СД (2)" xfId="5885"/>
    <cellStyle name="_расчет ФОТ 2007 МСК от Ганиева_План по видам деят.(09.11.2009)_Форма к защите 24" xfId="5886"/>
    <cellStyle name="_расчет ФОТ 2007 МСК от Ганиева_План по видам деят.(09.11.2009)_Форма к защите 24_БДР формат СД (2)" xfId="5887"/>
    <cellStyle name="_расчет ФОТ 2007 МСК от Ганиева_План по видам деят.(09.11.2009)_Форма к защите 25" xfId="5888"/>
    <cellStyle name="_расчет ФОТ 2007 МСК от Ганиева_План по видам деят.(09.11.2009)_Форма к защите 25_БДР формат СД (2)" xfId="5889"/>
    <cellStyle name="_расчет ФОТ 2007 МСК от Ганиева_План по видам деят.(09.11.2009)_Форма к защите 26" xfId="5890"/>
    <cellStyle name="_расчет ФОТ 2007 МСК от Ганиева_План по видам деят.(09.11.2009)_Форма к защите 26_БДР формат СД (2)" xfId="5891"/>
    <cellStyle name="_расчет ФОТ 2007 МСК от Ганиева_План по видам деят.(09.11.2009)_Форма к защите 27" xfId="5892"/>
    <cellStyle name="_расчет ФОТ 2007 МСК от Ганиева_План по видам деят.(09.11.2009)_Форма к защите 27_БДР формат СД (2)" xfId="5893"/>
    <cellStyle name="_расчет ФОТ 2007 МСК от Ганиева_План по видам деят.(09.11.2009)_Форма к защите 28" xfId="5894"/>
    <cellStyle name="_расчет ФОТ 2007 МСК от Ганиева_План по видам деят.(09.11.2009)_Форма к защите 28_БДР формат СД (2)" xfId="5895"/>
    <cellStyle name="_расчет ФОТ 2007 МСК от Ганиева_План по видам деят.(09.11.2009)_Форма к защите 29" xfId="5896"/>
    <cellStyle name="_расчет ФОТ 2007 МСК от Ганиева_План по видам деят.(09.11.2009)_Форма к защите 29_БДР формат СД (2)" xfId="5897"/>
    <cellStyle name="_расчет ФОТ 2007 МСК от Ганиева_План по видам деят.(09.11.2009)_Форма к защите 3" xfId="5898"/>
    <cellStyle name="_расчет ФОТ 2007 МСК от Ганиева_План по видам деят.(09.11.2009)_Форма к защите 3_БДР формат СД (2)" xfId="5899"/>
    <cellStyle name="_расчет ФОТ 2007 МСК от Ганиева_План по видам деят.(09.11.2009)_Форма к защите 30" xfId="5900"/>
    <cellStyle name="_расчет ФОТ 2007 МСК от Ганиева_План по видам деят.(09.11.2009)_Форма к защите 30_БДР формат СД (2)" xfId="5901"/>
    <cellStyle name="_расчет ФОТ 2007 МСК от Ганиева_План по видам деят.(09.11.2009)_Форма к защите 31" xfId="5902"/>
    <cellStyle name="_расчет ФОТ 2007 МСК от Ганиева_План по видам деят.(09.11.2009)_Форма к защите 31_БДР формат СД (2)" xfId="5903"/>
    <cellStyle name="_расчет ФОТ 2007 МСК от Ганиева_План по видам деят.(09.11.2009)_Форма к защите 32" xfId="5904"/>
    <cellStyle name="_расчет ФОТ 2007 МСК от Ганиева_План по видам деят.(09.11.2009)_Форма к защите 32_БДР формат СД (2)" xfId="5905"/>
    <cellStyle name="_расчет ФОТ 2007 МСК от Ганиева_План по видам деят.(09.11.2009)_Форма к защите 33" xfId="5906"/>
    <cellStyle name="_расчет ФОТ 2007 МСК от Ганиева_План по видам деят.(09.11.2009)_Форма к защите 33_БДР формат СД (2)" xfId="5907"/>
    <cellStyle name="_расчет ФОТ 2007 МСК от Ганиева_План по видам деят.(09.11.2009)_Форма к защите 34" xfId="5908"/>
    <cellStyle name="_расчет ФОТ 2007 МСК от Ганиева_План по видам деят.(09.11.2009)_Форма к защите 34_БДР формат СД (2)" xfId="5909"/>
    <cellStyle name="_расчет ФОТ 2007 МСК от Ганиева_План по видам деят.(09.11.2009)_Форма к защите 35" xfId="5910"/>
    <cellStyle name="_расчет ФОТ 2007 МСК от Ганиева_План по видам деят.(09.11.2009)_Форма к защите 35_БДР формат СД (2)" xfId="5911"/>
    <cellStyle name="_расчет ФОТ 2007 МСК от Ганиева_План по видам деят.(09.11.2009)_Форма к защите 36" xfId="5912"/>
    <cellStyle name="_расчет ФОТ 2007 МСК от Ганиева_План по видам деят.(09.11.2009)_Форма к защите 36_БДР формат СД (2)" xfId="5913"/>
    <cellStyle name="_расчет ФОТ 2007 МСК от Ганиева_План по видам деят.(09.11.2009)_Форма к защите 37" xfId="5914"/>
    <cellStyle name="_расчет ФОТ 2007 МСК от Ганиева_План по видам деят.(09.11.2009)_Форма к защите 37_БДР формат СД (2)" xfId="5915"/>
    <cellStyle name="_расчет ФОТ 2007 МСК от Ганиева_План по видам деят.(09.11.2009)_Форма к защите 38" xfId="5916"/>
    <cellStyle name="_расчет ФОТ 2007 МСК от Ганиева_План по видам деят.(09.11.2009)_Форма к защите 38_БДР формат СД (2)" xfId="5917"/>
    <cellStyle name="_расчет ФОТ 2007 МСК от Ганиева_План по видам деят.(09.11.2009)_Форма к защите 39" xfId="5918"/>
    <cellStyle name="_расчет ФОТ 2007 МСК от Ганиева_План по видам деят.(09.11.2009)_Форма к защите 39_БДР формат СД (2)" xfId="5919"/>
    <cellStyle name="_расчет ФОТ 2007 МСК от Ганиева_План по видам деят.(09.11.2009)_Форма к защите 4" xfId="5920"/>
    <cellStyle name="_расчет ФОТ 2007 МСК от Ганиева_План по видам деят.(09.11.2009)_Форма к защите 4_БДР формат СД (2)" xfId="5921"/>
    <cellStyle name="_расчет ФОТ 2007 МСК от Ганиева_План по видам деят.(09.11.2009)_Форма к защите 40" xfId="5922"/>
    <cellStyle name="_расчет ФОТ 2007 МСК от Ганиева_План по видам деят.(09.11.2009)_Форма к защите 40_БДР формат СД (2)" xfId="5923"/>
    <cellStyle name="_расчет ФОТ 2007 МСК от Ганиева_План по видам деят.(09.11.2009)_Форма к защите 41" xfId="5924"/>
    <cellStyle name="_расчет ФОТ 2007 МСК от Ганиева_План по видам деят.(09.11.2009)_Форма к защите 41_БДР формат СД (2)" xfId="5925"/>
    <cellStyle name="_расчет ФОТ 2007 МСК от Ганиева_План по видам деят.(09.11.2009)_Форма к защите 42" xfId="5926"/>
    <cellStyle name="_расчет ФОТ 2007 МСК от Ганиева_План по видам деят.(09.11.2009)_Форма к защите 42_БДР формат СД (2)" xfId="5927"/>
    <cellStyle name="_расчет ФОТ 2007 МСК от Ганиева_План по видам деят.(09.11.2009)_Форма к защите 43" xfId="5928"/>
    <cellStyle name="_расчет ФОТ 2007 МСК от Ганиева_План по видам деят.(09.11.2009)_Форма к защите 43_БДР формат СД (2)" xfId="5929"/>
    <cellStyle name="_расчет ФОТ 2007 МСК от Ганиева_План по видам деят.(09.11.2009)_Форма к защите 44" xfId="5930"/>
    <cellStyle name="_расчет ФОТ 2007 МСК от Ганиева_План по видам деят.(09.11.2009)_Форма к защите 44_БДР формат СД (2)" xfId="5931"/>
    <cellStyle name="_расчет ФОТ 2007 МСК от Ганиева_План по видам деят.(09.11.2009)_Форма к защите 45" xfId="5932"/>
    <cellStyle name="_расчет ФОТ 2007 МСК от Ганиева_План по видам деят.(09.11.2009)_Форма к защите 45_БДР формат СД (2)" xfId="5933"/>
    <cellStyle name="_расчет ФОТ 2007 МСК от Ганиева_План по видам деят.(09.11.2009)_Форма к защите 46" xfId="5934"/>
    <cellStyle name="_расчет ФОТ 2007 МСК от Ганиева_План по видам деят.(09.11.2009)_Форма к защите 46_БДР формат СД (2)" xfId="5935"/>
    <cellStyle name="_расчет ФОТ 2007 МСК от Ганиева_План по видам деят.(09.11.2009)_Форма к защите 47" xfId="5936"/>
    <cellStyle name="_расчет ФОТ 2007 МСК от Ганиева_План по видам деят.(09.11.2009)_Форма к защите 47_БДР формат СД (2)" xfId="5937"/>
    <cellStyle name="_расчет ФОТ 2007 МСК от Ганиева_План по видам деят.(09.11.2009)_Форма к защите 48" xfId="5938"/>
    <cellStyle name="_расчет ФОТ 2007 МСК от Ганиева_План по видам деят.(09.11.2009)_Форма к защите 48_БДР формат СД (2)" xfId="5939"/>
    <cellStyle name="_расчет ФОТ 2007 МСК от Ганиева_План по видам деят.(09.11.2009)_Форма к защите 49" xfId="5940"/>
    <cellStyle name="_расчет ФОТ 2007 МСК от Ганиева_План по видам деят.(09.11.2009)_Форма к защите 49_БДР формат СД (2)" xfId="5941"/>
    <cellStyle name="_расчет ФОТ 2007 МСК от Ганиева_План по видам деят.(09.11.2009)_Форма к защите 5" xfId="5942"/>
    <cellStyle name="_расчет ФОТ 2007 МСК от Ганиева_План по видам деят.(09.11.2009)_Форма к защите 5_БДР формат СД (2)" xfId="5943"/>
    <cellStyle name="_расчет ФОТ 2007 МСК от Ганиева_План по видам деят.(09.11.2009)_Форма к защите 50" xfId="5944"/>
    <cellStyle name="_расчет ФОТ 2007 МСК от Ганиева_План по видам деят.(09.11.2009)_Форма к защите 50_БДР формат СД (2)" xfId="5945"/>
    <cellStyle name="_расчет ФОТ 2007 МСК от Ганиева_План по видам деят.(09.11.2009)_Форма к защите 51" xfId="5946"/>
    <cellStyle name="_расчет ФОТ 2007 МСК от Ганиева_План по видам деят.(09.11.2009)_Форма к защите 51_БДР формат СД (2)" xfId="5947"/>
    <cellStyle name="_расчет ФОТ 2007 МСК от Ганиева_План по видам деят.(09.11.2009)_Форма к защите 52" xfId="5948"/>
    <cellStyle name="_расчет ФОТ 2007 МСК от Ганиева_План по видам деят.(09.11.2009)_Форма к защите 52_БДР формат СД (2)" xfId="5949"/>
    <cellStyle name="_расчет ФОТ 2007 МСК от Ганиева_План по видам деят.(09.11.2009)_Форма к защите 53" xfId="5950"/>
    <cellStyle name="_расчет ФОТ 2007 МСК от Ганиева_План по видам деят.(09.11.2009)_Форма к защите 53_БДР формат СД (2)" xfId="5951"/>
    <cellStyle name="_расчет ФОТ 2007 МСК от Ганиева_План по видам деят.(09.11.2009)_Форма к защите 54" xfId="5952"/>
    <cellStyle name="_расчет ФОТ 2007 МСК от Ганиева_План по видам деят.(09.11.2009)_Форма к защите 54_БДР формат СД (2)" xfId="5953"/>
    <cellStyle name="_расчет ФОТ 2007 МСК от Ганиева_План по видам деят.(09.11.2009)_Форма к защите 55" xfId="5954"/>
    <cellStyle name="_расчет ФОТ 2007 МСК от Ганиева_План по видам деят.(09.11.2009)_Форма к защите 55_БДР формат СД (2)" xfId="5955"/>
    <cellStyle name="_расчет ФОТ 2007 МСК от Ганиева_План по видам деят.(09.11.2009)_Форма к защите 56" xfId="5956"/>
    <cellStyle name="_расчет ФОТ 2007 МСК от Ганиева_План по видам деят.(09.11.2009)_Форма к защите 56_БДР формат СД (2)" xfId="5957"/>
    <cellStyle name="_расчет ФОТ 2007 МСК от Ганиева_План по видам деят.(09.11.2009)_Форма к защите 57" xfId="5958"/>
    <cellStyle name="_расчет ФОТ 2007 МСК от Ганиева_План по видам деят.(09.11.2009)_Форма к защите 57_БДР формат СД (2)" xfId="5959"/>
    <cellStyle name="_расчет ФОТ 2007 МСК от Ганиева_План по видам деят.(09.11.2009)_Форма к защите 58" xfId="5960"/>
    <cellStyle name="_расчет ФОТ 2007 МСК от Ганиева_План по видам деят.(09.11.2009)_Форма к защите 58_БДР формат СД (2)" xfId="5961"/>
    <cellStyle name="_расчет ФОТ 2007 МСК от Ганиева_План по видам деят.(09.11.2009)_Форма к защите 59" xfId="5962"/>
    <cellStyle name="_расчет ФОТ 2007 МСК от Ганиева_План по видам деят.(09.11.2009)_Форма к защите 59_БДР формат СД (2)" xfId="5963"/>
    <cellStyle name="_расчет ФОТ 2007 МСК от Ганиева_План по видам деят.(09.11.2009)_Форма к защите 6" xfId="5964"/>
    <cellStyle name="_расчет ФОТ 2007 МСК от Ганиева_План по видам деят.(09.11.2009)_Форма к защите 6_БДР формат СД (2)" xfId="5965"/>
    <cellStyle name="_расчет ФОТ 2007 МСК от Ганиева_План по видам деят.(09.11.2009)_Форма к защите 60" xfId="5966"/>
    <cellStyle name="_расчет ФОТ 2007 МСК от Ганиева_План по видам деят.(09.11.2009)_Форма к защите 60_БДР формат СД (2)" xfId="5967"/>
    <cellStyle name="_расчет ФОТ 2007 МСК от Ганиева_План по видам деят.(09.11.2009)_Форма к защите 61" xfId="5968"/>
    <cellStyle name="_расчет ФОТ 2007 МСК от Ганиева_План по видам деят.(09.11.2009)_Форма к защите 61_БДР формат СД (2)" xfId="5969"/>
    <cellStyle name="_расчет ФОТ 2007 МСК от Ганиева_План по видам деят.(09.11.2009)_Форма к защите 62" xfId="5970"/>
    <cellStyle name="_расчет ФОТ 2007 МСК от Ганиева_План по видам деят.(09.11.2009)_Форма к защите 62_БДР формат СД (2)" xfId="5971"/>
    <cellStyle name="_расчет ФОТ 2007 МСК от Ганиева_План по видам деят.(09.11.2009)_Форма к защите 63" xfId="5972"/>
    <cellStyle name="_расчет ФОТ 2007 МСК от Ганиева_План по видам деят.(09.11.2009)_Форма к защите 63_БДР формат СД (2)" xfId="5973"/>
    <cellStyle name="_расчет ФОТ 2007 МСК от Ганиева_План по видам деят.(09.11.2009)_Форма к защите 64" xfId="5974"/>
    <cellStyle name="_расчет ФОТ 2007 МСК от Ганиева_План по видам деят.(09.11.2009)_Форма к защите 64_БДР формат СД (2)" xfId="5975"/>
    <cellStyle name="_расчет ФОТ 2007 МСК от Ганиева_План по видам деят.(09.11.2009)_Форма к защите 65" xfId="5976"/>
    <cellStyle name="_расчет ФОТ 2007 МСК от Ганиева_План по видам деят.(09.11.2009)_Форма к защите 65_БДР формат СД (2)" xfId="5977"/>
    <cellStyle name="_расчет ФОТ 2007 МСК от Ганиева_План по видам деят.(09.11.2009)_Форма к защите 66" xfId="5978"/>
    <cellStyle name="_расчет ФОТ 2007 МСК от Ганиева_План по видам деят.(09.11.2009)_Форма к защите 66_БДР формат СД (2)" xfId="5979"/>
    <cellStyle name="_расчет ФОТ 2007 МСК от Ганиева_План по видам деят.(09.11.2009)_Форма к защите 67" xfId="5980"/>
    <cellStyle name="_расчет ФОТ 2007 МСК от Ганиева_План по видам деят.(09.11.2009)_Форма к защите 67_БДР формат СД (2)" xfId="5981"/>
    <cellStyle name="_расчет ФОТ 2007 МСК от Ганиева_План по видам деят.(09.11.2009)_Форма к защите 68" xfId="5982"/>
    <cellStyle name="_расчет ФОТ 2007 МСК от Ганиева_План по видам деят.(09.11.2009)_Форма к защите 68_БДР формат СД (2)" xfId="5983"/>
    <cellStyle name="_расчет ФОТ 2007 МСК от Ганиева_План по видам деят.(09.11.2009)_Форма к защите 69" xfId="5984"/>
    <cellStyle name="_расчет ФОТ 2007 МСК от Ганиева_План по видам деят.(09.11.2009)_Форма к защите 69_БДР формат СД (2)" xfId="5985"/>
    <cellStyle name="_расчет ФОТ 2007 МСК от Ганиева_План по видам деят.(09.11.2009)_Форма к защите 7" xfId="5986"/>
    <cellStyle name="_расчет ФОТ 2007 МСК от Ганиева_План по видам деят.(09.11.2009)_Форма к защите 7_БДР формат СД (2)" xfId="5987"/>
    <cellStyle name="_расчет ФОТ 2007 МСК от Ганиева_План по видам деят.(09.11.2009)_Форма к защите 70" xfId="5988"/>
    <cellStyle name="_расчет ФОТ 2007 МСК от Ганиева_План по видам деят.(09.11.2009)_Форма к защите 70_БДР формат СД (2)" xfId="5989"/>
    <cellStyle name="_расчет ФОТ 2007 МСК от Ганиева_План по видам деят.(09.11.2009)_Форма к защите 71" xfId="5990"/>
    <cellStyle name="_расчет ФОТ 2007 МСК от Ганиева_План по видам деят.(09.11.2009)_Форма к защите 71_БДР формат СД (2)" xfId="5991"/>
    <cellStyle name="_расчет ФОТ 2007 МСК от Ганиева_План по видам деят.(09.11.2009)_Форма к защите 72" xfId="5992"/>
    <cellStyle name="_расчет ФОТ 2007 МСК от Ганиева_План по видам деят.(09.11.2009)_Форма к защите 72_БДР формат СД (2)" xfId="5993"/>
    <cellStyle name="_расчет ФОТ 2007 МСК от Ганиева_План по видам деят.(09.11.2009)_Форма к защите 73" xfId="5994"/>
    <cellStyle name="_расчет ФОТ 2007 МСК от Ганиева_План по видам деят.(09.11.2009)_Форма к защите 73_БДР формат СД (2)" xfId="5995"/>
    <cellStyle name="_расчет ФОТ 2007 МСК от Ганиева_План по видам деят.(09.11.2009)_Форма к защите 74" xfId="5996"/>
    <cellStyle name="_расчет ФОТ 2007 МСК от Ганиева_План по видам деят.(09.11.2009)_Форма к защите 74_БДР формат СД (2)" xfId="5997"/>
    <cellStyle name="_расчет ФОТ 2007 МСК от Ганиева_План по видам деят.(09.11.2009)_Форма к защите 75" xfId="5998"/>
    <cellStyle name="_расчет ФОТ 2007 МСК от Ганиева_План по видам деят.(09.11.2009)_Форма к защите 75_БДР формат СД (2)" xfId="5999"/>
    <cellStyle name="_расчет ФОТ 2007 МСК от Ганиева_План по видам деят.(09.11.2009)_Форма к защите 76" xfId="6000"/>
    <cellStyle name="_расчет ФОТ 2007 МСК от Ганиева_План по видам деят.(09.11.2009)_Форма к защите 76_БДР формат СД (2)" xfId="6001"/>
    <cellStyle name="_расчет ФОТ 2007 МСК от Ганиева_План по видам деят.(09.11.2009)_Форма к защите 77" xfId="6002"/>
    <cellStyle name="_расчет ФОТ 2007 МСК от Ганиева_План по видам деят.(09.11.2009)_Форма к защите 77_БДР формат СД (2)" xfId="6003"/>
    <cellStyle name="_расчет ФОТ 2007 МСК от Ганиева_План по видам деят.(09.11.2009)_Форма к защите 78" xfId="6004"/>
    <cellStyle name="_расчет ФОТ 2007 МСК от Ганиева_План по видам деят.(09.11.2009)_Форма к защите 78_БДР формат СД (2)" xfId="6005"/>
    <cellStyle name="_расчет ФОТ 2007 МСК от Ганиева_План по видам деят.(09.11.2009)_Форма к защите 79" xfId="6006"/>
    <cellStyle name="_расчет ФОТ 2007 МСК от Ганиева_План по видам деят.(09.11.2009)_Форма к защите 79_БДР формат СД (2)" xfId="6007"/>
    <cellStyle name="_расчет ФОТ 2007 МСК от Ганиева_План по видам деят.(09.11.2009)_Форма к защите 8" xfId="6008"/>
    <cellStyle name="_расчет ФОТ 2007 МСК от Ганиева_План по видам деят.(09.11.2009)_Форма к защите 8_БДР формат СД (2)" xfId="6009"/>
    <cellStyle name="_расчет ФОТ 2007 МСК от Ганиева_План по видам деят.(09.11.2009)_Форма к защите 80" xfId="6010"/>
    <cellStyle name="_расчет ФОТ 2007 МСК от Ганиева_План по видам деят.(09.11.2009)_Форма к защите 80_БДР формат СД (2)" xfId="6011"/>
    <cellStyle name="_расчет ФОТ 2007 МСК от Ганиева_План по видам деят.(09.11.2009)_Форма к защите 81" xfId="6012"/>
    <cellStyle name="_расчет ФОТ 2007 МСК от Ганиева_План по видам деят.(09.11.2009)_Форма к защите 81_БДР формат СД (2)" xfId="6013"/>
    <cellStyle name="_расчет ФОТ 2007 МСК от Ганиева_План по видам деят.(09.11.2009)_Форма к защите 82" xfId="6014"/>
    <cellStyle name="_расчет ФОТ 2007 МСК от Ганиева_План по видам деят.(09.11.2009)_Форма к защите 82_БДР формат СД (2)" xfId="6015"/>
    <cellStyle name="_расчет ФОТ 2007 МСК от Ганиева_План по видам деят.(09.11.2009)_Форма к защите 83" xfId="6016"/>
    <cellStyle name="_расчет ФОТ 2007 МСК от Ганиева_План по видам деят.(09.11.2009)_Форма к защите 83_БДР формат СД (2)" xfId="6017"/>
    <cellStyle name="_расчет ФОТ 2007 МСК от Ганиева_План по видам деят.(09.11.2009)_Форма к защите 84" xfId="6018"/>
    <cellStyle name="_расчет ФОТ 2007 МСК от Ганиева_План по видам деят.(09.11.2009)_Форма к защите 84_БДР формат СД (2)" xfId="6019"/>
    <cellStyle name="_расчет ФОТ 2007 МСК от Ганиева_План по видам деят.(09.11.2009)_Форма к защите 85" xfId="6020"/>
    <cellStyle name="_расчет ФОТ 2007 МСК от Ганиева_План по видам деят.(09.11.2009)_Форма к защите 85_БДР формат СД (2)" xfId="6021"/>
    <cellStyle name="_расчет ФОТ 2007 МСК от Ганиева_План по видам деят.(09.11.2009)_Форма к защите 86" xfId="6022"/>
    <cellStyle name="_расчет ФОТ 2007 МСК от Ганиева_План по видам деят.(09.11.2009)_Форма к защите 86_БДР формат СД (2)" xfId="6023"/>
    <cellStyle name="_расчет ФОТ 2007 МСК от Ганиева_План по видам деят.(09.11.2009)_Форма к защите 87" xfId="6024"/>
    <cellStyle name="_расчет ФОТ 2007 МСК от Ганиева_План по видам деят.(09.11.2009)_Форма к защите 87_БДР формат СД (2)" xfId="6025"/>
    <cellStyle name="_расчет ФОТ 2007 МСК от Ганиева_План по видам деят.(09.11.2009)_Форма к защите 88" xfId="6026"/>
    <cellStyle name="_расчет ФОТ 2007 МСК от Ганиева_План по видам деят.(09.11.2009)_Форма к защите 88_БДР формат СД (2)" xfId="6027"/>
    <cellStyle name="_расчет ФОТ 2007 МСК от Ганиева_План по видам деят.(09.11.2009)_Форма к защите 89" xfId="6028"/>
    <cellStyle name="_расчет ФОТ 2007 МСК от Ганиева_План по видам деят.(09.11.2009)_Форма к защите 89_БДР формат СД (2)" xfId="6029"/>
    <cellStyle name="_расчет ФОТ 2007 МСК от Ганиева_План по видам деят.(09.11.2009)_Форма к защите 9" xfId="6030"/>
    <cellStyle name="_расчет ФОТ 2007 МСК от Ганиева_План по видам деят.(09.11.2009)_Форма к защите 9_БДР формат СД (2)" xfId="6031"/>
    <cellStyle name="_расчет ФОТ 2007 МСК от Ганиева_План по видам деят.(09.11.2009)_Форма к защите 90" xfId="6032"/>
    <cellStyle name="_расчет ФОТ 2007 МСК от Ганиева_План по видам деят.(09.11.2009)_Форма к защите 90_БДР формат СД (2)" xfId="6033"/>
    <cellStyle name="_расчет ФОТ 2007 МСК от Ганиева_План по видам деят.(09.11.2009)_Форма к защите ДЭБ" xfId="6034"/>
    <cellStyle name="_расчет ФОТ 2007 МСК от Ганиева_План по видам деят.(09.11.2009)_Форма к защите ДЭБ 2" xfId="6035"/>
    <cellStyle name="_расчет ФОТ 2007 МСК от Ганиева_План по видам деят.(09.11.2009)_Форма к защите ДЭБ 2_БДР формат СД (2)" xfId="6036"/>
    <cellStyle name="_расчет ФОТ 2007 МСК от Ганиева_План по видам деят.(09.11.2009)_Форма к защите ДЭБ_БДР формат СД (2)" xfId="6037"/>
    <cellStyle name="_расчет ФОТ 2007 МСК от Ганиева_План по видам деят.(09.11.2009)_Форма к защите_БДР формат СД (2)" xfId="6038"/>
    <cellStyle name="_расчет ФОТ 2007 МСК от Ганиева_План по видам деят.(09.11.2009)_Форма к защите_ДСП" xfId="6039"/>
    <cellStyle name="_расчет ФОТ 2007 МСК от Ганиева_План по видам деят.(09.11.2009)_Форма к защите_ДСП 2" xfId="6040"/>
    <cellStyle name="_расчет ФОТ 2007 МСК от Ганиева_План по видам деят.(09.11.2009)_Форма к защите_ДСП 2_БДР формат СД (2)" xfId="6041"/>
    <cellStyle name="_расчет ФОТ 2007 МСК от Ганиева_План по видам деят.(09.11.2009)_Форма к защите_ДСП_БДР формат СД (2)" xfId="6042"/>
    <cellStyle name="_расчет ФОТ 2007 МСК от Ганиева_План по видам деят.(09.11.2009)_Форма к защите_ДУпиоп" xfId="6043"/>
    <cellStyle name="_расчет ФОТ 2007 МСК от Ганиева_План по видам деят.(09.11.2009)_Форма к защите_ДУпиоп 2" xfId="6044"/>
    <cellStyle name="_расчет ФОТ 2007 МСК от Ганиева_План по видам деят.(09.11.2009)_Форма к защите_ДУпиоп 2_БДР формат СД (2)" xfId="6045"/>
    <cellStyle name="_расчет ФОТ 2007 МСК от Ганиева_План по видам деят.(09.11.2009)_Форма к защите_ДУпиоп_БДР формат СД (2)" xfId="6046"/>
    <cellStyle name="_расчет ФОТ 2007 МСК от Ганиева_План по видам деят.(09.11.2009)_Форма к защите_окончательная версия" xfId="6047"/>
    <cellStyle name="_расчет ФОТ 2007 МСК от Ганиева_План по видам деят.(09.11.2009)_Форма к защите_окончательная версия 2" xfId="6048"/>
    <cellStyle name="_расчет ФОТ 2007 МСК от Ганиева_План по видам деят.(09.11.2009)_Форма к защите_окончательная версия 2_БДР формат СД (2)" xfId="6049"/>
    <cellStyle name="_расчет ФОТ 2007 МСК от Ганиева_План по видам деят.(09.11.2009)_Форма к защите_окончательная версия_БДР формат СД (2)" xfId="6050"/>
    <cellStyle name="_расчет ФОТ 2007 МСК от Ганиева_По видам деятельности(09.11.2009)" xfId="6051"/>
    <cellStyle name="_расчет ФОТ 2007 МСК от Ганиева_По видам деятельности(09.11.2009) 2" xfId="6052"/>
    <cellStyle name="_расчет ФОТ 2007 МСК от Ганиева_По видам деятельности(09.11.2009) 2 2" xfId="6053"/>
    <cellStyle name="_расчет ФОТ 2007 МСК от Ганиева_По видам деятельности(09.11.2009) 2 2_БДР формат СД (2)" xfId="6054"/>
    <cellStyle name="_расчет ФОТ 2007 МСК от Ганиева_По видам деятельности(09.11.2009) 2_БДР формат СД (2)" xfId="6055"/>
    <cellStyle name="_расчет ФОТ 2007 МСК от Ганиева_По видам деятельности(09.11.2009) 3" xfId="6056"/>
    <cellStyle name="_расчет ФОТ 2007 МСК от Ганиева_По видам деятельности(09.11.2009) 3_БДР формат СД (2)" xfId="6057"/>
    <cellStyle name="_расчет ФОТ 2007 МСК от Ганиева_По видам деятельности(09.11.2009)_БДР формат СД (2)" xfId="6058"/>
    <cellStyle name="_расчет ФОТ 2007 МСК от Ганиева_По видам деятельности(09.11.2009)_ДУС (3)" xfId="6059"/>
    <cellStyle name="_расчет ФОТ 2007 МСК от Ганиева_По видам деятельности(09.11.2009)_ДУС (3) 2" xfId="6060"/>
    <cellStyle name="_расчет ФОТ 2007 МСК от Ганиева_По видам деятельности(09.11.2009)_ДУС (3) 2_БДР формат СД (2)" xfId="6061"/>
    <cellStyle name="_расчет ФОТ 2007 МСК от Ганиева_По видам деятельности(09.11.2009)_ДУС (3)_БДР формат СД (2)" xfId="6062"/>
    <cellStyle name="_расчет ФОТ 2007 МСК от Ганиева_По видам деятельности(09.11.2009)_Источники_лимиты_Бизнес-план" xfId="6063"/>
    <cellStyle name="_расчет ФОТ 2007 МСК от Ганиева_По видам деятельности(09.11.2009)_Источники_лимиты_Бизнес-план 2" xfId="6064"/>
    <cellStyle name="_расчет ФОТ 2007 МСК от Ганиева_По видам деятельности(09.11.2009)_Источники_лимиты_Бизнес-план 2 2" xfId="6065"/>
    <cellStyle name="_расчет ФОТ 2007 МСК от Ганиева_По видам деятельности(09.11.2009)_Источники_лимиты_Бизнес-план 2 2_БДР формат СД (2)" xfId="6066"/>
    <cellStyle name="_расчет ФОТ 2007 МСК от Ганиева_По видам деятельности(09.11.2009)_Источники_лимиты_Бизнес-план 2_БДР формат СД (2)" xfId="6067"/>
    <cellStyle name="_расчет ФОТ 2007 МСК от Ганиева_По видам деятельности(09.11.2009)_Источники_лимиты_Бизнес-план 3" xfId="6068"/>
    <cellStyle name="_расчет ФОТ 2007 МСК от Ганиева_По видам деятельности(09.11.2009)_Источники_лимиты_Бизнес-план 3_БДР формат СД (2)" xfId="6069"/>
    <cellStyle name="_расчет ФОТ 2007 МСК от Ганиева_По видам деятельности(09.11.2009)_Источники_лимиты_Бизнес-план_БДР формат СД (2)" xfId="6070"/>
    <cellStyle name="_расчет ФОТ 2007 МСК от Ганиева_По видам деятельности(09.11.2009)_Копия форма к защите" xfId="6071"/>
    <cellStyle name="_расчет ФОТ 2007 МСК от Ганиева_По видам деятельности(09.11.2009)_Копия форма к защите 2" xfId="6072"/>
    <cellStyle name="_расчет ФОТ 2007 МСК от Ганиева_По видам деятельности(09.11.2009)_Копия форма к защите 2_БДР формат СД (2)" xfId="6073"/>
    <cellStyle name="_расчет ФОТ 2007 МСК от Ганиева_По видам деятельности(09.11.2009)_Копия форма к защите_БДР формат СД (2)" xfId="6074"/>
    <cellStyle name="_расчет ФОТ 2007 МСК от Ганиева_По видам деятельности(09.11.2009)_Свод бюджет на 2012" xfId="6075"/>
    <cellStyle name="_расчет ФОТ 2007 МСК от Ганиева_По видам деятельности(09.11.2009)_Свод бюджет на 2012 2" xfId="6076"/>
    <cellStyle name="_расчет ФОТ 2007 МСК от Ганиева_По видам деятельности(09.11.2009)_Свод бюджет на 2012 2_БДР формат СД (2)" xfId="6077"/>
    <cellStyle name="_расчет ФОТ 2007 МСК от Ганиева_По видам деятельности(09.11.2009)_Свод бюджет на 2012_БДР формат СД (2)" xfId="6078"/>
    <cellStyle name="_расчет ФОТ 2007 МСК от Ганиева_По видам деятельности(09.11.2009)_Форма к защите" xfId="6079"/>
    <cellStyle name="_расчет ФОТ 2007 МСК от Ганиева_По видам деятельности(09.11.2009)_форма к защите - ДКУ" xfId="6080"/>
    <cellStyle name="_расчет ФОТ 2007 МСК от Ганиева_По видам деятельности(09.11.2009)_форма к защите - ДКУ 2" xfId="6081"/>
    <cellStyle name="_расчет ФОТ 2007 МСК от Ганиева_По видам деятельности(09.11.2009)_форма к защите - ДКУ 2_БДР формат СД (2)" xfId="6082"/>
    <cellStyle name="_расчет ФОТ 2007 МСК от Ганиева_По видам деятельности(09.11.2009)_форма к защите - ДКУ_БДР формат СД (2)" xfId="6083"/>
    <cellStyle name="_расчет ФОТ 2007 МСК от Ганиева_По видам деятельности(09.11.2009)_Форма к защите 10" xfId="6084"/>
    <cellStyle name="_расчет ФОТ 2007 МСК от Ганиева_По видам деятельности(09.11.2009)_Форма к защите 10_БДР формат СД (2)" xfId="6085"/>
    <cellStyle name="_расчет ФОТ 2007 МСК от Ганиева_По видам деятельности(09.11.2009)_Форма к защите 11" xfId="6086"/>
    <cellStyle name="_расчет ФОТ 2007 МСК от Ганиева_По видам деятельности(09.11.2009)_Форма к защите 11_БДР формат СД (2)" xfId="6087"/>
    <cellStyle name="_расчет ФОТ 2007 МСК от Ганиева_По видам деятельности(09.11.2009)_Форма к защите 12" xfId="6088"/>
    <cellStyle name="_расчет ФОТ 2007 МСК от Ганиева_По видам деятельности(09.11.2009)_Форма к защите 12_БДР формат СД (2)" xfId="6089"/>
    <cellStyle name="_расчет ФОТ 2007 МСК от Ганиева_По видам деятельности(09.11.2009)_Форма к защите 13" xfId="6090"/>
    <cellStyle name="_расчет ФОТ 2007 МСК от Ганиева_По видам деятельности(09.11.2009)_Форма к защите 13_БДР формат СД (2)" xfId="6091"/>
    <cellStyle name="_расчет ФОТ 2007 МСК от Ганиева_По видам деятельности(09.11.2009)_Форма к защите 14" xfId="6092"/>
    <cellStyle name="_расчет ФОТ 2007 МСК от Ганиева_По видам деятельности(09.11.2009)_Форма к защите 14_БДР формат СД (2)" xfId="6093"/>
    <cellStyle name="_расчет ФОТ 2007 МСК от Ганиева_По видам деятельности(09.11.2009)_Форма к защите 15" xfId="6094"/>
    <cellStyle name="_расчет ФОТ 2007 МСК от Ганиева_По видам деятельности(09.11.2009)_Форма к защите 15_БДР формат СД (2)" xfId="6095"/>
    <cellStyle name="_расчет ФОТ 2007 МСК от Ганиева_По видам деятельности(09.11.2009)_Форма к защите 16" xfId="6096"/>
    <cellStyle name="_расчет ФОТ 2007 МСК от Ганиева_По видам деятельности(09.11.2009)_Форма к защите 16_БДР формат СД (2)" xfId="6097"/>
    <cellStyle name="_расчет ФОТ 2007 МСК от Ганиева_По видам деятельности(09.11.2009)_Форма к защите 17" xfId="6098"/>
    <cellStyle name="_расчет ФОТ 2007 МСК от Ганиева_По видам деятельности(09.11.2009)_Форма к защите 17_БДР формат СД (2)" xfId="6099"/>
    <cellStyle name="_расчет ФОТ 2007 МСК от Ганиева_По видам деятельности(09.11.2009)_Форма к защите 18" xfId="6100"/>
    <cellStyle name="_расчет ФОТ 2007 МСК от Ганиева_По видам деятельности(09.11.2009)_Форма к защите 18_БДР формат СД (2)" xfId="6101"/>
    <cellStyle name="_расчет ФОТ 2007 МСК от Ганиева_По видам деятельности(09.11.2009)_Форма к защите 19" xfId="6102"/>
    <cellStyle name="_расчет ФОТ 2007 МСК от Ганиева_По видам деятельности(09.11.2009)_Форма к защите 19_БДР формат СД (2)" xfId="6103"/>
    <cellStyle name="_расчет ФОТ 2007 МСК от Ганиева_По видам деятельности(09.11.2009)_Форма к защите 2" xfId="6104"/>
    <cellStyle name="_расчет ФОТ 2007 МСК от Ганиева_По видам деятельности(09.11.2009)_Форма к защите 2_БДР формат СД (2)" xfId="6105"/>
    <cellStyle name="_расчет ФОТ 2007 МСК от Ганиева_По видам деятельности(09.11.2009)_Форма к защите 20" xfId="6106"/>
    <cellStyle name="_расчет ФОТ 2007 МСК от Ганиева_По видам деятельности(09.11.2009)_Форма к защите 20_БДР формат СД (2)" xfId="6107"/>
    <cellStyle name="_расчет ФОТ 2007 МСК от Ганиева_По видам деятельности(09.11.2009)_Форма к защите 21" xfId="6108"/>
    <cellStyle name="_расчет ФОТ 2007 МСК от Ганиева_По видам деятельности(09.11.2009)_Форма к защите 21_БДР формат СД (2)" xfId="6109"/>
    <cellStyle name="_расчет ФОТ 2007 МСК от Ганиева_По видам деятельности(09.11.2009)_Форма к защите 22" xfId="6110"/>
    <cellStyle name="_расчет ФОТ 2007 МСК от Ганиева_По видам деятельности(09.11.2009)_Форма к защите 22_БДР формат СД (2)" xfId="6111"/>
    <cellStyle name="_расчет ФОТ 2007 МСК от Ганиева_По видам деятельности(09.11.2009)_Форма к защите 23" xfId="6112"/>
    <cellStyle name="_расчет ФОТ 2007 МСК от Ганиева_По видам деятельности(09.11.2009)_Форма к защите 23_БДР формат СД (2)" xfId="6113"/>
    <cellStyle name="_расчет ФОТ 2007 МСК от Ганиева_По видам деятельности(09.11.2009)_Форма к защите 24" xfId="6114"/>
    <cellStyle name="_расчет ФОТ 2007 МСК от Ганиева_По видам деятельности(09.11.2009)_Форма к защите 24_БДР формат СД (2)" xfId="6115"/>
    <cellStyle name="_расчет ФОТ 2007 МСК от Ганиева_По видам деятельности(09.11.2009)_Форма к защите 25" xfId="6116"/>
    <cellStyle name="_расчет ФОТ 2007 МСК от Ганиева_По видам деятельности(09.11.2009)_Форма к защите 25_БДР формат СД (2)" xfId="6117"/>
    <cellStyle name="_расчет ФОТ 2007 МСК от Ганиева_По видам деятельности(09.11.2009)_Форма к защите 26" xfId="6118"/>
    <cellStyle name="_расчет ФОТ 2007 МСК от Ганиева_По видам деятельности(09.11.2009)_Форма к защите 26_БДР формат СД (2)" xfId="6119"/>
    <cellStyle name="_расчет ФОТ 2007 МСК от Ганиева_По видам деятельности(09.11.2009)_Форма к защите 27" xfId="6120"/>
    <cellStyle name="_расчет ФОТ 2007 МСК от Ганиева_По видам деятельности(09.11.2009)_Форма к защите 27_БДР формат СД (2)" xfId="6121"/>
    <cellStyle name="_расчет ФОТ 2007 МСК от Ганиева_По видам деятельности(09.11.2009)_Форма к защите 28" xfId="6122"/>
    <cellStyle name="_расчет ФОТ 2007 МСК от Ганиева_По видам деятельности(09.11.2009)_Форма к защите 28_БДР формат СД (2)" xfId="6123"/>
    <cellStyle name="_расчет ФОТ 2007 МСК от Ганиева_По видам деятельности(09.11.2009)_Форма к защите 29" xfId="6124"/>
    <cellStyle name="_расчет ФОТ 2007 МСК от Ганиева_По видам деятельности(09.11.2009)_Форма к защите 29_БДР формат СД (2)" xfId="6125"/>
    <cellStyle name="_расчет ФОТ 2007 МСК от Ганиева_По видам деятельности(09.11.2009)_Форма к защите 3" xfId="6126"/>
    <cellStyle name="_расчет ФОТ 2007 МСК от Ганиева_По видам деятельности(09.11.2009)_Форма к защите 3_БДР формат СД (2)" xfId="6127"/>
    <cellStyle name="_расчет ФОТ 2007 МСК от Ганиева_По видам деятельности(09.11.2009)_Форма к защите 30" xfId="6128"/>
    <cellStyle name="_расчет ФОТ 2007 МСК от Ганиева_По видам деятельности(09.11.2009)_Форма к защите 30_БДР формат СД (2)" xfId="6129"/>
    <cellStyle name="_расчет ФОТ 2007 МСК от Ганиева_По видам деятельности(09.11.2009)_Форма к защите 31" xfId="6130"/>
    <cellStyle name="_расчет ФОТ 2007 МСК от Ганиева_По видам деятельности(09.11.2009)_Форма к защите 31_БДР формат СД (2)" xfId="6131"/>
    <cellStyle name="_расчет ФОТ 2007 МСК от Ганиева_По видам деятельности(09.11.2009)_Форма к защите 32" xfId="6132"/>
    <cellStyle name="_расчет ФОТ 2007 МСК от Ганиева_По видам деятельности(09.11.2009)_Форма к защите 32_БДР формат СД (2)" xfId="6133"/>
    <cellStyle name="_расчет ФОТ 2007 МСК от Ганиева_По видам деятельности(09.11.2009)_Форма к защите 33" xfId="6134"/>
    <cellStyle name="_расчет ФОТ 2007 МСК от Ганиева_По видам деятельности(09.11.2009)_Форма к защите 33_БДР формат СД (2)" xfId="6135"/>
    <cellStyle name="_расчет ФОТ 2007 МСК от Ганиева_По видам деятельности(09.11.2009)_Форма к защите 34" xfId="6136"/>
    <cellStyle name="_расчет ФОТ 2007 МСК от Ганиева_По видам деятельности(09.11.2009)_Форма к защите 34_БДР формат СД (2)" xfId="6137"/>
    <cellStyle name="_расчет ФОТ 2007 МСК от Ганиева_По видам деятельности(09.11.2009)_Форма к защите 35" xfId="6138"/>
    <cellStyle name="_расчет ФОТ 2007 МСК от Ганиева_По видам деятельности(09.11.2009)_Форма к защите 35_БДР формат СД (2)" xfId="6139"/>
    <cellStyle name="_расчет ФОТ 2007 МСК от Ганиева_По видам деятельности(09.11.2009)_Форма к защите 36" xfId="6140"/>
    <cellStyle name="_расчет ФОТ 2007 МСК от Ганиева_По видам деятельности(09.11.2009)_Форма к защите 36_БДР формат СД (2)" xfId="6141"/>
    <cellStyle name="_расчет ФОТ 2007 МСК от Ганиева_По видам деятельности(09.11.2009)_Форма к защите 37" xfId="6142"/>
    <cellStyle name="_расчет ФОТ 2007 МСК от Ганиева_По видам деятельности(09.11.2009)_Форма к защите 37_БДР формат СД (2)" xfId="6143"/>
    <cellStyle name="_расчет ФОТ 2007 МСК от Ганиева_По видам деятельности(09.11.2009)_Форма к защите 38" xfId="6144"/>
    <cellStyle name="_расчет ФОТ 2007 МСК от Ганиева_По видам деятельности(09.11.2009)_Форма к защите 38_БДР формат СД (2)" xfId="6145"/>
    <cellStyle name="_расчет ФОТ 2007 МСК от Ганиева_По видам деятельности(09.11.2009)_Форма к защите 39" xfId="6146"/>
    <cellStyle name="_расчет ФОТ 2007 МСК от Ганиева_По видам деятельности(09.11.2009)_Форма к защите 39_БДР формат СД (2)" xfId="6147"/>
    <cellStyle name="_расчет ФОТ 2007 МСК от Ганиева_По видам деятельности(09.11.2009)_Форма к защите 4" xfId="6148"/>
    <cellStyle name="_расчет ФОТ 2007 МСК от Ганиева_По видам деятельности(09.11.2009)_Форма к защите 4_БДР формат СД (2)" xfId="6149"/>
    <cellStyle name="_расчет ФОТ 2007 МСК от Ганиева_По видам деятельности(09.11.2009)_Форма к защите 40" xfId="6150"/>
    <cellStyle name="_расчет ФОТ 2007 МСК от Ганиева_По видам деятельности(09.11.2009)_Форма к защите 40_БДР формат СД (2)" xfId="6151"/>
    <cellStyle name="_расчет ФОТ 2007 МСК от Ганиева_По видам деятельности(09.11.2009)_Форма к защите 41" xfId="6152"/>
    <cellStyle name="_расчет ФОТ 2007 МСК от Ганиева_По видам деятельности(09.11.2009)_Форма к защите 41_БДР формат СД (2)" xfId="6153"/>
    <cellStyle name="_расчет ФОТ 2007 МСК от Ганиева_По видам деятельности(09.11.2009)_Форма к защите 42" xfId="6154"/>
    <cellStyle name="_расчет ФОТ 2007 МСК от Ганиева_По видам деятельности(09.11.2009)_Форма к защите 42_БДР формат СД (2)" xfId="6155"/>
    <cellStyle name="_расчет ФОТ 2007 МСК от Ганиева_По видам деятельности(09.11.2009)_Форма к защите 43" xfId="6156"/>
    <cellStyle name="_расчет ФОТ 2007 МСК от Ганиева_По видам деятельности(09.11.2009)_Форма к защите 43_БДР формат СД (2)" xfId="6157"/>
    <cellStyle name="_расчет ФОТ 2007 МСК от Ганиева_По видам деятельности(09.11.2009)_Форма к защите 44" xfId="6158"/>
    <cellStyle name="_расчет ФОТ 2007 МСК от Ганиева_По видам деятельности(09.11.2009)_Форма к защите 44_БДР формат СД (2)" xfId="6159"/>
    <cellStyle name="_расчет ФОТ 2007 МСК от Ганиева_По видам деятельности(09.11.2009)_Форма к защите 45" xfId="6160"/>
    <cellStyle name="_расчет ФОТ 2007 МСК от Ганиева_По видам деятельности(09.11.2009)_Форма к защите 45_БДР формат СД (2)" xfId="6161"/>
    <cellStyle name="_расчет ФОТ 2007 МСК от Ганиева_По видам деятельности(09.11.2009)_Форма к защите 46" xfId="6162"/>
    <cellStyle name="_расчет ФОТ 2007 МСК от Ганиева_По видам деятельности(09.11.2009)_Форма к защите 46_БДР формат СД (2)" xfId="6163"/>
    <cellStyle name="_расчет ФОТ 2007 МСК от Ганиева_По видам деятельности(09.11.2009)_Форма к защите 47" xfId="6164"/>
    <cellStyle name="_расчет ФОТ 2007 МСК от Ганиева_По видам деятельности(09.11.2009)_Форма к защите 47_БДР формат СД (2)" xfId="6165"/>
    <cellStyle name="_расчет ФОТ 2007 МСК от Ганиева_По видам деятельности(09.11.2009)_Форма к защите 48" xfId="6166"/>
    <cellStyle name="_расчет ФОТ 2007 МСК от Ганиева_По видам деятельности(09.11.2009)_Форма к защите 48_БДР формат СД (2)" xfId="6167"/>
    <cellStyle name="_расчет ФОТ 2007 МСК от Ганиева_По видам деятельности(09.11.2009)_Форма к защите 49" xfId="6168"/>
    <cellStyle name="_расчет ФОТ 2007 МСК от Ганиева_По видам деятельности(09.11.2009)_Форма к защите 49_БДР формат СД (2)" xfId="6169"/>
    <cellStyle name="_расчет ФОТ 2007 МСК от Ганиева_По видам деятельности(09.11.2009)_Форма к защите 5" xfId="6170"/>
    <cellStyle name="_расчет ФОТ 2007 МСК от Ганиева_По видам деятельности(09.11.2009)_Форма к защите 5_БДР формат СД (2)" xfId="6171"/>
    <cellStyle name="_расчет ФОТ 2007 МСК от Ганиева_По видам деятельности(09.11.2009)_Форма к защите 50" xfId="6172"/>
    <cellStyle name="_расчет ФОТ 2007 МСК от Ганиева_По видам деятельности(09.11.2009)_Форма к защите 50_БДР формат СД (2)" xfId="6173"/>
    <cellStyle name="_расчет ФОТ 2007 МСК от Ганиева_По видам деятельности(09.11.2009)_Форма к защите 51" xfId="6174"/>
    <cellStyle name="_расчет ФОТ 2007 МСК от Ганиева_По видам деятельности(09.11.2009)_Форма к защите 51_БДР формат СД (2)" xfId="6175"/>
    <cellStyle name="_расчет ФОТ 2007 МСК от Ганиева_По видам деятельности(09.11.2009)_Форма к защите 52" xfId="6176"/>
    <cellStyle name="_расчет ФОТ 2007 МСК от Ганиева_По видам деятельности(09.11.2009)_Форма к защите 52_БДР формат СД (2)" xfId="6177"/>
    <cellStyle name="_расчет ФОТ 2007 МСК от Ганиева_По видам деятельности(09.11.2009)_Форма к защите 53" xfId="6178"/>
    <cellStyle name="_расчет ФОТ 2007 МСК от Ганиева_По видам деятельности(09.11.2009)_Форма к защите 53_БДР формат СД (2)" xfId="6179"/>
    <cellStyle name="_расчет ФОТ 2007 МСК от Ганиева_По видам деятельности(09.11.2009)_Форма к защите 54" xfId="6180"/>
    <cellStyle name="_расчет ФОТ 2007 МСК от Ганиева_По видам деятельности(09.11.2009)_Форма к защите 54_БДР формат СД (2)" xfId="6181"/>
    <cellStyle name="_расчет ФОТ 2007 МСК от Ганиева_По видам деятельности(09.11.2009)_Форма к защите 55" xfId="6182"/>
    <cellStyle name="_расчет ФОТ 2007 МСК от Ганиева_По видам деятельности(09.11.2009)_Форма к защите 55_БДР формат СД (2)" xfId="6183"/>
    <cellStyle name="_расчет ФОТ 2007 МСК от Ганиева_По видам деятельности(09.11.2009)_Форма к защите 56" xfId="6184"/>
    <cellStyle name="_расчет ФОТ 2007 МСК от Ганиева_По видам деятельности(09.11.2009)_Форма к защите 56_БДР формат СД (2)" xfId="6185"/>
    <cellStyle name="_расчет ФОТ 2007 МСК от Ганиева_По видам деятельности(09.11.2009)_Форма к защите 57" xfId="6186"/>
    <cellStyle name="_расчет ФОТ 2007 МСК от Ганиева_По видам деятельности(09.11.2009)_Форма к защите 57_БДР формат СД (2)" xfId="6187"/>
    <cellStyle name="_расчет ФОТ 2007 МСК от Ганиева_По видам деятельности(09.11.2009)_Форма к защите 58" xfId="6188"/>
    <cellStyle name="_расчет ФОТ 2007 МСК от Ганиева_По видам деятельности(09.11.2009)_Форма к защите 58_БДР формат СД (2)" xfId="6189"/>
    <cellStyle name="_расчет ФОТ 2007 МСК от Ганиева_По видам деятельности(09.11.2009)_Форма к защите 59" xfId="6190"/>
    <cellStyle name="_расчет ФОТ 2007 МСК от Ганиева_По видам деятельности(09.11.2009)_Форма к защите 59_БДР формат СД (2)" xfId="6191"/>
    <cellStyle name="_расчет ФОТ 2007 МСК от Ганиева_По видам деятельности(09.11.2009)_Форма к защите 6" xfId="6192"/>
    <cellStyle name="_расчет ФОТ 2007 МСК от Ганиева_По видам деятельности(09.11.2009)_Форма к защите 6_БДР формат СД (2)" xfId="6193"/>
    <cellStyle name="_расчет ФОТ 2007 МСК от Ганиева_По видам деятельности(09.11.2009)_Форма к защите 60" xfId="6194"/>
    <cellStyle name="_расчет ФОТ 2007 МСК от Ганиева_По видам деятельности(09.11.2009)_Форма к защите 60_БДР формат СД (2)" xfId="6195"/>
    <cellStyle name="_расчет ФОТ 2007 МСК от Ганиева_По видам деятельности(09.11.2009)_Форма к защите 61" xfId="6196"/>
    <cellStyle name="_расчет ФОТ 2007 МСК от Ганиева_По видам деятельности(09.11.2009)_Форма к защите 61_БДР формат СД (2)" xfId="6197"/>
    <cellStyle name="_расчет ФОТ 2007 МСК от Ганиева_По видам деятельности(09.11.2009)_Форма к защите 62" xfId="6198"/>
    <cellStyle name="_расчет ФОТ 2007 МСК от Ганиева_По видам деятельности(09.11.2009)_Форма к защите 62_БДР формат СД (2)" xfId="6199"/>
    <cellStyle name="_расчет ФОТ 2007 МСК от Ганиева_По видам деятельности(09.11.2009)_Форма к защите 63" xfId="6200"/>
    <cellStyle name="_расчет ФОТ 2007 МСК от Ганиева_По видам деятельности(09.11.2009)_Форма к защите 63_БДР формат СД (2)" xfId="6201"/>
    <cellStyle name="_расчет ФОТ 2007 МСК от Ганиева_По видам деятельности(09.11.2009)_Форма к защите 64" xfId="6202"/>
    <cellStyle name="_расчет ФОТ 2007 МСК от Ганиева_По видам деятельности(09.11.2009)_Форма к защите 64_БДР формат СД (2)" xfId="6203"/>
    <cellStyle name="_расчет ФОТ 2007 МСК от Ганиева_По видам деятельности(09.11.2009)_Форма к защите 65" xfId="6204"/>
    <cellStyle name="_расчет ФОТ 2007 МСК от Ганиева_По видам деятельности(09.11.2009)_Форма к защите 65_БДР формат СД (2)" xfId="6205"/>
    <cellStyle name="_расчет ФОТ 2007 МСК от Ганиева_По видам деятельности(09.11.2009)_Форма к защите 66" xfId="6206"/>
    <cellStyle name="_расчет ФОТ 2007 МСК от Ганиева_По видам деятельности(09.11.2009)_Форма к защите 66_БДР формат СД (2)" xfId="6207"/>
    <cellStyle name="_расчет ФОТ 2007 МСК от Ганиева_По видам деятельности(09.11.2009)_Форма к защите 67" xfId="6208"/>
    <cellStyle name="_расчет ФОТ 2007 МСК от Ганиева_По видам деятельности(09.11.2009)_Форма к защите 67_БДР формат СД (2)" xfId="6209"/>
    <cellStyle name="_расчет ФОТ 2007 МСК от Ганиева_По видам деятельности(09.11.2009)_Форма к защите 68" xfId="6210"/>
    <cellStyle name="_расчет ФОТ 2007 МСК от Ганиева_По видам деятельности(09.11.2009)_Форма к защите 68_БДР формат СД (2)" xfId="6211"/>
    <cellStyle name="_расчет ФОТ 2007 МСК от Ганиева_По видам деятельности(09.11.2009)_Форма к защите 69" xfId="6212"/>
    <cellStyle name="_расчет ФОТ 2007 МСК от Ганиева_По видам деятельности(09.11.2009)_Форма к защите 69_БДР формат СД (2)" xfId="6213"/>
    <cellStyle name="_расчет ФОТ 2007 МСК от Ганиева_По видам деятельности(09.11.2009)_Форма к защите 7" xfId="6214"/>
    <cellStyle name="_расчет ФОТ 2007 МСК от Ганиева_По видам деятельности(09.11.2009)_Форма к защите 7_БДР формат СД (2)" xfId="6215"/>
    <cellStyle name="_расчет ФОТ 2007 МСК от Ганиева_По видам деятельности(09.11.2009)_Форма к защите 70" xfId="6216"/>
    <cellStyle name="_расчет ФОТ 2007 МСК от Ганиева_По видам деятельности(09.11.2009)_Форма к защите 70_БДР формат СД (2)" xfId="6217"/>
    <cellStyle name="_расчет ФОТ 2007 МСК от Ганиева_По видам деятельности(09.11.2009)_Форма к защите 71" xfId="6218"/>
    <cellStyle name="_расчет ФОТ 2007 МСК от Ганиева_По видам деятельности(09.11.2009)_Форма к защите 71_БДР формат СД (2)" xfId="6219"/>
    <cellStyle name="_расчет ФОТ 2007 МСК от Ганиева_По видам деятельности(09.11.2009)_Форма к защите 72" xfId="6220"/>
    <cellStyle name="_расчет ФОТ 2007 МСК от Ганиева_По видам деятельности(09.11.2009)_Форма к защите 72_БДР формат СД (2)" xfId="6221"/>
    <cellStyle name="_расчет ФОТ 2007 МСК от Ганиева_По видам деятельности(09.11.2009)_Форма к защите 73" xfId="6222"/>
    <cellStyle name="_расчет ФОТ 2007 МСК от Ганиева_По видам деятельности(09.11.2009)_Форма к защите 73_БДР формат СД (2)" xfId="6223"/>
    <cellStyle name="_расчет ФОТ 2007 МСК от Ганиева_По видам деятельности(09.11.2009)_Форма к защите 74" xfId="6224"/>
    <cellStyle name="_расчет ФОТ 2007 МСК от Ганиева_По видам деятельности(09.11.2009)_Форма к защите 74_БДР формат СД (2)" xfId="6225"/>
    <cellStyle name="_расчет ФОТ 2007 МСК от Ганиева_По видам деятельности(09.11.2009)_Форма к защите 75" xfId="6226"/>
    <cellStyle name="_расчет ФОТ 2007 МСК от Ганиева_По видам деятельности(09.11.2009)_Форма к защите 75_БДР формат СД (2)" xfId="6227"/>
    <cellStyle name="_расчет ФОТ 2007 МСК от Ганиева_По видам деятельности(09.11.2009)_Форма к защите 76" xfId="6228"/>
    <cellStyle name="_расчет ФОТ 2007 МСК от Ганиева_По видам деятельности(09.11.2009)_Форма к защите 76_БДР формат СД (2)" xfId="6229"/>
    <cellStyle name="_расчет ФОТ 2007 МСК от Ганиева_По видам деятельности(09.11.2009)_Форма к защите 77" xfId="6230"/>
    <cellStyle name="_расчет ФОТ 2007 МСК от Ганиева_По видам деятельности(09.11.2009)_Форма к защите 77_БДР формат СД (2)" xfId="6231"/>
    <cellStyle name="_расчет ФОТ 2007 МСК от Ганиева_По видам деятельности(09.11.2009)_Форма к защите 78" xfId="6232"/>
    <cellStyle name="_расчет ФОТ 2007 МСК от Ганиева_По видам деятельности(09.11.2009)_Форма к защите 78_БДР формат СД (2)" xfId="6233"/>
    <cellStyle name="_расчет ФОТ 2007 МСК от Ганиева_По видам деятельности(09.11.2009)_Форма к защите 79" xfId="6234"/>
    <cellStyle name="_расчет ФОТ 2007 МСК от Ганиева_По видам деятельности(09.11.2009)_Форма к защите 79_БДР формат СД (2)" xfId="6235"/>
    <cellStyle name="_расчет ФОТ 2007 МСК от Ганиева_По видам деятельности(09.11.2009)_Форма к защите 8" xfId="6236"/>
    <cellStyle name="_расчет ФОТ 2007 МСК от Ганиева_По видам деятельности(09.11.2009)_Форма к защите 8_БДР формат СД (2)" xfId="6237"/>
    <cellStyle name="_расчет ФОТ 2007 МСК от Ганиева_По видам деятельности(09.11.2009)_Форма к защите 80" xfId="6238"/>
    <cellStyle name="_расчет ФОТ 2007 МСК от Ганиева_По видам деятельности(09.11.2009)_Форма к защите 80_БДР формат СД (2)" xfId="6239"/>
    <cellStyle name="_расчет ФОТ 2007 МСК от Ганиева_По видам деятельности(09.11.2009)_Форма к защите 81" xfId="6240"/>
    <cellStyle name="_расчет ФОТ 2007 МСК от Ганиева_По видам деятельности(09.11.2009)_Форма к защите 81_БДР формат СД (2)" xfId="6241"/>
    <cellStyle name="_расчет ФОТ 2007 МСК от Ганиева_По видам деятельности(09.11.2009)_Форма к защите 82" xfId="6242"/>
    <cellStyle name="_расчет ФОТ 2007 МСК от Ганиева_По видам деятельности(09.11.2009)_Форма к защите 82_БДР формат СД (2)" xfId="6243"/>
    <cellStyle name="_расчет ФОТ 2007 МСК от Ганиева_По видам деятельности(09.11.2009)_Форма к защите 83" xfId="6244"/>
    <cellStyle name="_расчет ФОТ 2007 МСК от Ганиева_По видам деятельности(09.11.2009)_Форма к защите 83_БДР формат СД (2)" xfId="6245"/>
    <cellStyle name="_расчет ФОТ 2007 МСК от Ганиева_По видам деятельности(09.11.2009)_Форма к защите 84" xfId="6246"/>
    <cellStyle name="_расчет ФОТ 2007 МСК от Ганиева_По видам деятельности(09.11.2009)_Форма к защите 84_БДР формат СД (2)" xfId="6247"/>
    <cellStyle name="_расчет ФОТ 2007 МСК от Ганиева_По видам деятельности(09.11.2009)_Форма к защите 85" xfId="6248"/>
    <cellStyle name="_расчет ФОТ 2007 МСК от Ганиева_По видам деятельности(09.11.2009)_Форма к защите 85_БДР формат СД (2)" xfId="6249"/>
    <cellStyle name="_расчет ФОТ 2007 МСК от Ганиева_По видам деятельности(09.11.2009)_Форма к защите 86" xfId="6250"/>
    <cellStyle name="_расчет ФОТ 2007 МСК от Ганиева_По видам деятельности(09.11.2009)_Форма к защите 86_БДР формат СД (2)" xfId="6251"/>
    <cellStyle name="_расчет ФОТ 2007 МСК от Ганиева_По видам деятельности(09.11.2009)_Форма к защите 87" xfId="6252"/>
    <cellStyle name="_расчет ФОТ 2007 МСК от Ганиева_По видам деятельности(09.11.2009)_Форма к защите 87_БДР формат СД (2)" xfId="6253"/>
    <cellStyle name="_расчет ФОТ 2007 МСК от Ганиева_По видам деятельности(09.11.2009)_Форма к защите 88" xfId="6254"/>
    <cellStyle name="_расчет ФОТ 2007 МСК от Ганиева_По видам деятельности(09.11.2009)_Форма к защите 88_БДР формат СД (2)" xfId="6255"/>
    <cellStyle name="_расчет ФОТ 2007 МСК от Ганиева_По видам деятельности(09.11.2009)_Форма к защите 89" xfId="6256"/>
    <cellStyle name="_расчет ФОТ 2007 МСК от Ганиева_По видам деятельности(09.11.2009)_Форма к защите 89_БДР формат СД (2)" xfId="6257"/>
    <cellStyle name="_расчет ФОТ 2007 МСК от Ганиева_По видам деятельности(09.11.2009)_Форма к защите 9" xfId="6258"/>
    <cellStyle name="_расчет ФОТ 2007 МСК от Ганиева_По видам деятельности(09.11.2009)_Форма к защите 9_БДР формат СД (2)" xfId="6259"/>
    <cellStyle name="_расчет ФОТ 2007 МСК от Ганиева_По видам деятельности(09.11.2009)_Форма к защите 90" xfId="6260"/>
    <cellStyle name="_расчет ФОТ 2007 МСК от Ганиева_По видам деятельности(09.11.2009)_Форма к защите 90_БДР формат СД (2)" xfId="6261"/>
    <cellStyle name="_расчет ФОТ 2007 МСК от Ганиева_По видам деятельности(09.11.2009)_Форма к защите ДЭБ" xfId="6262"/>
    <cellStyle name="_расчет ФОТ 2007 МСК от Ганиева_По видам деятельности(09.11.2009)_Форма к защите ДЭБ 2" xfId="6263"/>
    <cellStyle name="_расчет ФОТ 2007 МСК от Ганиева_По видам деятельности(09.11.2009)_Форма к защите ДЭБ 2_БДР формат СД (2)" xfId="6264"/>
    <cellStyle name="_расчет ФОТ 2007 МСК от Ганиева_По видам деятельности(09.11.2009)_Форма к защите ДЭБ_БДР формат СД (2)" xfId="6265"/>
    <cellStyle name="_расчет ФОТ 2007 МСК от Ганиева_По видам деятельности(09.11.2009)_Форма к защите_БДР формат СД (2)" xfId="6266"/>
    <cellStyle name="_расчет ФОТ 2007 МСК от Ганиева_По видам деятельности(09.11.2009)_Форма к защите_ДСП" xfId="6267"/>
    <cellStyle name="_расчет ФОТ 2007 МСК от Ганиева_По видам деятельности(09.11.2009)_Форма к защите_ДСП 2" xfId="6268"/>
    <cellStyle name="_расчет ФОТ 2007 МСК от Ганиева_По видам деятельности(09.11.2009)_Форма к защите_ДСП 2_БДР формат СД (2)" xfId="6269"/>
    <cellStyle name="_расчет ФОТ 2007 МСК от Ганиева_По видам деятельности(09.11.2009)_Форма к защите_ДСП_БДР формат СД (2)" xfId="6270"/>
    <cellStyle name="_расчет ФОТ 2007 МСК от Ганиева_По видам деятельности(09.11.2009)_Форма к защите_ДУпиоп" xfId="6271"/>
    <cellStyle name="_расчет ФОТ 2007 МСК от Ганиева_По видам деятельности(09.11.2009)_Форма к защите_ДУпиоп 2" xfId="6272"/>
    <cellStyle name="_расчет ФОТ 2007 МСК от Ганиева_По видам деятельности(09.11.2009)_Форма к защите_ДУпиоп 2_БДР формат СД (2)" xfId="6273"/>
    <cellStyle name="_расчет ФОТ 2007 МСК от Ганиева_По видам деятельности(09.11.2009)_Форма к защите_ДУпиоп_БДР формат СД (2)" xfId="6274"/>
    <cellStyle name="_расчет ФОТ 2007 МСК от Ганиева_По видам деятельности(09.11.2009)_Форма к защите_окончательная версия" xfId="6275"/>
    <cellStyle name="_расчет ФОТ 2007 МСК от Ганиева_По видам деятельности(09.11.2009)_Форма к защите_окончательная версия 2" xfId="6276"/>
    <cellStyle name="_расчет ФОТ 2007 МСК от Ганиева_По видам деятельности(09.11.2009)_Форма к защите_окончательная версия 2_БДР формат СД (2)" xfId="6277"/>
    <cellStyle name="_расчет ФОТ 2007 МСК от Ганиева_По видам деятельности(09.11.2009)_Форма к защите_окончательная версия_БДР формат СД (2)" xfId="6278"/>
    <cellStyle name="_расчет ФОТ 2007 МСК от Ганиева_Состав ФОТ и ВСХ ( - 3 кв-л 9мес.)xls" xfId="6279"/>
    <cellStyle name="_расчет ФОТ 2007 МСК от Ганиева_Состав ФОТ и ВСХ ( - 3 кв-л 9мес.)xls_БДР формат СД (2)" xfId="6280"/>
    <cellStyle name="_расчет ФОТ 2007 МСК от Ганиева_ТОИР СВОД 2010_форма1(испр.управление30.10.2009.)" xfId="6281"/>
    <cellStyle name="_расчет ФОТ 2007 МСК от Ганиева_ТОИР СВОД 2010_форма1(испр.управление30.10.2009.) 2" xfId="6282"/>
    <cellStyle name="_расчет ФОТ 2007 МСК от Ганиева_ТОИР СВОД 2010_форма1(испр.управление30.10.2009.) 2 2" xfId="6283"/>
    <cellStyle name="_расчет ФОТ 2007 МСК от Ганиева_ТОИР СВОД 2010_форма1(испр.управление30.10.2009.) 2 2_БДР формат СД (2)" xfId="6284"/>
    <cellStyle name="_расчет ФОТ 2007 МСК от Ганиева_ТОИР СВОД 2010_форма1(испр.управление30.10.2009.) 2_БДР формат СД (2)" xfId="6285"/>
    <cellStyle name="_расчет ФОТ 2007 МСК от Ганиева_ТОИР СВОД 2010_форма1(испр.управление30.10.2009.) 3" xfId="6286"/>
    <cellStyle name="_расчет ФОТ 2007 МСК от Ганиева_ТОИР СВОД 2010_форма1(испр.управление30.10.2009.) 3_БДР формат СД (2)" xfId="6287"/>
    <cellStyle name="_расчет ФОТ 2007 МСК от Ганиева_ТОИР СВОД 2010_форма1(испр.управление30.10.2009.)_БДР формат СД (2)" xfId="6288"/>
    <cellStyle name="_расчет ФОТ 2007 МСК от Ганиева_ТОИР СВОД 2010_форма1(испр.управление30.10.2009.)_ДУС (3)" xfId="6289"/>
    <cellStyle name="_расчет ФОТ 2007 МСК от Ганиева_ТОИР СВОД 2010_форма1(испр.управление30.10.2009.)_ДУС (3) 2" xfId="6290"/>
    <cellStyle name="_расчет ФОТ 2007 МСК от Ганиева_ТОИР СВОД 2010_форма1(испр.управление30.10.2009.)_ДУС (3) 2_БДР формат СД (2)" xfId="6291"/>
    <cellStyle name="_расчет ФОТ 2007 МСК от Ганиева_ТОИР СВОД 2010_форма1(испр.управление30.10.2009.)_ДУС (3)_БДР формат СД (2)" xfId="6292"/>
    <cellStyle name="_расчет ФОТ 2007 МСК от Ганиева_ТОИР СВОД 2010_форма1(испр.управление30.10.2009.)_Источники_лимиты_Бизнес-план" xfId="6293"/>
    <cellStyle name="_расчет ФОТ 2007 МСК от Ганиева_ТОИР СВОД 2010_форма1(испр.управление30.10.2009.)_Источники_лимиты_Бизнес-план 2" xfId="6294"/>
    <cellStyle name="_расчет ФОТ 2007 МСК от Ганиева_ТОИР СВОД 2010_форма1(испр.управление30.10.2009.)_Источники_лимиты_Бизнес-план 2 2" xfId="6295"/>
    <cellStyle name="_расчет ФОТ 2007 МСК от Ганиева_ТОИР СВОД 2010_форма1(испр.управление30.10.2009.)_Источники_лимиты_Бизнес-план 2 2_БДР формат СД (2)" xfId="6296"/>
    <cellStyle name="_расчет ФОТ 2007 МСК от Ганиева_ТОИР СВОД 2010_форма1(испр.управление30.10.2009.)_Источники_лимиты_Бизнес-план 2_БДР формат СД (2)" xfId="6297"/>
    <cellStyle name="_расчет ФОТ 2007 МСК от Ганиева_ТОИР СВОД 2010_форма1(испр.управление30.10.2009.)_Источники_лимиты_Бизнес-план 3" xfId="6298"/>
    <cellStyle name="_расчет ФОТ 2007 МСК от Ганиева_ТОИР СВОД 2010_форма1(испр.управление30.10.2009.)_Источники_лимиты_Бизнес-план 3_БДР формат СД (2)" xfId="6299"/>
    <cellStyle name="_расчет ФОТ 2007 МСК от Ганиева_ТОИР СВОД 2010_форма1(испр.управление30.10.2009.)_Источники_лимиты_Бизнес-план_БДР формат СД (2)" xfId="6300"/>
    <cellStyle name="_расчет ФОТ 2007 МСК от Ганиева_ТОИР СВОД 2010_форма1(испр.управление30.10.2009.)_Копия форма к защите" xfId="6301"/>
    <cellStyle name="_расчет ФОТ 2007 МСК от Ганиева_ТОИР СВОД 2010_форма1(испр.управление30.10.2009.)_Копия форма к защите 2" xfId="6302"/>
    <cellStyle name="_расчет ФОТ 2007 МСК от Ганиева_ТОИР СВОД 2010_форма1(испр.управление30.10.2009.)_Копия форма к защите 2_БДР формат СД (2)" xfId="6303"/>
    <cellStyle name="_расчет ФОТ 2007 МСК от Ганиева_ТОИР СВОД 2010_форма1(испр.управление30.10.2009.)_Копия форма к защите_БДР формат СД (2)" xfId="6304"/>
    <cellStyle name="_расчет ФОТ 2007 МСК от Ганиева_ТОИР СВОД 2010_форма1(испр.управление30.10.2009.)_Свод бюджет на 2012" xfId="6305"/>
    <cellStyle name="_расчет ФОТ 2007 МСК от Ганиева_ТОИР СВОД 2010_форма1(испр.управление30.10.2009.)_Свод бюджет на 2012 2" xfId="6306"/>
    <cellStyle name="_расчет ФОТ 2007 МСК от Ганиева_ТОИР СВОД 2010_форма1(испр.управление30.10.2009.)_Свод бюджет на 2012 2_БДР формат СД (2)" xfId="6307"/>
    <cellStyle name="_расчет ФОТ 2007 МСК от Ганиева_ТОИР СВОД 2010_форма1(испр.управление30.10.2009.)_Свод бюджет на 2012_БДР формат СД (2)" xfId="6308"/>
    <cellStyle name="_расчет ФОТ 2007 МСК от Ганиева_ТОИР СВОД 2010_форма1(испр.управление30.10.2009.)_Форма к защите" xfId="6309"/>
    <cellStyle name="_расчет ФОТ 2007 МСК от Ганиева_ТОИР СВОД 2010_форма1(испр.управление30.10.2009.)_форма к защите - ДКУ" xfId="6310"/>
    <cellStyle name="_расчет ФОТ 2007 МСК от Ганиева_ТОИР СВОД 2010_форма1(испр.управление30.10.2009.)_форма к защите - ДКУ 2" xfId="6311"/>
    <cellStyle name="_расчет ФОТ 2007 МСК от Ганиева_ТОИР СВОД 2010_форма1(испр.управление30.10.2009.)_форма к защите - ДКУ 2_БДР формат СД (2)" xfId="6312"/>
    <cellStyle name="_расчет ФОТ 2007 МСК от Ганиева_ТОИР СВОД 2010_форма1(испр.управление30.10.2009.)_форма к защите - ДКУ_БДР формат СД (2)" xfId="6313"/>
    <cellStyle name="_расчет ФОТ 2007 МСК от Ганиева_ТОИР СВОД 2010_форма1(испр.управление30.10.2009.)_Форма к защите 10" xfId="6314"/>
    <cellStyle name="_расчет ФОТ 2007 МСК от Ганиева_ТОИР СВОД 2010_форма1(испр.управление30.10.2009.)_Форма к защите 10_БДР формат СД (2)" xfId="6315"/>
    <cellStyle name="_расчет ФОТ 2007 МСК от Ганиева_ТОИР СВОД 2010_форма1(испр.управление30.10.2009.)_Форма к защите 11" xfId="6316"/>
    <cellStyle name="_расчет ФОТ 2007 МСК от Ганиева_ТОИР СВОД 2010_форма1(испр.управление30.10.2009.)_Форма к защите 11_БДР формат СД (2)" xfId="6317"/>
    <cellStyle name="_расчет ФОТ 2007 МСК от Ганиева_ТОИР СВОД 2010_форма1(испр.управление30.10.2009.)_Форма к защите 12" xfId="6318"/>
    <cellStyle name="_расчет ФОТ 2007 МСК от Ганиева_ТОИР СВОД 2010_форма1(испр.управление30.10.2009.)_Форма к защите 12_БДР формат СД (2)" xfId="6319"/>
    <cellStyle name="_расчет ФОТ 2007 МСК от Ганиева_ТОИР СВОД 2010_форма1(испр.управление30.10.2009.)_Форма к защите 13" xfId="6320"/>
    <cellStyle name="_расчет ФОТ 2007 МСК от Ганиева_ТОИР СВОД 2010_форма1(испр.управление30.10.2009.)_Форма к защите 13_БДР формат СД (2)" xfId="6321"/>
    <cellStyle name="_расчет ФОТ 2007 МСК от Ганиева_ТОИР СВОД 2010_форма1(испр.управление30.10.2009.)_Форма к защите 14" xfId="6322"/>
    <cellStyle name="_расчет ФОТ 2007 МСК от Ганиева_ТОИР СВОД 2010_форма1(испр.управление30.10.2009.)_Форма к защите 14_БДР формат СД (2)" xfId="6323"/>
    <cellStyle name="_расчет ФОТ 2007 МСК от Ганиева_ТОИР СВОД 2010_форма1(испр.управление30.10.2009.)_Форма к защите 15" xfId="6324"/>
    <cellStyle name="_расчет ФОТ 2007 МСК от Ганиева_ТОИР СВОД 2010_форма1(испр.управление30.10.2009.)_Форма к защите 15_БДР формат СД (2)" xfId="6325"/>
    <cellStyle name="_расчет ФОТ 2007 МСК от Ганиева_ТОИР СВОД 2010_форма1(испр.управление30.10.2009.)_Форма к защите 16" xfId="6326"/>
    <cellStyle name="_расчет ФОТ 2007 МСК от Ганиева_ТОИР СВОД 2010_форма1(испр.управление30.10.2009.)_Форма к защите 16_БДР формат СД (2)" xfId="6327"/>
    <cellStyle name="_расчет ФОТ 2007 МСК от Ганиева_ТОИР СВОД 2010_форма1(испр.управление30.10.2009.)_Форма к защите 17" xfId="6328"/>
    <cellStyle name="_расчет ФОТ 2007 МСК от Ганиева_ТОИР СВОД 2010_форма1(испр.управление30.10.2009.)_Форма к защите 17_БДР формат СД (2)" xfId="6329"/>
    <cellStyle name="_расчет ФОТ 2007 МСК от Ганиева_ТОИР СВОД 2010_форма1(испр.управление30.10.2009.)_Форма к защите 18" xfId="6330"/>
    <cellStyle name="_расчет ФОТ 2007 МСК от Ганиева_ТОИР СВОД 2010_форма1(испр.управление30.10.2009.)_Форма к защите 18_БДР формат СД (2)" xfId="6331"/>
    <cellStyle name="_расчет ФОТ 2007 МСК от Ганиева_ТОИР СВОД 2010_форма1(испр.управление30.10.2009.)_Форма к защите 19" xfId="6332"/>
    <cellStyle name="_расчет ФОТ 2007 МСК от Ганиева_ТОИР СВОД 2010_форма1(испр.управление30.10.2009.)_Форма к защите 19_БДР формат СД (2)" xfId="6333"/>
    <cellStyle name="_расчет ФОТ 2007 МСК от Ганиева_ТОИР СВОД 2010_форма1(испр.управление30.10.2009.)_Форма к защите 2" xfId="6334"/>
    <cellStyle name="_расчет ФОТ 2007 МСК от Ганиева_ТОИР СВОД 2010_форма1(испр.управление30.10.2009.)_Форма к защите 2_БДР формат СД (2)" xfId="6335"/>
    <cellStyle name="_расчет ФОТ 2007 МСК от Ганиева_ТОИР СВОД 2010_форма1(испр.управление30.10.2009.)_Форма к защите 20" xfId="6336"/>
    <cellStyle name="_расчет ФОТ 2007 МСК от Ганиева_ТОИР СВОД 2010_форма1(испр.управление30.10.2009.)_Форма к защите 20_БДР формат СД (2)" xfId="6337"/>
    <cellStyle name="_расчет ФОТ 2007 МСК от Ганиева_ТОИР СВОД 2010_форма1(испр.управление30.10.2009.)_Форма к защите 21" xfId="6338"/>
    <cellStyle name="_расчет ФОТ 2007 МСК от Ганиева_ТОИР СВОД 2010_форма1(испр.управление30.10.2009.)_Форма к защите 21_БДР формат СД (2)" xfId="6339"/>
    <cellStyle name="_расчет ФОТ 2007 МСК от Ганиева_ТОИР СВОД 2010_форма1(испр.управление30.10.2009.)_Форма к защите 22" xfId="6340"/>
    <cellStyle name="_расчет ФОТ 2007 МСК от Ганиева_ТОИР СВОД 2010_форма1(испр.управление30.10.2009.)_Форма к защите 22_БДР формат СД (2)" xfId="6341"/>
    <cellStyle name="_расчет ФОТ 2007 МСК от Ганиева_ТОИР СВОД 2010_форма1(испр.управление30.10.2009.)_Форма к защите 23" xfId="6342"/>
    <cellStyle name="_расчет ФОТ 2007 МСК от Ганиева_ТОИР СВОД 2010_форма1(испр.управление30.10.2009.)_Форма к защите 23_БДР формат СД (2)" xfId="6343"/>
    <cellStyle name="_расчет ФОТ 2007 МСК от Ганиева_ТОИР СВОД 2010_форма1(испр.управление30.10.2009.)_Форма к защите 24" xfId="6344"/>
    <cellStyle name="_расчет ФОТ 2007 МСК от Ганиева_ТОИР СВОД 2010_форма1(испр.управление30.10.2009.)_Форма к защите 24_БДР формат СД (2)" xfId="6345"/>
    <cellStyle name="_расчет ФОТ 2007 МСК от Ганиева_ТОИР СВОД 2010_форма1(испр.управление30.10.2009.)_Форма к защите 25" xfId="6346"/>
    <cellStyle name="_расчет ФОТ 2007 МСК от Ганиева_ТОИР СВОД 2010_форма1(испр.управление30.10.2009.)_Форма к защите 25_БДР формат СД (2)" xfId="6347"/>
    <cellStyle name="_расчет ФОТ 2007 МСК от Ганиева_ТОИР СВОД 2010_форма1(испр.управление30.10.2009.)_Форма к защите 26" xfId="6348"/>
    <cellStyle name="_расчет ФОТ 2007 МСК от Ганиева_ТОИР СВОД 2010_форма1(испр.управление30.10.2009.)_Форма к защите 26_БДР формат СД (2)" xfId="6349"/>
    <cellStyle name="_расчет ФОТ 2007 МСК от Ганиева_ТОИР СВОД 2010_форма1(испр.управление30.10.2009.)_Форма к защите 27" xfId="6350"/>
    <cellStyle name="_расчет ФОТ 2007 МСК от Ганиева_ТОИР СВОД 2010_форма1(испр.управление30.10.2009.)_Форма к защите 27_БДР формат СД (2)" xfId="6351"/>
    <cellStyle name="_расчет ФОТ 2007 МСК от Ганиева_ТОИР СВОД 2010_форма1(испр.управление30.10.2009.)_Форма к защите 28" xfId="6352"/>
    <cellStyle name="_расчет ФОТ 2007 МСК от Ганиева_ТОИР СВОД 2010_форма1(испр.управление30.10.2009.)_Форма к защите 28_БДР формат СД (2)" xfId="6353"/>
    <cellStyle name="_расчет ФОТ 2007 МСК от Ганиева_ТОИР СВОД 2010_форма1(испр.управление30.10.2009.)_Форма к защите 29" xfId="6354"/>
    <cellStyle name="_расчет ФОТ 2007 МСК от Ганиева_ТОИР СВОД 2010_форма1(испр.управление30.10.2009.)_Форма к защите 29_БДР формат СД (2)" xfId="6355"/>
    <cellStyle name="_расчет ФОТ 2007 МСК от Ганиева_ТОИР СВОД 2010_форма1(испр.управление30.10.2009.)_Форма к защите 3" xfId="6356"/>
    <cellStyle name="_расчет ФОТ 2007 МСК от Ганиева_ТОИР СВОД 2010_форма1(испр.управление30.10.2009.)_Форма к защите 3_БДР формат СД (2)" xfId="6357"/>
    <cellStyle name="_расчет ФОТ 2007 МСК от Ганиева_ТОИР СВОД 2010_форма1(испр.управление30.10.2009.)_Форма к защите 30" xfId="6358"/>
    <cellStyle name="_расчет ФОТ 2007 МСК от Ганиева_ТОИР СВОД 2010_форма1(испр.управление30.10.2009.)_Форма к защите 30_БДР формат СД (2)" xfId="6359"/>
    <cellStyle name="_расчет ФОТ 2007 МСК от Ганиева_ТОИР СВОД 2010_форма1(испр.управление30.10.2009.)_Форма к защите 31" xfId="6360"/>
    <cellStyle name="_расчет ФОТ 2007 МСК от Ганиева_ТОИР СВОД 2010_форма1(испр.управление30.10.2009.)_Форма к защите 31_БДР формат СД (2)" xfId="6361"/>
    <cellStyle name="_расчет ФОТ 2007 МСК от Ганиева_ТОИР СВОД 2010_форма1(испр.управление30.10.2009.)_Форма к защите 32" xfId="6362"/>
    <cellStyle name="_расчет ФОТ 2007 МСК от Ганиева_ТОИР СВОД 2010_форма1(испр.управление30.10.2009.)_Форма к защите 32_БДР формат СД (2)" xfId="6363"/>
    <cellStyle name="_расчет ФОТ 2007 МСК от Ганиева_ТОИР СВОД 2010_форма1(испр.управление30.10.2009.)_Форма к защите 33" xfId="6364"/>
    <cellStyle name="_расчет ФОТ 2007 МСК от Ганиева_ТОИР СВОД 2010_форма1(испр.управление30.10.2009.)_Форма к защите 33_БДР формат СД (2)" xfId="6365"/>
    <cellStyle name="_расчет ФОТ 2007 МСК от Ганиева_ТОИР СВОД 2010_форма1(испр.управление30.10.2009.)_Форма к защите 34" xfId="6366"/>
    <cellStyle name="_расчет ФОТ 2007 МСК от Ганиева_ТОИР СВОД 2010_форма1(испр.управление30.10.2009.)_Форма к защите 34_БДР формат СД (2)" xfId="6367"/>
    <cellStyle name="_расчет ФОТ 2007 МСК от Ганиева_ТОИР СВОД 2010_форма1(испр.управление30.10.2009.)_Форма к защите 35" xfId="6368"/>
    <cellStyle name="_расчет ФОТ 2007 МСК от Ганиева_ТОИР СВОД 2010_форма1(испр.управление30.10.2009.)_Форма к защите 35_БДР формат СД (2)" xfId="6369"/>
    <cellStyle name="_расчет ФОТ 2007 МСК от Ганиева_ТОИР СВОД 2010_форма1(испр.управление30.10.2009.)_Форма к защите 36" xfId="6370"/>
    <cellStyle name="_расчет ФОТ 2007 МСК от Ганиева_ТОИР СВОД 2010_форма1(испр.управление30.10.2009.)_Форма к защите 36_БДР формат СД (2)" xfId="6371"/>
    <cellStyle name="_расчет ФОТ 2007 МСК от Ганиева_ТОИР СВОД 2010_форма1(испр.управление30.10.2009.)_Форма к защите 37" xfId="6372"/>
    <cellStyle name="_расчет ФОТ 2007 МСК от Ганиева_ТОИР СВОД 2010_форма1(испр.управление30.10.2009.)_Форма к защите 37_БДР формат СД (2)" xfId="6373"/>
    <cellStyle name="_расчет ФОТ 2007 МСК от Ганиева_ТОИР СВОД 2010_форма1(испр.управление30.10.2009.)_Форма к защите 38" xfId="6374"/>
    <cellStyle name="_расчет ФОТ 2007 МСК от Ганиева_ТОИР СВОД 2010_форма1(испр.управление30.10.2009.)_Форма к защите 38_БДР формат СД (2)" xfId="6375"/>
    <cellStyle name="_расчет ФОТ 2007 МСК от Ганиева_ТОИР СВОД 2010_форма1(испр.управление30.10.2009.)_Форма к защите 39" xfId="6376"/>
    <cellStyle name="_расчет ФОТ 2007 МСК от Ганиева_ТОИР СВОД 2010_форма1(испр.управление30.10.2009.)_Форма к защите 39_БДР формат СД (2)" xfId="6377"/>
    <cellStyle name="_расчет ФОТ 2007 МСК от Ганиева_ТОИР СВОД 2010_форма1(испр.управление30.10.2009.)_Форма к защите 4" xfId="6378"/>
    <cellStyle name="_расчет ФОТ 2007 МСК от Ганиева_ТОИР СВОД 2010_форма1(испр.управление30.10.2009.)_Форма к защите 4_БДР формат СД (2)" xfId="6379"/>
    <cellStyle name="_расчет ФОТ 2007 МСК от Ганиева_ТОИР СВОД 2010_форма1(испр.управление30.10.2009.)_Форма к защите 40" xfId="6380"/>
    <cellStyle name="_расчет ФОТ 2007 МСК от Ганиева_ТОИР СВОД 2010_форма1(испр.управление30.10.2009.)_Форма к защите 40_БДР формат СД (2)" xfId="6381"/>
    <cellStyle name="_расчет ФОТ 2007 МСК от Ганиева_ТОИР СВОД 2010_форма1(испр.управление30.10.2009.)_Форма к защите 41" xfId="6382"/>
    <cellStyle name="_расчет ФОТ 2007 МСК от Ганиева_ТОИР СВОД 2010_форма1(испр.управление30.10.2009.)_Форма к защите 41_БДР формат СД (2)" xfId="6383"/>
    <cellStyle name="_расчет ФОТ 2007 МСК от Ганиева_ТОИР СВОД 2010_форма1(испр.управление30.10.2009.)_Форма к защите 42" xfId="6384"/>
    <cellStyle name="_расчет ФОТ 2007 МСК от Ганиева_ТОИР СВОД 2010_форма1(испр.управление30.10.2009.)_Форма к защите 42_БДР формат СД (2)" xfId="6385"/>
    <cellStyle name="_расчет ФОТ 2007 МСК от Ганиева_ТОИР СВОД 2010_форма1(испр.управление30.10.2009.)_Форма к защите 43" xfId="6386"/>
    <cellStyle name="_расчет ФОТ 2007 МСК от Ганиева_ТОИР СВОД 2010_форма1(испр.управление30.10.2009.)_Форма к защите 43_БДР формат СД (2)" xfId="6387"/>
    <cellStyle name="_расчет ФОТ 2007 МСК от Ганиева_ТОИР СВОД 2010_форма1(испр.управление30.10.2009.)_Форма к защите 44" xfId="6388"/>
    <cellStyle name="_расчет ФОТ 2007 МСК от Ганиева_ТОИР СВОД 2010_форма1(испр.управление30.10.2009.)_Форма к защите 44_БДР формат СД (2)" xfId="6389"/>
    <cellStyle name="_расчет ФОТ 2007 МСК от Ганиева_ТОИР СВОД 2010_форма1(испр.управление30.10.2009.)_Форма к защите 45" xfId="6390"/>
    <cellStyle name="_расчет ФОТ 2007 МСК от Ганиева_ТОИР СВОД 2010_форма1(испр.управление30.10.2009.)_Форма к защите 45_БДР формат СД (2)" xfId="6391"/>
    <cellStyle name="_расчет ФОТ 2007 МСК от Ганиева_ТОИР СВОД 2010_форма1(испр.управление30.10.2009.)_Форма к защите 46" xfId="6392"/>
    <cellStyle name="_расчет ФОТ 2007 МСК от Ганиева_ТОИР СВОД 2010_форма1(испр.управление30.10.2009.)_Форма к защите 46_БДР формат СД (2)" xfId="6393"/>
    <cellStyle name="_расчет ФОТ 2007 МСК от Ганиева_ТОИР СВОД 2010_форма1(испр.управление30.10.2009.)_Форма к защите 47" xfId="6394"/>
    <cellStyle name="_расчет ФОТ 2007 МСК от Ганиева_ТОИР СВОД 2010_форма1(испр.управление30.10.2009.)_Форма к защите 47_БДР формат СД (2)" xfId="6395"/>
    <cellStyle name="_расчет ФОТ 2007 МСК от Ганиева_ТОИР СВОД 2010_форма1(испр.управление30.10.2009.)_Форма к защите 48" xfId="6396"/>
    <cellStyle name="_расчет ФОТ 2007 МСК от Ганиева_ТОИР СВОД 2010_форма1(испр.управление30.10.2009.)_Форма к защите 48_БДР формат СД (2)" xfId="6397"/>
    <cellStyle name="_расчет ФОТ 2007 МСК от Ганиева_ТОИР СВОД 2010_форма1(испр.управление30.10.2009.)_Форма к защите 49" xfId="6398"/>
    <cellStyle name="_расчет ФОТ 2007 МСК от Ганиева_ТОИР СВОД 2010_форма1(испр.управление30.10.2009.)_Форма к защите 49_БДР формат СД (2)" xfId="6399"/>
    <cellStyle name="_расчет ФОТ 2007 МСК от Ганиева_ТОИР СВОД 2010_форма1(испр.управление30.10.2009.)_Форма к защите 5" xfId="6400"/>
    <cellStyle name="_расчет ФОТ 2007 МСК от Ганиева_ТОИР СВОД 2010_форма1(испр.управление30.10.2009.)_Форма к защите 5_БДР формат СД (2)" xfId="6401"/>
    <cellStyle name="_расчет ФОТ 2007 МСК от Ганиева_ТОИР СВОД 2010_форма1(испр.управление30.10.2009.)_Форма к защите 50" xfId="6402"/>
    <cellStyle name="_расчет ФОТ 2007 МСК от Ганиева_ТОИР СВОД 2010_форма1(испр.управление30.10.2009.)_Форма к защите 50_БДР формат СД (2)" xfId="6403"/>
    <cellStyle name="_расчет ФОТ 2007 МСК от Ганиева_ТОИР СВОД 2010_форма1(испр.управление30.10.2009.)_Форма к защите 51" xfId="6404"/>
    <cellStyle name="_расчет ФОТ 2007 МСК от Ганиева_ТОИР СВОД 2010_форма1(испр.управление30.10.2009.)_Форма к защите 51_БДР формат СД (2)" xfId="6405"/>
    <cellStyle name="_расчет ФОТ 2007 МСК от Ганиева_ТОИР СВОД 2010_форма1(испр.управление30.10.2009.)_Форма к защите 52" xfId="6406"/>
    <cellStyle name="_расчет ФОТ 2007 МСК от Ганиева_ТОИР СВОД 2010_форма1(испр.управление30.10.2009.)_Форма к защите 52_БДР формат СД (2)" xfId="6407"/>
    <cellStyle name="_расчет ФОТ 2007 МСК от Ганиева_ТОИР СВОД 2010_форма1(испр.управление30.10.2009.)_Форма к защите 53" xfId="6408"/>
    <cellStyle name="_расчет ФОТ 2007 МСК от Ганиева_ТОИР СВОД 2010_форма1(испр.управление30.10.2009.)_Форма к защите 53_БДР формат СД (2)" xfId="6409"/>
    <cellStyle name="_расчет ФОТ 2007 МСК от Ганиева_ТОИР СВОД 2010_форма1(испр.управление30.10.2009.)_Форма к защите 54" xfId="6410"/>
    <cellStyle name="_расчет ФОТ 2007 МСК от Ганиева_ТОИР СВОД 2010_форма1(испр.управление30.10.2009.)_Форма к защите 54_БДР формат СД (2)" xfId="6411"/>
    <cellStyle name="_расчет ФОТ 2007 МСК от Ганиева_ТОИР СВОД 2010_форма1(испр.управление30.10.2009.)_Форма к защите 55" xfId="6412"/>
    <cellStyle name="_расчет ФОТ 2007 МСК от Ганиева_ТОИР СВОД 2010_форма1(испр.управление30.10.2009.)_Форма к защите 55_БДР формат СД (2)" xfId="6413"/>
    <cellStyle name="_расчет ФОТ 2007 МСК от Ганиева_ТОИР СВОД 2010_форма1(испр.управление30.10.2009.)_Форма к защите 56" xfId="6414"/>
    <cellStyle name="_расчет ФОТ 2007 МСК от Ганиева_ТОИР СВОД 2010_форма1(испр.управление30.10.2009.)_Форма к защите 56_БДР формат СД (2)" xfId="6415"/>
    <cellStyle name="_расчет ФОТ 2007 МСК от Ганиева_ТОИР СВОД 2010_форма1(испр.управление30.10.2009.)_Форма к защите 57" xfId="6416"/>
    <cellStyle name="_расчет ФОТ 2007 МСК от Ганиева_ТОИР СВОД 2010_форма1(испр.управление30.10.2009.)_Форма к защите 57_БДР формат СД (2)" xfId="6417"/>
    <cellStyle name="_расчет ФОТ 2007 МСК от Ганиева_ТОИР СВОД 2010_форма1(испр.управление30.10.2009.)_Форма к защите 58" xfId="6418"/>
    <cellStyle name="_расчет ФОТ 2007 МСК от Ганиева_ТОИР СВОД 2010_форма1(испр.управление30.10.2009.)_Форма к защите 58_БДР формат СД (2)" xfId="6419"/>
    <cellStyle name="_расчет ФОТ 2007 МСК от Ганиева_ТОИР СВОД 2010_форма1(испр.управление30.10.2009.)_Форма к защите 59" xfId="6420"/>
    <cellStyle name="_расчет ФОТ 2007 МСК от Ганиева_ТОИР СВОД 2010_форма1(испр.управление30.10.2009.)_Форма к защите 59_БДР формат СД (2)" xfId="6421"/>
    <cellStyle name="_расчет ФОТ 2007 МСК от Ганиева_ТОИР СВОД 2010_форма1(испр.управление30.10.2009.)_Форма к защите 6" xfId="6422"/>
    <cellStyle name="_расчет ФОТ 2007 МСК от Ганиева_ТОИР СВОД 2010_форма1(испр.управление30.10.2009.)_Форма к защите 6_БДР формат СД (2)" xfId="6423"/>
    <cellStyle name="_расчет ФОТ 2007 МСК от Ганиева_ТОИР СВОД 2010_форма1(испр.управление30.10.2009.)_Форма к защите 60" xfId="6424"/>
    <cellStyle name="_расчет ФОТ 2007 МСК от Ганиева_ТОИР СВОД 2010_форма1(испр.управление30.10.2009.)_Форма к защите 60_БДР формат СД (2)" xfId="6425"/>
    <cellStyle name="_расчет ФОТ 2007 МСК от Ганиева_ТОИР СВОД 2010_форма1(испр.управление30.10.2009.)_Форма к защите 61" xfId="6426"/>
    <cellStyle name="_расчет ФОТ 2007 МСК от Ганиева_ТОИР СВОД 2010_форма1(испр.управление30.10.2009.)_Форма к защите 61_БДР формат СД (2)" xfId="6427"/>
    <cellStyle name="_расчет ФОТ 2007 МСК от Ганиева_ТОИР СВОД 2010_форма1(испр.управление30.10.2009.)_Форма к защите 62" xfId="6428"/>
    <cellStyle name="_расчет ФОТ 2007 МСК от Ганиева_ТОИР СВОД 2010_форма1(испр.управление30.10.2009.)_Форма к защите 62_БДР формат СД (2)" xfId="6429"/>
    <cellStyle name="_расчет ФОТ 2007 МСК от Ганиева_ТОИР СВОД 2010_форма1(испр.управление30.10.2009.)_Форма к защите 63" xfId="6430"/>
    <cellStyle name="_расчет ФОТ 2007 МСК от Ганиева_ТОИР СВОД 2010_форма1(испр.управление30.10.2009.)_Форма к защите 63_БДР формат СД (2)" xfId="6431"/>
    <cellStyle name="_расчет ФОТ 2007 МСК от Ганиева_ТОИР СВОД 2010_форма1(испр.управление30.10.2009.)_Форма к защите 64" xfId="6432"/>
    <cellStyle name="_расчет ФОТ 2007 МСК от Ганиева_ТОИР СВОД 2010_форма1(испр.управление30.10.2009.)_Форма к защите 64_БДР формат СД (2)" xfId="6433"/>
    <cellStyle name="_расчет ФОТ 2007 МСК от Ганиева_ТОИР СВОД 2010_форма1(испр.управление30.10.2009.)_Форма к защите 65" xfId="6434"/>
    <cellStyle name="_расчет ФОТ 2007 МСК от Ганиева_ТОИР СВОД 2010_форма1(испр.управление30.10.2009.)_Форма к защите 65_БДР формат СД (2)" xfId="6435"/>
    <cellStyle name="_расчет ФОТ 2007 МСК от Ганиева_ТОИР СВОД 2010_форма1(испр.управление30.10.2009.)_Форма к защите 66" xfId="6436"/>
    <cellStyle name="_расчет ФОТ 2007 МСК от Ганиева_ТОИР СВОД 2010_форма1(испр.управление30.10.2009.)_Форма к защите 66_БДР формат СД (2)" xfId="6437"/>
    <cellStyle name="_расчет ФОТ 2007 МСК от Ганиева_ТОИР СВОД 2010_форма1(испр.управление30.10.2009.)_Форма к защите 67" xfId="6438"/>
    <cellStyle name="_расчет ФОТ 2007 МСК от Ганиева_ТОИР СВОД 2010_форма1(испр.управление30.10.2009.)_Форма к защите 67_БДР формат СД (2)" xfId="6439"/>
    <cellStyle name="_расчет ФОТ 2007 МСК от Ганиева_ТОИР СВОД 2010_форма1(испр.управление30.10.2009.)_Форма к защите 68" xfId="6440"/>
    <cellStyle name="_расчет ФОТ 2007 МСК от Ганиева_ТОИР СВОД 2010_форма1(испр.управление30.10.2009.)_Форма к защите 68_БДР формат СД (2)" xfId="6441"/>
    <cellStyle name="_расчет ФОТ 2007 МСК от Ганиева_ТОИР СВОД 2010_форма1(испр.управление30.10.2009.)_Форма к защите 69" xfId="6442"/>
    <cellStyle name="_расчет ФОТ 2007 МСК от Ганиева_ТОИР СВОД 2010_форма1(испр.управление30.10.2009.)_Форма к защите 69_БДР формат СД (2)" xfId="6443"/>
    <cellStyle name="_расчет ФОТ 2007 МСК от Ганиева_ТОИР СВОД 2010_форма1(испр.управление30.10.2009.)_Форма к защите 7" xfId="6444"/>
    <cellStyle name="_расчет ФОТ 2007 МСК от Ганиева_ТОИР СВОД 2010_форма1(испр.управление30.10.2009.)_Форма к защите 7_БДР формат СД (2)" xfId="6445"/>
    <cellStyle name="_расчет ФОТ 2007 МСК от Ганиева_ТОИР СВОД 2010_форма1(испр.управление30.10.2009.)_Форма к защите 70" xfId="6446"/>
    <cellStyle name="_расчет ФОТ 2007 МСК от Ганиева_ТОИР СВОД 2010_форма1(испр.управление30.10.2009.)_Форма к защите 70_БДР формат СД (2)" xfId="6447"/>
    <cellStyle name="_расчет ФОТ 2007 МСК от Ганиева_ТОИР СВОД 2010_форма1(испр.управление30.10.2009.)_Форма к защите 71" xfId="6448"/>
    <cellStyle name="_расчет ФОТ 2007 МСК от Ганиева_ТОИР СВОД 2010_форма1(испр.управление30.10.2009.)_Форма к защите 71_БДР формат СД (2)" xfId="6449"/>
    <cellStyle name="_расчет ФОТ 2007 МСК от Ганиева_ТОИР СВОД 2010_форма1(испр.управление30.10.2009.)_Форма к защите 72" xfId="6450"/>
    <cellStyle name="_расчет ФОТ 2007 МСК от Ганиева_ТОИР СВОД 2010_форма1(испр.управление30.10.2009.)_Форма к защите 72_БДР формат СД (2)" xfId="6451"/>
    <cellStyle name="_расчет ФОТ 2007 МСК от Ганиева_ТОИР СВОД 2010_форма1(испр.управление30.10.2009.)_Форма к защите 73" xfId="6452"/>
    <cellStyle name="_расчет ФОТ 2007 МСК от Ганиева_ТОИР СВОД 2010_форма1(испр.управление30.10.2009.)_Форма к защите 73_БДР формат СД (2)" xfId="6453"/>
    <cellStyle name="_расчет ФОТ 2007 МСК от Ганиева_ТОИР СВОД 2010_форма1(испр.управление30.10.2009.)_Форма к защите 74" xfId="6454"/>
    <cellStyle name="_расчет ФОТ 2007 МСК от Ганиева_ТОИР СВОД 2010_форма1(испр.управление30.10.2009.)_Форма к защите 74_БДР формат СД (2)" xfId="6455"/>
    <cellStyle name="_расчет ФОТ 2007 МСК от Ганиева_ТОИР СВОД 2010_форма1(испр.управление30.10.2009.)_Форма к защите 75" xfId="6456"/>
    <cellStyle name="_расчет ФОТ 2007 МСК от Ганиева_ТОИР СВОД 2010_форма1(испр.управление30.10.2009.)_Форма к защите 75_БДР формат СД (2)" xfId="6457"/>
    <cellStyle name="_расчет ФОТ 2007 МСК от Ганиева_ТОИР СВОД 2010_форма1(испр.управление30.10.2009.)_Форма к защите 76" xfId="6458"/>
    <cellStyle name="_расчет ФОТ 2007 МСК от Ганиева_ТОИР СВОД 2010_форма1(испр.управление30.10.2009.)_Форма к защите 76_БДР формат СД (2)" xfId="6459"/>
    <cellStyle name="_расчет ФОТ 2007 МСК от Ганиева_ТОИР СВОД 2010_форма1(испр.управление30.10.2009.)_Форма к защите 77" xfId="6460"/>
    <cellStyle name="_расчет ФОТ 2007 МСК от Ганиева_ТОИР СВОД 2010_форма1(испр.управление30.10.2009.)_Форма к защите 77_БДР формат СД (2)" xfId="6461"/>
    <cellStyle name="_расчет ФОТ 2007 МСК от Ганиева_ТОИР СВОД 2010_форма1(испр.управление30.10.2009.)_Форма к защите 78" xfId="6462"/>
    <cellStyle name="_расчет ФОТ 2007 МСК от Ганиева_ТОИР СВОД 2010_форма1(испр.управление30.10.2009.)_Форма к защите 78_БДР формат СД (2)" xfId="6463"/>
    <cellStyle name="_расчет ФОТ 2007 МСК от Ганиева_ТОИР СВОД 2010_форма1(испр.управление30.10.2009.)_Форма к защите 79" xfId="6464"/>
    <cellStyle name="_расчет ФОТ 2007 МСК от Ганиева_ТОИР СВОД 2010_форма1(испр.управление30.10.2009.)_Форма к защите 79_БДР формат СД (2)" xfId="6465"/>
    <cellStyle name="_расчет ФОТ 2007 МСК от Ганиева_ТОИР СВОД 2010_форма1(испр.управление30.10.2009.)_Форма к защите 8" xfId="6466"/>
    <cellStyle name="_расчет ФОТ 2007 МСК от Ганиева_ТОИР СВОД 2010_форма1(испр.управление30.10.2009.)_Форма к защите 8_БДР формат СД (2)" xfId="6467"/>
    <cellStyle name="_расчет ФОТ 2007 МСК от Ганиева_ТОИР СВОД 2010_форма1(испр.управление30.10.2009.)_Форма к защите 80" xfId="6468"/>
    <cellStyle name="_расчет ФОТ 2007 МСК от Ганиева_ТОИР СВОД 2010_форма1(испр.управление30.10.2009.)_Форма к защите 80_БДР формат СД (2)" xfId="6469"/>
    <cellStyle name="_расчет ФОТ 2007 МСК от Ганиева_ТОИР СВОД 2010_форма1(испр.управление30.10.2009.)_Форма к защите 81" xfId="6470"/>
    <cellStyle name="_расчет ФОТ 2007 МСК от Ганиева_ТОИР СВОД 2010_форма1(испр.управление30.10.2009.)_Форма к защите 81_БДР формат СД (2)" xfId="6471"/>
    <cellStyle name="_расчет ФОТ 2007 МСК от Ганиева_ТОИР СВОД 2010_форма1(испр.управление30.10.2009.)_Форма к защите 82" xfId="6472"/>
    <cellStyle name="_расчет ФОТ 2007 МСК от Ганиева_ТОИР СВОД 2010_форма1(испр.управление30.10.2009.)_Форма к защите 82_БДР формат СД (2)" xfId="6473"/>
    <cellStyle name="_расчет ФОТ 2007 МСК от Ганиева_ТОИР СВОД 2010_форма1(испр.управление30.10.2009.)_Форма к защите 83" xfId="6474"/>
    <cellStyle name="_расчет ФОТ 2007 МСК от Ганиева_ТОИР СВОД 2010_форма1(испр.управление30.10.2009.)_Форма к защите 83_БДР формат СД (2)" xfId="6475"/>
    <cellStyle name="_расчет ФОТ 2007 МСК от Ганиева_ТОИР СВОД 2010_форма1(испр.управление30.10.2009.)_Форма к защите 84" xfId="6476"/>
    <cellStyle name="_расчет ФОТ 2007 МСК от Ганиева_ТОИР СВОД 2010_форма1(испр.управление30.10.2009.)_Форма к защите 84_БДР формат СД (2)" xfId="6477"/>
    <cellStyle name="_расчет ФОТ 2007 МСК от Ганиева_ТОИР СВОД 2010_форма1(испр.управление30.10.2009.)_Форма к защите 85" xfId="6478"/>
    <cellStyle name="_расчет ФОТ 2007 МСК от Ганиева_ТОИР СВОД 2010_форма1(испр.управление30.10.2009.)_Форма к защите 85_БДР формат СД (2)" xfId="6479"/>
    <cellStyle name="_расчет ФОТ 2007 МСК от Ганиева_ТОИР СВОД 2010_форма1(испр.управление30.10.2009.)_Форма к защите 86" xfId="6480"/>
    <cellStyle name="_расчет ФОТ 2007 МСК от Ганиева_ТОИР СВОД 2010_форма1(испр.управление30.10.2009.)_Форма к защите 86_БДР формат СД (2)" xfId="6481"/>
    <cellStyle name="_расчет ФОТ 2007 МСК от Ганиева_ТОИР СВОД 2010_форма1(испр.управление30.10.2009.)_Форма к защите 87" xfId="6482"/>
    <cellStyle name="_расчет ФОТ 2007 МСК от Ганиева_ТОИР СВОД 2010_форма1(испр.управление30.10.2009.)_Форма к защите 87_БДР формат СД (2)" xfId="6483"/>
    <cellStyle name="_расчет ФОТ 2007 МСК от Ганиева_ТОИР СВОД 2010_форма1(испр.управление30.10.2009.)_Форма к защите 88" xfId="6484"/>
    <cellStyle name="_расчет ФОТ 2007 МСК от Ганиева_ТОИР СВОД 2010_форма1(испр.управление30.10.2009.)_Форма к защите 88_БДР формат СД (2)" xfId="6485"/>
    <cellStyle name="_расчет ФОТ 2007 МСК от Ганиева_ТОИР СВОД 2010_форма1(испр.управление30.10.2009.)_Форма к защите 89" xfId="6486"/>
    <cellStyle name="_расчет ФОТ 2007 МСК от Ганиева_ТОИР СВОД 2010_форма1(испр.управление30.10.2009.)_Форма к защите 89_БДР формат СД (2)" xfId="6487"/>
    <cellStyle name="_расчет ФОТ 2007 МСК от Ганиева_ТОИР СВОД 2010_форма1(испр.управление30.10.2009.)_Форма к защите 9" xfId="6488"/>
    <cellStyle name="_расчет ФОТ 2007 МСК от Ганиева_ТОИР СВОД 2010_форма1(испр.управление30.10.2009.)_Форма к защите 9_БДР формат СД (2)" xfId="6489"/>
    <cellStyle name="_расчет ФОТ 2007 МСК от Ганиева_ТОИР СВОД 2010_форма1(испр.управление30.10.2009.)_Форма к защите 90" xfId="6490"/>
    <cellStyle name="_расчет ФОТ 2007 МСК от Ганиева_ТОИР СВОД 2010_форма1(испр.управление30.10.2009.)_Форма к защите 90_БДР формат СД (2)" xfId="6491"/>
    <cellStyle name="_расчет ФОТ 2007 МСК от Ганиева_ТОИР СВОД 2010_форма1(испр.управление30.10.2009.)_Форма к защите ДЭБ" xfId="6492"/>
    <cellStyle name="_расчет ФОТ 2007 МСК от Ганиева_ТОИР СВОД 2010_форма1(испр.управление30.10.2009.)_Форма к защите ДЭБ 2" xfId="6493"/>
    <cellStyle name="_расчет ФОТ 2007 МСК от Ганиева_ТОИР СВОД 2010_форма1(испр.управление30.10.2009.)_Форма к защите ДЭБ 2_БДР формат СД (2)" xfId="6494"/>
    <cellStyle name="_расчет ФОТ 2007 МСК от Ганиева_ТОИР СВОД 2010_форма1(испр.управление30.10.2009.)_Форма к защите ДЭБ_БДР формат СД (2)" xfId="6495"/>
    <cellStyle name="_расчет ФОТ 2007 МСК от Ганиева_ТОИР СВОД 2010_форма1(испр.управление30.10.2009.)_Форма к защите_БДР формат СД (2)" xfId="6496"/>
    <cellStyle name="_расчет ФОТ 2007 МСК от Ганиева_ТОИР СВОД 2010_форма1(испр.управление30.10.2009.)_Форма к защите_ДСП" xfId="6497"/>
    <cellStyle name="_расчет ФОТ 2007 МСК от Ганиева_ТОИР СВОД 2010_форма1(испр.управление30.10.2009.)_Форма к защите_ДСП 2" xfId="6498"/>
    <cellStyle name="_расчет ФОТ 2007 МСК от Ганиева_ТОИР СВОД 2010_форма1(испр.управление30.10.2009.)_Форма к защите_ДСП 2_БДР формат СД (2)" xfId="6499"/>
    <cellStyle name="_расчет ФОТ 2007 МСК от Ганиева_ТОИР СВОД 2010_форма1(испр.управление30.10.2009.)_Форма к защите_ДСП_БДР формат СД (2)" xfId="6500"/>
    <cellStyle name="_расчет ФОТ 2007 МСК от Ганиева_ТОИР СВОД 2010_форма1(испр.управление30.10.2009.)_Форма к защите_ДУпиоп" xfId="6501"/>
    <cellStyle name="_расчет ФОТ 2007 МСК от Ганиева_ТОИР СВОД 2010_форма1(испр.управление30.10.2009.)_Форма к защите_ДУпиоп 2" xfId="6502"/>
    <cellStyle name="_расчет ФОТ 2007 МСК от Ганиева_ТОИР СВОД 2010_форма1(испр.управление30.10.2009.)_Форма к защите_ДУпиоп 2_БДР формат СД (2)" xfId="6503"/>
    <cellStyle name="_расчет ФОТ 2007 МСК от Ганиева_ТОИР СВОД 2010_форма1(испр.управление30.10.2009.)_Форма к защите_ДУпиоп_БДР формат СД (2)" xfId="6504"/>
    <cellStyle name="_расчет ФОТ 2007 МСК от Ганиева_ТОИР СВОД 2010_форма1(испр.управление30.10.2009.)_Форма к защите_окончательная версия" xfId="6505"/>
    <cellStyle name="_расчет ФОТ 2007 МСК от Ганиева_ТОИР СВОД 2010_форма1(испр.управление30.10.2009.)_Форма к защите_окончательная версия 2" xfId="6506"/>
    <cellStyle name="_расчет ФОТ 2007 МСК от Ганиева_ТОИР СВОД 2010_форма1(испр.управление30.10.2009.)_Форма к защите_окончательная версия 2_БДР формат СД (2)" xfId="6507"/>
    <cellStyle name="_расчет ФОТ 2007 МСК от Ганиева_ТОИР СВОД 2010_форма1(испр.управление30.10.2009.)_Форма к защите_окончательная версия_БДР формат СД (2)" xfId="6508"/>
    <cellStyle name="_расчет ФОТ 2007 МСК от Ганиева_ФОТ ГСС 2010 (30 10 2009)" xfId="6509"/>
    <cellStyle name="_расчет ФОТ 2007 МСК от Ганиева_ФОТ ГСС 2010 (30 10 2009) 2" xfId="6510"/>
    <cellStyle name="_расчет ФОТ 2007 МСК от Ганиева_ФОТ ГСС 2010 (30 10 2009) 2 2" xfId="6511"/>
    <cellStyle name="_расчет ФОТ 2007 МСК от Ганиева_ФОТ ГСС 2010 (30 10 2009) 2 2_БДР формат СД (2)" xfId="6512"/>
    <cellStyle name="_расчет ФОТ 2007 МСК от Ганиева_ФОТ ГСС 2010 (30 10 2009) 2_БДР формат СД (2)" xfId="6513"/>
    <cellStyle name="_расчет ФОТ 2007 МСК от Ганиева_ФОТ ГСС 2010 (30 10 2009) 3" xfId="6514"/>
    <cellStyle name="_расчет ФОТ 2007 МСК от Ганиева_ФОТ ГСС 2010 (30 10 2009) 3_БДР формат СД (2)" xfId="6515"/>
    <cellStyle name="_расчет ФОТ 2007 МСК от Ганиева_ФОТ ГСС 2010 (30 10 2009)_БДР формат СД (2)" xfId="6516"/>
    <cellStyle name="_расчет ФОТ 2007 МСК от Ганиева_ФОТ ГСС 2010 (30 10 2009)_ДУС (3)" xfId="6517"/>
    <cellStyle name="_расчет ФОТ 2007 МСК от Ганиева_ФОТ ГСС 2010 (30 10 2009)_ДУС (3) 2" xfId="6518"/>
    <cellStyle name="_расчет ФОТ 2007 МСК от Ганиева_ФОТ ГСС 2010 (30 10 2009)_ДУС (3) 2_БДР формат СД (2)" xfId="6519"/>
    <cellStyle name="_расчет ФОТ 2007 МСК от Ганиева_ФОТ ГСС 2010 (30 10 2009)_ДУС (3)_БДР формат СД (2)" xfId="6520"/>
    <cellStyle name="_расчет ФОТ 2007 МСК от Ганиева_ФОТ ГСС 2010 (30 10 2009)_Источники_лимиты_Бизнес-план" xfId="6521"/>
    <cellStyle name="_расчет ФОТ 2007 МСК от Ганиева_ФОТ ГСС 2010 (30 10 2009)_Источники_лимиты_Бизнес-план 2" xfId="6522"/>
    <cellStyle name="_расчет ФОТ 2007 МСК от Ганиева_ФОТ ГСС 2010 (30 10 2009)_Источники_лимиты_Бизнес-план 2 2" xfId="6523"/>
    <cellStyle name="_расчет ФОТ 2007 МСК от Ганиева_ФОТ ГСС 2010 (30 10 2009)_Источники_лимиты_Бизнес-план 2 2_БДР формат СД (2)" xfId="6524"/>
    <cellStyle name="_расчет ФОТ 2007 МСК от Ганиева_ФОТ ГСС 2010 (30 10 2009)_Источники_лимиты_Бизнес-план 2_БДР формат СД (2)" xfId="6525"/>
    <cellStyle name="_расчет ФОТ 2007 МСК от Ганиева_ФОТ ГСС 2010 (30 10 2009)_Источники_лимиты_Бизнес-план 3" xfId="6526"/>
    <cellStyle name="_расчет ФОТ 2007 МСК от Ганиева_ФОТ ГСС 2010 (30 10 2009)_Источники_лимиты_Бизнес-план 3_БДР формат СД (2)" xfId="6527"/>
    <cellStyle name="_расчет ФОТ 2007 МСК от Ганиева_ФОТ ГСС 2010 (30 10 2009)_Источники_лимиты_Бизнес-план_БДР формат СД (2)" xfId="6528"/>
    <cellStyle name="_расчет ФОТ 2007 МСК от Ганиева_ФОТ ГСС 2010 (30 10 2009)_Копия форма к защите" xfId="6529"/>
    <cellStyle name="_расчет ФОТ 2007 МСК от Ганиева_ФОТ ГСС 2010 (30 10 2009)_Копия форма к защите 2" xfId="6530"/>
    <cellStyle name="_расчет ФОТ 2007 МСК от Ганиева_ФОТ ГСС 2010 (30 10 2009)_Копия форма к защите 2_БДР формат СД (2)" xfId="6531"/>
    <cellStyle name="_расчет ФОТ 2007 МСК от Ганиева_ФОТ ГСС 2010 (30 10 2009)_Копия форма к защите_БДР формат СД (2)" xfId="6532"/>
    <cellStyle name="_расчет ФОТ 2007 МСК от Ганиева_ФОТ ГСС 2010 (30 10 2009)_Свод бюджет на 2012" xfId="6533"/>
    <cellStyle name="_расчет ФОТ 2007 МСК от Ганиева_ФОТ ГСС 2010 (30 10 2009)_Свод бюджет на 2012 2" xfId="6534"/>
    <cellStyle name="_расчет ФОТ 2007 МСК от Ганиева_ФОТ ГСС 2010 (30 10 2009)_Свод бюджет на 2012 2_БДР формат СД (2)" xfId="6535"/>
    <cellStyle name="_расчет ФОТ 2007 МСК от Ганиева_ФОТ ГСС 2010 (30 10 2009)_Свод бюджет на 2012_БДР формат СД (2)" xfId="6536"/>
    <cellStyle name="_расчет ФОТ 2007 МСК от Ганиева_ФОТ ГСС 2010 (30 10 2009)_Форма к защите" xfId="6537"/>
    <cellStyle name="_расчет ФОТ 2007 МСК от Ганиева_ФОТ ГСС 2010 (30 10 2009)_форма к защите - ДКУ" xfId="6538"/>
    <cellStyle name="_расчет ФОТ 2007 МСК от Ганиева_ФОТ ГСС 2010 (30 10 2009)_форма к защите - ДКУ 2" xfId="6539"/>
    <cellStyle name="_расчет ФОТ 2007 МСК от Ганиева_ФОТ ГСС 2010 (30 10 2009)_форма к защите - ДКУ 2_БДР формат СД (2)" xfId="6540"/>
    <cellStyle name="_расчет ФОТ 2007 МСК от Ганиева_ФОТ ГСС 2010 (30 10 2009)_форма к защите - ДКУ_БДР формат СД (2)" xfId="6541"/>
    <cellStyle name="_расчет ФОТ 2007 МСК от Ганиева_ФОТ ГСС 2010 (30 10 2009)_Форма к защите 10" xfId="6542"/>
    <cellStyle name="_расчет ФОТ 2007 МСК от Ганиева_ФОТ ГСС 2010 (30 10 2009)_Форма к защите 10_БДР формат СД (2)" xfId="6543"/>
    <cellStyle name="_расчет ФОТ 2007 МСК от Ганиева_ФОТ ГСС 2010 (30 10 2009)_Форма к защите 11" xfId="6544"/>
    <cellStyle name="_расчет ФОТ 2007 МСК от Ганиева_ФОТ ГСС 2010 (30 10 2009)_Форма к защите 11_БДР формат СД (2)" xfId="6545"/>
    <cellStyle name="_расчет ФОТ 2007 МСК от Ганиева_ФОТ ГСС 2010 (30 10 2009)_Форма к защите 12" xfId="6546"/>
    <cellStyle name="_расчет ФОТ 2007 МСК от Ганиева_ФОТ ГСС 2010 (30 10 2009)_Форма к защите 12_БДР формат СД (2)" xfId="6547"/>
    <cellStyle name="_расчет ФОТ 2007 МСК от Ганиева_ФОТ ГСС 2010 (30 10 2009)_Форма к защите 13" xfId="6548"/>
    <cellStyle name="_расчет ФОТ 2007 МСК от Ганиева_ФОТ ГСС 2010 (30 10 2009)_Форма к защите 13_БДР формат СД (2)" xfId="6549"/>
    <cellStyle name="_расчет ФОТ 2007 МСК от Ганиева_ФОТ ГСС 2010 (30 10 2009)_Форма к защите 14" xfId="6550"/>
    <cellStyle name="_расчет ФОТ 2007 МСК от Ганиева_ФОТ ГСС 2010 (30 10 2009)_Форма к защите 14_БДР формат СД (2)" xfId="6551"/>
    <cellStyle name="_расчет ФОТ 2007 МСК от Ганиева_ФОТ ГСС 2010 (30 10 2009)_Форма к защите 15" xfId="6552"/>
    <cellStyle name="_расчет ФОТ 2007 МСК от Ганиева_ФОТ ГСС 2010 (30 10 2009)_Форма к защите 15_БДР формат СД (2)" xfId="6553"/>
    <cellStyle name="_расчет ФОТ 2007 МСК от Ганиева_ФОТ ГСС 2010 (30 10 2009)_Форма к защите 16" xfId="6554"/>
    <cellStyle name="_расчет ФОТ 2007 МСК от Ганиева_ФОТ ГСС 2010 (30 10 2009)_Форма к защите 16_БДР формат СД (2)" xfId="6555"/>
    <cellStyle name="_расчет ФОТ 2007 МСК от Ганиева_ФОТ ГСС 2010 (30 10 2009)_Форма к защите 17" xfId="6556"/>
    <cellStyle name="_расчет ФОТ 2007 МСК от Ганиева_ФОТ ГСС 2010 (30 10 2009)_Форма к защите 17_БДР формат СД (2)" xfId="6557"/>
    <cellStyle name="_расчет ФОТ 2007 МСК от Ганиева_ФОТ ГСС 2010 (30 10 2009)_Форма к защите 18" xfId="6558"/>
    <cellStyle name="_расчет ФОТ 2007 МСК от Ганиева_ФОТ ГСС 2010 (30 10 2009)_Форма к защите 18_БДР формат СД (2)" xfId="6559"/>
    <cellStyle name="_расчет ФОТ 2007 МСК от Ганиева_ФОТ ГСС 2010 (30 10 2009)_Форма к защите 19" xfId="6560"/>
    <cellStyle name="_расчет ФОТ 2007 МСК от Ганиева_ФОТ ГСС 2010 (30 10 2009)_Форма к защите 19_БДР формат СД (2)" xfId="6561"/>
    <cellStyle name="_расчет ФОТ 2007 МСК от Ганиева_ФОТ ГСС 2010 (30 10 2009)_Форма к защите 2" xfId="6562"/>
    <cellStyle name="_расчет ФОТ 2007 МСК от Ганиева_ФОТ ГСС 2010 (30 10 2009)_Форма к защите 2_БДР формат СД (2)" xfId="6563"/>
    <cellStyle name="_расчет ФОТ 2007 МСК от Ганиева_ФОТ ГСС 2010 (30 10 2009)_Форма к защите 20" xfId="6564"/>
    <cellStyle name="_расчет ФОТ 2007 МСК от Ганиева_ФОТ ГСС 2010 (30 10 2009)_Форма к защите 20_БДР формат СД (2)" xfId="6565"/>
    <cellStyle name="_расчет ФОТ 2007 МСК от Ганиева_ФОТ ГСС 2010 (30 10 2009)_Форма к защите 21" xfId="6566"/>
    <cellStyle name="_расчет ФОТ 2007 МСК от Ганиева_ФОТ ГСС 2010 (30 10 2009)_Форма к защите 21_БДР формат СД (2)" xfId="6567"/>
    <cellStyle name="_расчет ФОТ 2007 МСК от Ганиева_ФОТ ГСС 2010 (30 10 2009)_Форма к защите 22" xfId="6568"/>
    <cellStyle name="_расчет ФОТ 2007 МСК от Ганиева_ФОТ ГСС 2010 (30 10 2009)_Форма к защите 22_БДР формат СД (2)" xfId="6569"/>
    <cellStyle name="_расчет ФОТ 2007 МСК от Ганиева_ФОТ ГСС 2010 (30 10 2009)_Форма к защите 23" xfId="6570"/>
    <cellStyle name="_расчет ФОТ 2007 МСК от Ганиева_ФОТ ГСС 2010 (30 10 2009)_Форма к защите 23_БДР формат СД (2)" xfId="6571"/>
    <cellStyle name="_расчет ФОТ 2007 МСК от Ганиева_ФОТ ГСС 2010 (30 10 2009)_Форма к защите 24" xfId="6572"/>
    <cellStyle name="_расчет ФОТ 2007 МСК от Ганиева_ФОТ ГСС 2010 (30 10 2009)_Форма к защите 24_БДР формат СД (2)" xfId="6573"/>
    <cellStyle name="_расчет ФОТ 2007 МСК от Ганиева_ФОТ ГСС 2010 (30 10 2009)_Форма к защите 25" xfId="6574"/>
    <cellStyle name="_расчет ФОТ 2007 МСК от Ганиева_ФОТ ГСС 2010 (30 10 2009)_Форма к защите 25_БДР формат СД (2)" xfId="6575"/>
    <cellStyle name="_расчет ФОТ 2007 МСК от Ганиева_ФОТ ГСС 2010 (30 10 2009)_Форма к защите 26" xfId="6576"/>
    <cellStyle name="_расчет ФОТ 2007 МСК от Ганиева_ФОТ ГСС 2010 (30 10 2009)_Форма к защите 26_БДР формат СД (2)" xfId="6577"/>
    <cellStyle name="_расчет ФОТ 2007 МСК от Ганиева_ФОТ ГСС 2010 (30 10 2009)_Форма к защите 27" xfId="6578"/>
    <cellStyle name="_расчет ФОТ 2007 МСК от Ганиева_ФОТ ГСС 2010 (30 10 2009)_Форма к защите 27_БДР формат СД (2)" xfId="6579"/>
    <cellStyle name="_расчет ФОТ 2007 МСК от Ганиева_ФОТ ГСС 2010 (30 10 2009)_Форма к защите 28" xfId="6580"/>
    <cellStyle name="_расчет ФОТ 2007 МСК от Ганиева_ФОТ ГСС 2010 (30 10 2009)_Форма к защите 28_БДР формат СД (2)" xfId="6581"/>
    <cellStyle name="_расчет ФОТ 2007 МСК от Ганиева_ФОТ ГСС 2010 (30 10 2009)_Форма к защите 29" xfId="6582"/>
    <cellStyle name="_расчет ФОТ 2007 МСК от Ганиева_ФОТ ГСС 2010 (30 10 2009)_Форма к защите 29_БДР формат СД (2)" xfId="6583"/>
    <cellStyle name="_расчет ФОТ 2007 МСК от Ганиева_ФОТ ГСС 2010 (30 10 2009)_Форма к защите 3" xfId="6584"/>
    <cellStyle name="_расчет ФОТ 2007 МСК от Ганиева_ФОТ ГСС 2010 (30 10 2009)_Форма к защите 3_БДР формат СД (2)" xfId="6585"/>
    <cellStyle name="_расчет ФОТ 2007 МСК от Ганиева_ФОТ ГСС 2010 (30 10 2009)_Форма к защите 30" xfId="6586"/>
    <cellStyle name="_расчет ФОТ 2007 МСК от Ганиева_ФОТ ГСС 2010 (30 10 2009)_Форма к защите 30_БДР формат СД (2)" xfId="6587"/>
    <cellStyle name="_расчет ФОТ 2007 МСК от Ганиева_ФОТ ГСС 2010 (30 10 2009)_Форма к защите 31" xfId="6588"/>
    <cellStyle name="_расчет ФОТ 2007 МСК от Ганиева_ФОТ ГСС 2010 (30 10 2009)_Форма к защите 31_БДР формат СД (2)" xfId="6589"/>
    <cellStyle name="_расчет ФОТ 2007 МСК от Ганиева_ФОТ ГСС 2010 (30 10 2009)_Форма к защите 32" xfId="6590"/>
    <cellStyle name="_расчет ФОТ 2007 МСК от Ганиева_ФОТ ГСС 2010 (30 10 2009)_Форма к защите 32_БДР формат СД (2)" xfId="6591"/>
    <cellStyle name="_расчет ФОТ 2007 МСК от Ганиева_ФОТ ГСС 2010 (30 10 2009)_Форма к защите 33" xfId="6592"/>
    <cellStyle name="_расчет ФОТ 2007 МСК от Ганиева_ФОТ ГСС 2010 (30 10 2009)_Форма к защите 33_БДР формат СД (2)" xfId="6593"/>
    <cellStyle name="_расчет ФОТ 2007 МСК от Ганиева_ФОТ ГСС 2010 (30 10 2009)_Форма к защите 34" xfId="6594"/>
    <cellStyle name="_расчет ФОТ 2007 МСК от Ганиева_ФОТ ГСС 2010 (30 10 2009)_Форма к защите 34_БДР формат СД (2)" xfId="6595"/>
    <cellStyle name="_расчет ФОТ 2007 МСК от Ганиева_ФОТ ГСС 2010 (30 10 2009)_Форма к защите 35" xfId="6596"/>
    <cellStyle name="_расчет ФОТ 2007 МСК от Ганиева_ФОТ ГСС 2010 (30 10 2009)_Форма к защите 35_БДР формат СД (2)" xfId="6597"/>
    <cellStyle name="_расчет ФОТ 2007 МСК от Ганиева_ФОТ ГСС 2010 (30 10 2009)_Форма к защите 36" xfId="6598"/>
    <cellStyle name="_расчет ФОТ 2007 МСК от Ганиева_ФОТ ГСС 2010 (30 10 2009)_Форма к защите 36_БДР формат СД (2)" xfId="6599"/>
    <cellStyle name="_расчет ФОТ 2007 МСК от Ганиева_ФОТ ГСС 2010 (30 10 2009)_Форма к защите 37" xfId="6600"/>
    <cellStyle name="_расчет ФОТ 2007 МСК от Ганиева_ФОТ ГСС 2010 (30 10 2009)_Форма к защите 37_БДР формат СД (2)" xfId="6601"/>
    <cellStyle name="_расчет ФОТ 2007 МСК от Ганиева_ФОТ ГСС 2010 (30 10 2009)_Форма к защите 38" xfId="6602"/>
    <cellStyle name="_расчет ФОТ 2007 МСК от Ганиева_ФОТ ГСС 2010 (30 10 2009)_Форма к защите 38_БДР формат СД (2)" xfId="6603"/>
    <cellStyle name="_расчет ФОТ 2007 МСК от Ганиева_ФОТ ГСС 2010 (30 10 2009)_Форма к защите 39" xfId="6604"/>
    <cellStyle name="_расчет ФОТ 2007 МСК от Ганиева_ФОТ ГСС 2010 (30 10 2009)_Форма к защите 39_БДР формат СД (2)" xfId="6605"/>
    <cellStyle name="_расчет ФОТ 2007 МСК от Ганиева_ФОТ ГСС 2010 (30 10 2009)_Форма к защите 4" xfId="6606"/>
    <cellStyle name="_расчет ФОТ 2007 МСК от Ганиева_ФОТ ГСС 2010 (30 10 2009)_Форма к защите 4_БДР формат СД (2)" xfId="6607"/>
    <cellStyle name="_расчет ФОТ 2007 МСК от Ганиева_ФОТ ГСС 2010 (30 10 2009)_Форма к защите 40" xfId="6608"/>
    <cellStyle name="_расчет ФОТ 2007 МСК от Ганиева_ФОТ ГСС 2010 (30 10 2009)_Форма к защите 40_БДР формат СД (2)" xfId="6609"/>
    <cellStyle name="_расчет ФОТ 2007 МСК от Ганиева_ФОТ ГСС 2010 (30 10 2009)_Форма к защите 41" xfId="6610"/>
    <cellStyle name="_расчет ФОТ 2007 МСК от Ганиева_ФОТ ГСС 2010 (30 10 2009)_Форма к защите 41_БДР формат СД (2)" xfId="6611"/>
    <cellStyle name="_расчет ФОТ 2007 МСК от Ганиева_ФОТ ГСС 2010 (30 10 2009)_Форма к защите 42" xfId="6612"/>
    <cellStyle name="_расчет ФОТ 2007 МСК от Ганиева_ФОТ ГСС 2010 (30 10 2009)_Форма к защите 42_БДР формат СД (2)" xfId="6613"/>
    <cellStyle name="_расчет ФОТ 2007 МСК от Ганиева_ФОТ ГСС 2010 (30 10 2009)_Форма к защите 43" xfId="6614"/>
    <cellStyle name="_расчет ФОТ 2007 МСК от Ганиева_ФОТ ГСС 2010 (30 10 2009)_Форма к защите 43_БДР формат СД (2)" xfId="6615"/>
    <cellStyle name="_расчет ФОТ 2007 МСК от Ганиева_ФОТ ГСС 2010 (30 10 2009)_Форма к защите 44" xfId="6616"/>
    <cellStyle name="_расчет ФОТ 2007 МСК от Ганиева_ФОТ ГСС 2010 (30 10 2009)_Форма к защите 44_БДР формат СД (2)" xfId="6617"/>
    <cellStyle name="_расчет ФОТ 2007 МСК от Ганиева_ФОТ ГСС 2010 (30 10 2009)_Форма к защите 45" xfId="6618"/>
    <cellStyle name="_расчет ФОТ 2007 МСК от Ганиева_ФОТ ГСС 2010 (30 10 2009)_Форма к защите 45_БДР формат СД (2)" xfId="6619"/>
    <cellStyle name="_расчет ФОТ 2007 МСК от Ганиева_ФОТ ГСС 2010 (30 10 2009)_Форма к защите 46" xfId="6620"/>
    <cellStyle name="_расчет ФОТ 2007 МСК от Ганиева_ФОТ ГСС 2010 (30 10 2009)_Форма к защите 46_БДР формат СД (2)" xfId="6621"/>
    <cellStyle name="_расчет ФОТ 2007 МСК от Ганиева_ФОТ ГСС 2010 (30 10 2009)_Форма к защите 47" xfId="6622"/>
    <cellStyle name="_расчет ФОТ 2007 МСК от Ганиева_ФОТ ГСС 2010 (30 10 2009)_Форма к защите 47_БДР формат СД (2)" xfId="6623"/>
    <cellStyle name="_расчет ФОТ 2007 МСК от Ганиева_ФОТ ГСС 2010 (30 10 2009)_Форма к защите 48" xfId="6624"/>
    <cellStyle name="_расчет ФОТ 2007 МСК от Ганиева_ФОТ ГСС 2010 (30 10 2009)_Форма к защите 48_БДР формат СД (2)" xfId="6625"/>
    <cellStyle name="_расчет ФОТ 2007 МСК от Ганиева_ФОТ ГСС 2010 (30 10 2009)_Форма к защите 49" xfId="6626"/>
    <cellStyle name="_расчет ФОТ 2007 МСК от Ганиева_ФОТ ГСС 2010 (30 10 2009)_Форма к защите 49_БДР формат СД (2)" xfId="6627"/>
    <cellStyle name="_расчет ФОТ 2007 МСК от Ганиева_ФОТ ГСС 2010 (30 10 2009)_Форма к защите 5" xfId="6628"/>
    <cellStyle name="_расчет ФОТ 2007 МСК от Ганиева_ФОТ ГСС 2010 (30 10 2009)_Форма к защите 5_БДР формат СД (2)" xfId="6629"/>
    <cellStyle name="_расчет ФОТ 2007 МСК от Ганиева_ФОТ ГСС 2010 (30 10 2009)_Форма к защите 50" xfId="6630"/>
    <cellStyle name="_расчет ФОТ 2007 МСК от Ганиева_ФОТ ГСС 2010 (30 10 2009)_Форма к защите 50_БДР формат СД (2)" xfId="6631"/>
    <cellStyle name="_расчет ФОТ 2007 МСК от Ганиева_ФОТ ГСС 2010 (30 10 2009)_Форма к защите 51" xfId="6632"/>
    <cellStyle name="_расчет ФОТ 2007 МСК от Ганиева_ФОТ ГСС 2010 (30 10 2009)_Форма к защите 51_БДР формат СД (2)" xfId="6633"/>
    <cellStyle name="_расчет ФОТ 2007 МСК от Ганиева_ФОТ ГСС 2010 (30 10 2009)_Форма к защите 52" xfId="6634"/>
    <cellStyle name="_расчет ФОТ 2007 МСК от Ганиева_ФОТ ГСС 2010 (30 10 2009)_Форма к защите 52_БДР формат СД (2)" xfId="6635"/>
    <cellStyle name="_расчет ФОТ 2007 МСК от Ганиева_ФОТ ГСС 2010 (30 10 2009)_Форма к защите 53" xfId="6636"/>
    <cellStyle name="_расчет ФОТ 2007 МСК от Ганиева_ФОТ ГСС 2010 (30 10 2009)_Форма к защите 53_БДР формат СД (2)" xfId="6637"/>
    <cellStyle name="_расчет ФОТ 2007 МСК от Ганиева_ФОТ ГСС 2010 (30 10 2009)_Форма к защите 54" xfId="6638"/>
    <cellStyle name="_расчет ФОТ 2007 МСК от Ганиева_ФОТ ГСС 2010 (30 10 2009)_Форма к защите 54_БДР формат СД (2)" xfId="6639"/>
    <cellStyle name="_расчет ФОТ 2007 МСК от Ганиева_ФОТ ГСС 2010 (30 10 2009)_Форма к защите 55" xfId="6640"/>
    <cellStyle name="_расчет ФОТ 2007 МСК от Ганиева_ФОТ ГСС 2010 (30 10 2009)_Форма к защите 55_БДР формат СД (2)" xfId="6641"/>
    <cellStyle name="_расчет ФОТ 2007 МСК от Ганиева_ФОТ ГСС 2010 (30 10 2009)_Форма к защите 56" xfId="6642"/>
    <cellStyle name="_расчет ФОТ 2007 МСК от Ганиева_ФОТ ГСС 2010 (30 10 2009)_Форма к защите 56_БДР формат СД (2)" xfId="6643"/>
    <cellStyle name="_расчет ФОТ 2007 МСК от Ганиева_ФОТ ГСС 2010 (30 10 2009)_Форма к защите 57" xfId="6644"/>
    <cellStyle name="_расчет ФОТ 2007 МСК от Ганиева_ФОТ ГСС 2010 (30 10 2009)_Форма к защите 57_БДР формат СД (2)" xfId="6645"/>
    <cellStyle name="_расчет ФОТ 2007 МСК от Ганиева_ФОТ ГСС 2010 (30 10 2009)_Форма к защите 58" xfId="6646"/>
    <cellStyle name="_расчет ФОТ 2007 МСК от Ганиева_ФОТ ГСС 2010 (30 10 2009)_Форма к защите 58_БДР формат СД (2)" xfId="6647"/>
    <cellStyle name="_расчет ФОТ 2007 МСК от Ганиева_ФОТ ГСС 2010 (30 10 2009)_Форма к защите 59" xfId="6648"/>
    <cellStyle name="_расчет ФОТ 2007 МСК от Ганиева_ФОТ ГСС 2010 (30 10 2009)_Форма к защите 59_БДР формат СД (2)" xfId="6649"/>
    <cellStyle name="_расчет ФОТ 2007 МСК от Ганиева_ФОТ ГСС 2010 (30 10 2009)_Форма к защите 6" xfId="6650"/>
    <cellStyle name="_расчет ФОТ 2007 МСК от Ганиева_ФОТ ГСС 2010 (30 10 2009)_Форма к защите 6_БДР формат СД (2)" xfId="6651"/>
    <cellStyle name="_расчет ФОТ 2007 МСК от Ганиева_ФОТ ГСС 2010 (30 10 2009)_Форма к защите 60" xfId="6652"/>
    <cellStyle name="_расчет ФОТ 2007 МСК от Ганиева_ФОТ ГСС 2010 (30 10 2009)_Форма к защите 60_БДР формат СД (2)" xfId="6653"/>
    <cellStyle name="_расчет ФОТ 2007 МСК от Ганиева_ФОТ ГСС 2010 (30 10 2009)_Форма к защите 61" xfId="6654"/>
    <cellStyle name="_расчет ФОТ 2007 МСК от Ганиева_ФОТ ГСС 2010 (30 10 2009)_Форма к защите 61_БДР формат СД (2)" xfId="6655"/>
    <cellStyle name="_расчет ФОТ 2007 МСК от Ганиева_ФОТ ГСС 2010 (30 10 2009)_Форма к защите 62" xfId="6656"/>
    <cellStyle name="_расчет ФОТ 2007 МСК от Ганиева_ФОТ ГСС 2010 (30 10 2009)_Форма к защите 62_БДР формат СД (2)" xfId="6657"/>
    <cellStyle name="_расчет ФОТ 2007 МСК от Ганиева_ФОТ ГСС 2010 (30 10 2009)_Форма к защите 63" xfId="6658"/>
    <cellStyle name="_расчет ФОТ 2007 МСК от Ганиева_ФОТ ГСС 2010 (30 10 2009)_Форма к защите 63_БДР формат СД (2)" xfId="6659"/>
    <cellStyle name="_расчет ФОТ 2007 МСК от Ганиева_ФОТ ГСС 2010 (30 10 2009)_Форма к защите 64" xfId="6660"/>
    <cellStyle name="_расчет ФОТ 2007 МСК от Ганиева_ФОТ ГСС 2010 (30 10 2009)_Форма к защите 64_БДР формат СД (2)" xfId="6661"/>
    <cellStyle name="_расчет ФОТ 2007 МСК от Ганиева_ФОТ ГСС 2010 (30 10 2009)_Форма к защите 65" xfId="6662"/>
    <cellStyle name="_расчет ФОТ 2007 МСК от Ганиева_ФОТ ГСС 2010 (30 10 2009)_Форма к защите 65_БДР формат СД (2)" xfId="6663"/>
    <cellStyle name="_расчет ФОТ 2007 МСК от Ганиева_ФОТ ГСС 2010 (30 10 2009)_Форма к защите 66" xfId="6664"/>
    <cellStyle name="_расчет ФОТ 2007 МСК от Ганиева_ФОТ ГСС 2010 (30 10 2009)_Форма к защите 66_БДР формат СД (2)" xfId="6665"/>
    <cellStyle name="_расчет ФОТ 2007 МСК от Ганиева_ФОТ ГСС 2010 (30 10 2009)_Форма к защите 67" xfId="6666"/>
    <cellStyle name="_расчет ФОТ 2007 МСК от Ганиева_ФОТ ГСС 2010 (30 10 2009)_Форма к защите 67_БДР формат СД (2)" xfId="6667"/>
    <cellStyle name="_расчет ФОТ 2007 МСК от Ганиева_ФОТ ГСС 2010 (30 10 2009)_Форма к защите 68" xfId="6668"/>
    <cellStyle name="_расчет ФОТ 2007 МСК от Ганиева_ФОТ ГСС 2010 (30 10 2009)_Форма к защите 68_БДР формат СД (2)" xfId="6669"/>
    <cellStyle name="_расчет ФОТ 2007 МСК от Ганиева_ФОТ ГСС 2010 (30 10 2009)_Форма к защите 69" xfId="6670"/>
    <cellStyle name="_расчет ФОТ 2007 МСК от Ганиева_ФОТ ГСС 2010 (30 10 2009)_Форма к защите 69_БДР формат СД (2)" xfId="6671"/>
    <cellStyle name="_расчет ФОТ 2007 МСК от Ганиева_ФОТ ГСС 2010 (30 10 2009)_Форма к защите 7" xfId="6672"/>
    <cellStyle name="_расчет ФОТ 2007 МСК от Ганиева_ФОТ ГСС 2010 (30 10 2009)_Форма к защите 7_БДР формат СД (2)" xfId="6673"/>
    <cellStyle name="_расчет ФОТ 2007 МСК от Ганиева_ФОТ ГСС 2010 (30 10 2009)_Форма к защите 70" xfId="6674"/>
    <cellStyle name="_расчет ФОТ 2007 МСК от Ганиева_ФОТ ГСС 2010 (30 10 2009)_Форма к защите 70_БДР формат СД (2)" xfId="6675"/>
    <cellStyle name="_расчет ФОТ 2007 МСК от Ганиева_ФОТ ГСС 2010 (30 10 2009)_Форма к защите 71" xfId="6676"/>
    <cellStyle name="_расчет ФОТ 2007 МСК от Ганиева_ФОТ ГСС 2010 (30 10 2009)_Форма к защите 71_БДР формат СД (2)" xfId="6677"/>
    <cellStyle name="_расчет ФОТ 2007 МСК от Ганиева_ФОТ ГСС 2010 (30 10 2009)_Форма к защите 72" xfId="6678"/>
    <cellStyle name="_расчет ФОТ 2007 МСК от Ганиева_ФОТ ГСС 2010 (30 10 2009)_Форма к защите 72_БДР формат СД (2)" xfId="6679"/>
    <cellStyle name="_расчет ФОТ 2007 МСК от Ганиева_ФОТ ГСС 2010 (30 10 2009)_Форма к защите 73" xfId="6680"/>
    <cellStyle name="_расчет ФОТ 2007 МСК от Ганиева_ФОТ ГСС 2010 (30 10 2009)_Форма к защите 73_БДР формат СД (2)" xfId="6681"/>
    <cellStyle name="_расчет ФОТ 2007 МСК от Ганиева_ФОТ ГСС 2010 (30 10 2009)_Форма к защите 74" xfId="6682"/>
    <cellStyle name="_расчет ФОТ 2007 МСК от Ганиева_ФОТ ГСС 2010 (30 10 2009)_Форма к защите 74_БДР формат СД (2)" xfId="6683"/>
    <cellStyle name="_расчет ФОТ 2007 МСК от Ганиева_ФОТ ГСС 2010 (30 10 2009)_Форма к защите 75" xfId="6684"/>
    <cellStyle name="_расчет ФОТ 2007 МСК от Ганиева_ФОТ ГСС 2010 (30 10 2009)_Форма к защите 75_БДР формат СД (2)" xfId="6685"/>
    <cellStyle name="_расчет ФОТ 2007 МСК от Ганиева_ФОТ ГСС 2010 (30 10 2009)_Форма к защите 76" xfId="6686"/>
    <cellStyle name="_расчет ФОТ 2007 МСК от Ганиева_ФОТ ГСС 2010 (30 10 2009)_Форма к защите 76_БДР формат СД (2)" xfId="6687"/>
    <cellStyle name="_расчет ФОТ 2007 МСК от Ганиева_ФОТ ГСС 2010 (30 10 2009)_Форма к защите 77" xfId="6688"/>
    <cellStyle name="_расчет ФОТ 2007 МСК от Ганиева_ФОТ ГСС 2010 (30 10 2009)_Форма к защите 77_БДР формат СД (2)" xfId="6689"/>
    <cellStyle name="_расчет ФОТ 2007 МСК от Ганиева_ФОТ ГСС 2010 (30 10 2009)_Форма к защите 78" xfId="6690"/>
    <cellStyle name="_расчет ФОТ 2007 МСК от Ганиева_ФОТ ГСС 2010 (30 10 2009)_Форма к защите 78_БДР формат СД (2)" xfId="6691"/>
    <cellStyle name="_расчет ФОТ 2007 МСК от Ганиева_ФОТ ГСС 2010 (30 10 2009)_Форма к защите 79" xfId="6692"/>
    <cellStyle name="_расчет ФОТ 2007 МСК от Ганиева_ФОТ ГСС 2010 (30 10 2009)_Форма к защите 79_БДР формат СД (2)" xfId="6693"/>
    <cellStyle name="_расчет ФОТ 2007 МСК от Ганиева_ФОТ ГСС 2010 (30 10 2009)_Форма к защите 8" xfId="6694"/>
    <cellStyle name="_расчет ФОТ 2007 МСК от Ганиева_ФОТ ГСС 2010 (30 10 2009)_Форма к защите 8_БДР формат СД (2)" xfId="6695"/>
    <cellStyle name="_расчет ФОТ 2007 МСК от Ганиева_ФОТ ГСС 2010 (30 10 2009)_Форма к защите 80" xfId="6696"/>
    <cellStyle name="_расчет ФОТ 2007 МСК от Ганиева_ФОТ ГСС 2010 (30 10 2009)_Форма к защите 80_БДР формат СД (2)" xfId="6697"/>
    <cellStyle name="_расчет ФОТ 2007 МСК от Ганиева_ФОТ ГСС 2010 (30 10 2009)_Форма к защите 81" xfId="6698"/>
    <cellStyle name="_расчет ФОТ 2007 МСК от Ганиева_ФОТ ГСС 2010 (30 10 2009)_Форма к защите 81_БДР формат СД (2)" xfId="6699"/>
    <cellStyle name="_расчет ФОТ 2007 МСК от Ганиева_ФОТ ГСС 2010 (30 10 2009)_Форма к защите 82" xfId="6700"/>
    <cellStyle name="_расчет ФОТ 2007 МСК от Ганиева_ФОТ ГСС 2010 (30 10 2009)_Форма к защите 82_БДР формат СД (2)" xfId="6701"/>
    <cellStyle name="_расчет ФОТ 2007 МСК от Ганиева_ФОТ ГСС 2010 (30 10 2009)_Форма к защите 83" xfId="6702"/>
    <cellStyle name="_расчет ФОТ 2007 МСК от Ганиева_ФОТ ГСС 2010 (30 10 2009)_Форма к защите 83_БДР формат СД (2)" xfId="6703"/>
    <cellStyle name="_расчет ФОТ 2007 МСК от Ганиева_ФОТ ГСС 2010 (30 10 2009)_Форма к защите 84" xfId="6704"/>
    <cellStyle name="_расчет ФОТ 2007 МСК от Ганиева_ФОТ ГСС 2010 (30 10 2009)_Форма к защите 84_БДР формат СД (2)" xfId="6705"/>
    <cellStyle name="_расчет ФОТ 2007 МСК от Ганиева_ФОТ ГСС 2010 (30 10 2009)_Форма к защите 85" xfId="6706"/>
    <cellStyle name="_расчет ФОТ 2007 МСК от Ганиева_ФОТ ГСС 2010 (30 10 2009)_Форма к защите 85_БДР формат СД (2)" xfId="6707"/>
    <cellStyle name="_расчет ФОТ 2007 МСК от Ганиева_ФОТ ГСС 2010 (30 10 2009)_Форма к защите 86" xfId="6708"/>
    <cellStyle name="_расчет ФОТ 2007 МСК от Ганиева_ФОТ ГСС 2010 (30 10 2009)_Форма к защите 86_БДР формат СД (2)" xfId="6709"/>
    <cellStyle name="_расчет ФОТ 2007 МСК от Ганиева_ФОТ ГСС 2010 (30 10 2009)_Форма к защите 87" xfId="6710"/>
    <cellStyle name="_расчет ФОТ 2007 МСК от Ганиева_ФОТ ГСС 2010 (30 10 2009)_Форма к защите 87_БДР формат СД (2)" xfId="6711"/>
    <cellStyle name="_расчет ФОТ 2007 МСК от Ганиева_ФОТ ГСС 2010 (30 10 2009)_Форма к защите 88" xfId="6712"/>
    <cellStyle name="_расчет ФОТ 2007 МСК от Ганиева_ФОТ ГСС 2010 (30 10 2009)_Форма к защите 88_БДР формат СД (2)" xfId="6713"/>
    <cellStyle name="_расчет ФОТ 2007 МСК от Ганиева_ФОТ ГСС 2010 (30 10 2009)_Форма к защите 89" xfId="6714"/>
    <cellStyle name="_расчет ФОТ 2007 МСК от Ганиева_ФОТ ГСС 2010 (30 10 2009)_Форма к защите 89_БДР формат СД (2)" xfId="6715"/>
    <cellStyle name="_расчет ФОТ 2007 МСК от Ганиева_ФОТ ГСС 2010 (30 10 2009)_Форма к защите 9" xfId="6716"/>
    <cellStyle name="_расчет ФОТ 2007 МСК от Ганиева_ФОТ ГСС 2010 (30 10 2009)_Форма к защите 9_БДР формат СД (2)" xfId="6717"/>
    <cellStyle name="_расчет ФОТ 2007 МСК от Ганиева_ФОТ ГСС 2010 (30 10 2009)_Форма к защите 90" xfId="6718"/>
    <cellStyle name="_расчет ФОТ 2007 МСК от Ганиева_ФОТ ГСС 2010 (30 10 2009)_Форма к защите 90_БДР формат СД (2)" xfId="6719"/>
    <cellStyle name="_расчет ФОТ 2007 МСК от Ганиева_ФОТ ГСС 2010 (30 10 2009)_Форма к защите ДЭБ" xfId="6720"/>
    <cellStyle name="_расчет ФОТ 2007 МСК от Ганиева_ФОТ ГСС 2010 (30 10 2009)_Форма к защите ДЭБ 2" xfId="6721"/>
    <cellStyle name="_расчет ФОТ 2007 МСК от Ганиева_ФОТ ГСС 2010 (30 10 2009)_Форма к защите ДЭБ 2_БДР формат СД (2)" xfId="6722"/>
    <cellStyle name="_расчет ФОТ 2007 МСК от Ганиева_ФОТ ГСС 2010 (30 10 2009)_Форма к защите ДЭБ_БДР формат СД (2)" xfId="6723"/>
    <cellStyle name="_расчет ФОТ 2007 МСК от Ганиева_ФОТ ГСС 2010 (30 10 2009)_Форма к защите_БДР формат СД (2)" xfId="6724"/>
    <cellStyle name="_расчет ФОТ 2007 МСК от Ганиева_ФОТ ГСС 2010 (30 10 2009)_Форма к защите_ДСП" xfId="6725"/>
    <cellStyle name="_расчет ФОТ 2007 МСК от Ганиева_ФОТ ГСС 2010 (30 10 2009)_Форма к защите_ДСП 2" xfId="6726"/>
    <cellStyle name="_расчет ФОТ 2007 МСК от Ганиева_ФОТ ГСС 2010 (30 10 2009)_Форма к защите_ДСП 2_БДР формат СД (2)" xfId="6727"/>
    <cellStyle name="_расчет ФОТ 2007 МСК от Ганиева_ФОТ ГСС 2010 (30 10 2009)_Форма к защите_ДСП_БДР формат СД (2)" xfId="6728"/>
    <cellStyle name="_расчет ФОТ 2007 МСК от Ганиева_ФОТ ГСС 2010 (30 10 2009)_Форма к защите_ДУпиоп" xfId="6729"/>
    <cellStyle name="_расчет ФОТ 2007 МСК от Ганиева_ФОТ ГСС 2010 (30 10 2009)_Форма к защите_ДУпиоп 2" xfId="6730"/>
    <cellStyle name="_расчет ФОТ 2007 МСК от Ганиева_ФОТ ГСС 2010 (30 10 2009)_Форма к защите_ДУпиоп 2_БДР формат СД (2)" xfId="6731"/>
    <cellStyle name="_расчет ФОТ 2007 МСК от Ганиева_ФОТ ГСС 2010 (30 10 2009)_Форма к защите_ДУпиоп_БДР формат СД (2)" xfId="6732"/>
    <cellStyle name="_расчет ФОТ 2007 МСК от Ганиева_ФОТ ГСС 2010 (30 10 2009)_Форма к защите_окончательная версия" xfId="6733"/>
    <cellStyle name="_расчет ФОТ 2007 МСК от Ганиева_ФОТ ГСС 2010 (30 10 2009)_Форма к защите_окончательная версия 2" xfId="6734"/>
    <cellStyle name="_расчет ФОТ 2007 МСК от Ганиева_ФОТ ГСС 2010 (30 10 2009)_Форма к защите_окончательная версия 2_БДР формат СД (2)" xfId="6735"/>
    <cellStyle name="_расчет ФОТ 2007 МСК от Ганиева_ФОТ ГСС 2010 (30 10 2009)_Форма к защите_окончательная версия_БДР формат СД (2)" xfId="6736"/>
    <cellStyle name="_расчет ФОТ 2007 МСК от Ганиева_ФОТ МЭС+РЗА Центра 2011-2012" xfId="6737"/>
    <cellStyle name="_расчет ФОТ 2007 МСК от Ганиева_ФОТ МЭС+РЗА Центра 2011-2012_БДР формат СД (2)" xfId="6738"/>
    <cellStyle name="_расчет ФОТ 2007 МСК от Ганиева_ФОТ на 2010  РЗА _СВОД по МЭС(после защиты)" xfId="6739"/>
    <cellStyle name="_расчет ФОТ 2007 МСК от Ганиева_ФОТ на 2010  РЗА _СВОД по МЭС(после защиты) 2" xfId="6740"/>
    <cellStyle name="_расчет ФОТ 2007 МСК от Ганиева_ФОТ на 2010  РЗА _СВОД по МЭС(после защиты) 2 2" xfId="6741"/>
    <cellStyle name="_расчет ФОТ 2007 МСК от Ганиева_ФОТ на 2010  РЗА _СВОД по МЭС(после защиты) 2 2_БДР формат СД (2)" xfId="6742"/>
    <cellStyle name="_расчет ФОТ 2007 МСК от Ганиева_ФОТ на 2010  РЗА _СВОД по МЭС(после защиты) 2_БДР формат СД (2)" xfId="6743"/>
    <cellStyle name="_расчет ФОТ 2007 МСК от Ганиева_ФОТ на 2010  РЗА _СВОД по МЭС(после защиты) 3" xfId="6744"/>
    <cellStyle name="_расчет ФОТ 2007 МСК от Ганиева_ФОТ на 2010  РЗА _СВОД по МЭС(после защиты) 3_БДР формат СД (2)" xfId="6745"/>
    <cellStyle name="_расчет ФОТ 2007 МСК от Ганиева_ФОТ на 2010  РЗА _СВОД по МЭС(после защиты)_БДР формат СД (2)" xfId="6746"/>
    <cellStyle name="_расчет ФОТ 2007 МСК от Ганиева_ФОТ на 2010  РЗА _СВОД по МЭС(после защиты)_ДУС (3)" xfId="6747"/>
    <cellStyle name="_расчет ФОТ 2007 МСК от Ганиева_ФОТ на 2010  РЗА _СВОД по МЭС(после защиты)_ДУС (3) 2" xfId="6748"/>
    <cellStyle name="_расчет ФОТ 2007 МСК от Ганиева_ФОТ на 2010  РЗА _СВОД по МЭС(после защиты)_ДУС (3) 2_БДР формат СД (2)" xfId="6749"/>
    <cellStyle name="_расчет ФОТ 2007 МСК от Ганиева_ФОТ на 2010  РЗА _СВОД по МЭС(после защиты)_ДУС (3)_БДР формат СД (2)" xfId="6750"/>
    <cellStyle name="_расчет ФОТ 2007 МСК от Ганиева_ФОТ на 2010  РЗА _СВОД по МЭС(после защиты)_Источники_лимиты_Бизнес-план" xfId="6751"/>
    <cellStyle name="_расчет ФОТ 2007 МСК от Ганиева_ФОТ на 2010  РЗА _СВОД по МЭС(после защиты)_Источники_лимиты_Бизнес-план 2" xfId="6752"/>
    <cellStyle name="_расчет ФОТ 2007 МСК от Ганиева_ФОТ на 2010  РЗА _СВОД по МЭС(после защиты)_Источники_лимиты_Бизнес-план 2 2" xfId="6753"/>
    <cellStyle name="_расчет ФОТ 2007 МСК от Ганиева_ФОТ на 2010  РЗА _СВОД по МЭС(после защиты)_Источники_лимиты_Бизнес-план 2 2_БДР формат СД (2)" xfId="6754"/>
    <cellStyle name="_расчет ФОТ 2007 МСК от Ганиева_ФОТ на 2010  РЗА _СВОД по МЭС(после защиты)_Источники_лимиты_Бизнес-план 2_БДР формат СД (2)" xfId="6755"/>
    <cellStyle name="_расчет ФОТ 2007 МСК от Ганиева_ФОТ на 2010  РЗА _СВОД по МЭС(после защиты)_Источники_лимиты_Бизнес-план 3" xfId="6756"/>
    <cellStyle name="_расчет ФОТ 2007 МСК от Ганиева_ФОТ на 2010  РЗА _СВОД по МЭС(после защиты)_Источники_лимиты_Бизнес-план 3_БДР формат СД (2)" xfId="6757"/>
    <cellStyle name="_расчет ФОТ 2007 МСК от Ганиева_ФОТ на 2010  РЗА _СВОД по МЭС(после защиты)_Источники_лимиты_Бизнес-план_БДР формат СД (2)" xfId="6758"/>
    <cellStyle name="_расчет ФОТ 2007 МСК от Ганиева_ФОТ на 2010  РЗА _СВОД по МЭС(после защиты)_Копия форма к защите" xfId="6759"/>
    <cellStyle name="_расчет ФОТ 2007 МСК от Ганиева_ФОТ на 2010  РЗА _СВОД по МЭС(после защиты)_Копия форма к защите 2" xfId="6760"/>
    <cellStyle name="_расчет ФОТ 2007 МСК от Ганиева_ФОТ на 2010  РЗА _СВОД по МЭС(после защиты)_Копия форма к защите 2_БДР формат СД (2)" xfId="6761"/>
    <cellStyle name="_расчет ФОТ 2007 МСК от Ганиева_ФОТ на 2010  РЗА _СВОД по МЭС(после защиты)_Копия форма к защите_БДР формат СД (2)" xfId="6762"/>
    <cellStyle name="_расчет ФОТ 2007 МСК от Ганиева_ФОТ на 2010  РЗА _СВОД по МЭС(после защиты)_Свод бюджет на 2012" xfId="6763"/>
    <cellStyle name="_расчет ФОТ 2007 МСК от Ганиева_ФОТ на 2010  РЗА _СВОД по МЭС(после защиты)_Свод бюджет на 2012 2" xfId="6764"/>
    <cellStyle name="_расчет ФОТ 2007 МСК от Ганиева_ФОТ на 2010  РЗА _СВОД по МЭС(после защиты)_Свод бюджет на 2012 2_БДР формат СД (2)" xfId="6765"/>
    <cellStyle name="_расчет ФОТ 2007 МСК от Ганиева_ФОТ на 2010  РЗА _СВОД по МЭС(после защиты)_Свод бюджет на 2012_БДР формат СД (2)" xfId="6766"/>
    <cellStyle name="_расчет ФОТ 2007 МСК от Ганиева_ФОТ на 2010  РЗА _СВОД по МЭС(после защиты)_Форма к защите" xfId="6767"/>
    <cellStyle name="_расчет ФОТ 2007 МСК от Ганиева_ФОТ на 2010  РЗА _СВОД по МЭС(после защиты)_форма к защите - ДКУ" xfId="6768"/>
    <cellStyle name="_расчет ФОТ 2007 МСК от Ганиева_ФОТ на 2010  РЗА _СВОД по МЭС(после защиты)_форма к защите - ДКУ 2" xfId="6769"/>
    <cellStyle name="_расчет ФОТ 2007 МСК от Ганиева_ФОТ на 2010  РЗА _СВОД по МЭС(после защиты)_форма к защите - ДКУ 2_БДР формат СД (2)" xfId="6770"/>
    <cellStyle name="_расчет ФОТ 2007 МСК от Ганиева_ФОТ на 2010  РЗА _СВОД по МЭС(после защиты)_форма к защите - ДКУ_БДР формат СД (2)" xfId="6771"/>
    <cellStyle name="_расчет ФОТ 2007 МСК от Ганиева_ФОТ на 2010  РЗА _СВОД по МЭС(после защиты)_Форма к защите 10" xfId="6772"/>
    <cellStyle name="_расчет ФОТ 2007 МСК от Ганиева_ФОТ на 2010  РЗА _СВОД по МЭС(после защиты)_Форма к защите 10_БДР формат СД (2)" xfId="6773"/>
    <cellStyle name="_расчет ФОТ 2007 МСК от Ганиева_ФОТ на 2010  РЗА _СВОД по МЭС(после защиты)_Форма к защите 11" xfId="6774"/>
    <cellStyle name="_расчет ФОТ 2007 МСК от Ганиева_ФОТ на 2010  РЗА _СВОД по МЭС(после защиты)_Форма к защите 11_БДР формат СД (2)" xfId="6775"/>
    <cellStyle name="_расчет ФОТ 2007 МСК от Ганиева_ФОТ на 2010  РЗА _СВОД по МЭС(после защиты)_Форма к защите 12" xfId="6776"/>
    <cellStyle name="_расчет ФОТ 2007 МСК от Ганиева_ФОТ на 2010  РЗА _СВОД по МЭС(после защиты)_Форма к защите 12_БДР формат СД (2)" xfId="6777"/>
    <cellStyle name="_расчет ФОТ 2007 МСК от Ганиева_ФОТ на 2010  РЗА _СВОД по МЭС(после защиты)_Форма к защите 13" xfId="6778"/>
    <cellStyle name="_расчет ФОТ 2007 МСК от Ганиева_ФОТ на 2010  РЗА _СВОД по МЭС(после защиты)_Форма к защите 13_БДР формат СД (2)" xfId="6779"/>
    <cellStyle name="_расчет ФОТ 2007 МСК от Ганиева_ФОТ на 2010  РЗА _СВОД по МЭС(после защиты)_Форма к защите 14" xfId="6780"/>
    <cellStyle name="_расчет ФОТ 2007 МСК от Ганиева_ФОТ на 2010  РЗА _СВОД по МЭС(после защиты)_Форма к защите 14_БДР формат СД (2)" xfId="6781"/>
    <cellStyle name="_расчет ФОТ 2007 МСК от Ганиева_ФОТ на 2010  РЗА _СВОД по МЭС(после защиты)_Форма к защите 15" xfId="6782"/>
    <cellStyle name="_расчет ФОТ 2007 МСК от Ганиева_ФОТ на 2010  РЗА _СВОД по МЭС(после защиты)_Форма к защите 15_БДР формат СД (2)" xfId="6783"/>
    <cellStyle name="_расчет ФОТ 2007 МСК от Ганиева_ФОТ на 2010  РЗА _СВОД по МЭС(после защиты)_Форма к защите 16" xfId="6784"/>
    <cellStyle name="_расчет ФОТ 2007 МСК от Ганиева_ФОТ на 2010  РЗА _СВОД по МЭС(после защиты)_Форма к защите 16_БДР формат СД (2)" xfId="6785"/>
    <cellStyle name="_расчет ФОТ 2007 МСК от Ганиева_ФОТ на 2010  РЗА _СВОД по МЭС(после защиты)_Форма к защите 17" xfId="6786"/>
    <cellStyle name="_расчет ФОТ 2007 МСК от Ганиева_ФОТ на 2010  РЗА _СВОД по МЭС(после защиты)_Форма к защите 17_БДР формат СД (2)" xfId="6787"/>
    <cellStyle name="_расчет ФОТ 2007 МСК от Ганиева_ФОТ на 2010  РЗА _СВОД по МЭС(после защиты)_Форма к защите 18" xfId="6788"/>
    <cellStyle name="_расчет ФОТ 2007 МСК от Ганиева_ФОТ на 2010  РЗА _СВОД по МЭС(после защиты)_Форма к защите 18_БДР формат СД (2)" xfId="6789"/>
    <cellStyle name="_расчет ФОТ 2007 МСК от Ганиева_ФОТ на 2010  РЗА _СВОД по МЭС(после защиты)_Форма к защите 19" xfId="6790"/>
    <cellStyle name="_расчет ФОТ 2007 МСК от Ганиева_ФОТ на 2010  РЗА _СВОД по МЭС(после защиты)_Форма к защите 19_БДР формат СД (2)" xfId="6791"/>
    <cellStyle name="_расчет ФОТ 2007 МСК от Ганиева_ФОТ на 2010  РЗА _СВОД по МЭС(после защиты)_Форма к защите 2" xfId="6792"/>
    <cellStyle name="_расчет ФОТ 2007 МСК от Ганиева_ФОТ на 2010  РЗА _СВОД по МЭС(после защиты)_Форма к защите 2_БДР формат СД (2)" xfId="6793"/>
    <cellStyle name="_расчет ФОТ 2007 МСК от Ганиева_ФОТ на 2010  РЗА _СВОД по МЭС(после защиты)_Форма к защите 20" xfId="6794"/>
    <cellStyle name="_расчет ФОТ 2007 МСК от Ганиева_ФОТ на 2010  РЗА _СВОД по МЭС(после защиты)_Форма к защите 20_БДР формат СД (2)" xfId="6795"/>
    <cellStyle name="_расчет ФОТ 2007 МСК от Ганиева_ФОТ на 2010  РЗА _СВОД по МЭС(после защиты)_Форма к защите 21" xfId="6796"/>
    <cellStyle name="_расчет ФОТ 2007 МСК от Ганиева_ФОТ на 2010  РЗА _СВОД по МЭС(после защиты)_Форма к защите 21_БДР формат СД (2)" xfId="6797"/>
    <cellStyle name="_расчет ФОТ 2007 МСК от Ганиева_ФОТ на 2010  РЗА _СВОД по МЭС(после защиты)_Форма к защите 22" xfId="6798"/>
    <cellStyle name="_расчет ФОТ 2007 МСК от Ганиева_ФОТ на 2010  РЗА _СВОД по МЭС(после защиты)_Форма к защите 22_БДР формат СД (2)" xfId="6799"/>
    <cellStyle name="_расчет ФОТ 2007 МСК от Ганиева_ФОТ на 2010  РЗА _СВОД по МЭС(после защиты)_Форма к защите 23" xfId="6800"/>
    <cellStyle name="_расчет ФОТ 2007 МСК от Ганиева_ФОТ на 2010  РЗА _СВОД по МЭС(после защиты)_Форма к защите 23_БДР формат СД (2)" xfId="6801"/>
    <cellStyle name="_расчет ФОТ 2007 МСК от Ганиева_ФОТ на 2010  РЗА _СВОД по МЭС(после защиты)_Форма к защите 24" xfId="6802"/>
    <cellStyle name="_расчет ФОТ 2007 МСК от Ганиева_ФОТ на 2010  РЗА _СВОД по МЭС(после защиты)_Форма к защите 24_БДР формат СД (2)" xfId="6803"/>
    <cellStyle name="_расчет ФОТ 2007 МСК от Ганиева_ФОТ на 2010  РЗА _СВОД по МЭС(после защиты)_Форма к защите 25" xfId="6804"/>
    <cellStyle name="_расчет ФОТ 2007 МСК от Ганиева_ФОТ на 2010  РЗА _СВОД по МЭС(после защиты)_Форма к защите 25_БДР формат СД (2)" xfId="6805"/>
    <cellStyle name="_расчет ФОТ 2007 МСК от Ганиева_ФОТ на 2010  РЗА _СВОД по МЭС(после защиты)_Форма к защите 26" xfId="6806"/>
    <cellStyle name="_расчет ФОТ 2007 МСК от Ганиева_ФОТ на 2010  РЗА _СВОД по МЭС(после защиты)_Форма к защите 26_БДР формат СД (2)" xfId="6807"/>
    <cellStyle name="_расчет ФОТ 2007 МСК от Ганиева_ФОТ на 2010  РЗА _СВОД по МЭС(после защиты)_Форма к защите 27" xfId="6808"/>
    <cellStyle name="_расчет ФОТ 2007 МСК от Ганиева_ФОТ на 2010  РЗА _СВОД по МЭС(после защиты)_Форма к защите 27_БДР формат СД (2)" xfId="6809"/>
    <cellStyle name="_расчет ФОТ 2007 МСК от Ганиева_ФОТ на 2010  РЗА _СВОД по МЭС(после защиты)_Форма к защите 28" xfId="6810"/>
    <cellStyle name="_расчет ФОТ 2007 МСК от Ганиева_ФОТ на 2010  РЗА _СВОД по МЭС(после защиты)_Форма к защите 28_БДР формат СД (2)" xfId="6811"/>
    <cellStyle name="_расчет ФОТ 2007 МСК от Ганиева_ФОТ на 2010  РЗА _СВОД по МЭС(после защиты)_Форма к защите 29" xfId="6812"/>
    <cellStyle name="_расчет ФОТ 2007 МСК от Ганиева_ФОТ на 2010  РЗА _СВОД по МЭС(после защиты)_Форма к защите 29_БДР формат СД (2)" xfId="6813"/>
    <cellStyle name="_расчет ФОТ 2007 МСК от Ганиева_ФОТ на 2010  РЗА _СВОД по МЭС(после защиты)_Форма к защите 3" xfId="6814"/>
    <cellStyle name="_расчет ФОТ 2007 МСК от Ганиева_ФОТ на 2010  РЗА _СВОД по МЭС(после защиты)_Форма к защите 3_БДР формат СД (2)" xfId="6815"/>
    <cellStyle name="_расчет ФОТ 2007 МСК от Ганиева_ФОТ на 2010  РЗА _СВОД по МЭС(после защиты)_Форма к защите 30" xfId="6816"/>
    <cellStyle name="_расчет ФОТ 2007 МСК от Ганиева_ФОТ на 2010  РЗА _СВОД по МЭС(после защиты)_Форма к защите 30_БДР формат СД (2)" xfId="6817"/>
    <cellStyle name="_расчет ФОТ 2007 МСК от Ганиева_ФОТ на 2010  РЗА _СВОД по МЭС(после защиты)_Форма к защите 31" xfId="6818"/>
    <cellStyle name="_расчет ФОТ 2007 МСК от Ганиева_ФОТ на 2010  РЗА _СВОД по МЭС(после защиты)_Форма к защите 31_БДР формат СД (2)" xfId="6819"/>
    <cellStyle name="_расчет ФОТ 2007 МСК от Ганиева_ФОТ на 2010  РЗА _СВОД по МЭС(после защиты)_Форма к защите 32" xfId="6820"/>
    <cellStyle name="_расчет ФОТ 2007 МСК от Ганиева_ФОТ на 2010  РЗА _СВОД по МЭС(после защиты)_Форма к защите 32_БДР формат СД (2)" xfId="6821"/>
    <cellStyle name="_расчет ФОТ 2007 МСК от Ганиева_ФОТ на 2010  РЗА _СВОД по МЭС(после защиты)_Форма к защите 33" xfId="6822"/>
    <cellStyle name="_расчет ФОТ 2007 МСК от Ганиева_ФОТ на 2010  РЗА _СВОД по МЭС(после защиты)_Форма к защите 33_БДР формат СД (2)" xfId="6823"/>
    <cellStyle name="_расчет ФОТ 2007 МСК от Ганиева_ФОТ на 2010  РЗА _СВОД по МЭС(после защиты)_Форма к защите 34" xfId="6824"/>
    <cellStyle name="_расчет ФОТ 2007 МСК от Ганиева_ФОТ на 2010  РЗА _СВОД по МЭС(после защиты)_Форма к защите 34_БДР формат СД (2)" xfId="6825"/>
    <cellStyle name="_расчет ФОТ 2007 МСК от Ганиева_ФОТ на 2010  РЗА _СВОД по МЭС(после защиты)_Форма к защите 35" xfId="6826"/>
    <cellStyle name="_расчет ФОТ 2007 МСК от Ганиева_ФОТ на 2010  РЗА _СВОД по МЭС(после защиты)_Форма к защите 35_БДР формат СД (2)" xfId="6827"/>
    <cellStyle name="_расчет ФОТ 2007 МСК от Ганиева_ФОТ на 2010  РЗА _СВОД по МЭС(после защиты)_Форма к защите 36" xfId="6828"/>
    <cellStyle name="_расчет ФОТ 2007 МСК от Ганиева_ФОТ на 2010  РЗА _СВОД по МЭС(после защиты)_Форма к защите 36_БДР формат СД (2)" xfId="6829"/>
    <cellStyle name="_расчет ФОТ 2007 МСК от Ганиева_ФОТ на 2010  РЗА _СВОД по МЭС(после защиты)_Форма к защите 37" xfId="6830"/>
    <cellStyle name="_расчет ФОТ 2007 МСК от Ганиева_ФОТ на 2010  РЗА _СВОД по МЭС(после защиты)_Форма к защите 37_БДР формат СД (2)" xfId="6831"/>
    <cellStyle name="_расчет ФОТ 2007 МСК от Ганиева_ФОТ на 2010  РЗА _СВОД по МЭС(после защиты)_Форма к защите 38" xfId="6832"/>
    <cellStyle name="_расчет ФОТ 2007 МСК от Ганиева_ФОТ на 2010  РЗА _СВОД по МЭС(после защиты)_Форма к защите 38_БДР формат СД (2)" xfId="6833"/>
    <cellStyle name="_расчет ФОТ 2007 МСК от Ганиева_ФОТ на 2010  РЗА _СВОД по МЭС(после защиты)_Форма к защите 39" xfId="6834"/>
    <cellStyle name="_расчет ФОТ 2007 МСК от Ганиева_ФОТ на 2010  РЗА _СВОД по МЭС(после защиты)_Форма к защите 39_БДР формат СД (2)" xfId="6835"/>
    <cellStyle name="_расчет ФОТ 2007 МСК от Ганиева_ФОТ на 2010  РЗА _СВОД по МЭС(после защиты)_Форма к защите 4" xfId="6836"/>
    <cellStyle name="_расчет ФОТ 2007 МСК от Ганиева_ФОТ на 2010  РЗА _СВОД по МЭС(после защиты)_Форма к защите 4_БДР формат СД (2)" xfId="6837"/>
    <cellStyle name="_расчет ФОТ 2007 МСК от Ганиева_ФОТ на 2010  РЗА _СВОД по МЭС(после защиты)_Форма к защите 40" xfId="6838"/>
    <cellStyle name="_расчет ФОТ 2007 МСК от Ганиева_ФОТ на 2010  РЗА _СВОД по МЭС(после защиты)_Форма к защите 40_БДР формат СД (2)" xfId="6839"/>
    <cellStyle name="_расчет ФОТ 2007 МСК от Ганиева_ФОТ на 2010  РЗА _СВОД по МЭС(после защиты)_Форма к защите 41" xfId="6840"/>
    <cellStyle name="_расчет ФОТ 2007 МСК от Ганиева_ФОТ на 2010  РЗА _СВОД по МЭС(после защиты)_Форма к защите 41_БДР формат СД (2)" xfId="6841"/>
    <cellStyle name="_расчет ФОТ 2007 МСК от Ганиева_ФОТ на 2010  РЗА _СВОД по МЭС(после защиты)_Форма к защите 42" xfId="6842"/>
    <cellStyle name="_расчет ФОТ 2007 МСК от Ганиева_ФОТ на 2010  РЗА _СВОД по МЭС(после защиты)_Форма к защите 42_БДР формат СД (2)" xfId="6843"/>
    <cellStyle name="_расчет ФОТ 2007 МСК от Ганиева_ФОТ на 2010  РЗА _СВОД по МЭС(после защиты)_Форма к защите 43" xfId="6844"/>
    <cellStyle name="_расчет ФОТ 2007 МСК от Ганиева_ФОТ на 2010  РЗА _СВОД по МЭС(после защиты)_Форма к защите 43_БДР формат СД (2)" xfId="6845"/>
    <cellStyle name="_расчет ФОТ 2007 МСК от Ганиева_ФОТ на 2010  РЗА _СВОД по МЭС(после защиты)_Форма к защите 44" xfId="6846"/>
    <cellStyle name="_расчет ФОТ 2007 МСК от Ганиева_ФОТ на 2010  РЗА _СВОД по МЭС(после защиты)_Форма к защите 44_БДР формат СД (2)" xfId="6847"/>
    <cellStyle name="_расчет ФОТ 2007 МСК от Ганиева_ФОТ на 2010  РЗА _СВОД по МЭС(после защиты)_Форма к защите 45" xfId="6848"/>
    <cellStyle name="_расчет ФОТ 2007 МСК от Ганиева_ФОТ на 2010  РЗА _СВОД по МЭС(после защиты)_Форма к защите 45_БДР формат СД (2)" xfId="6849"/>
    <cellStyle name="_расчет ФОТ 2007 МСК от Ганиева_ФОТ на 2010  РЗА _СВОД по МЭС(после защиты)_Форма к защите 46" xfId="6850"/>
    <cellStyle name="_расчет ФОТ 2007 МСК от Ганиева_ФОТ на 2010  РЗА _СВОД по МЭС(после защиты)_Форма к защите 46_БДР формат СД (2)" xfId="6851"/>
    <cellStyle name="_расчет ФОТ 2007 МСК от Ганиева_ФОТ на 2010  РЗА _СВОД по МЭС(после защиты)_Форма к защите 47" xfId="6852"/>
    <cellStyle name="_расчет ФОТ 2007 МСК от Ганиева_ФОТ на 2010  РЗА _СВОД по МЭС(после защиты)_Форма к защите 47_БДР формат СД (2)" xfId="6853"/>
    <cellStyle name="_расчет ФОТ 2007 МСК от Ганиева_ФОТ на 2010  РЗА _СВОД по МЭС(после защиты)_Форма к защите 48" xfId="6854"/>
    <cellStyle name="_расчет ФОТ 2007 МСК от Ганиева_ФОТ на 2010  РЗА _СВОД по МЭС(после защиты)_Форма к защите 48_БДР формат СД (2)" xfId="6855"/>
    <cellStyle name="_расчет ФОТ 2007 МСК от Ганиева_ФОТ на 2010  РЗА _СВОД по МЭС(после защиты)_Форма к защите 49" xfId="6856"/>
    <cellStyle name="_расчет ФОТ 2007 МСК от Ганиева_ФОТ на 2010  РЗА _СВОД по МЭС(после защиты)_Форма к защите 49_БДР формат СД (2)" xfId="6857"/>
    <cellStyle name="_расчет ФОТ 2007 МСК от Ганиева_ФОТ на 2010  РЗА _СВОД по МЭС(после защиты)_Форма к защите 5" xfId="6858"/>
    <cellStyle name="_расчет ФОТ 2007 МСК от Ганиева_ФОТ на 2010  РЗА _СВОД по МЭС(после защиты)_Форма к защите 5_БДР формат СД (2)" xfId="6859"/>
    <cellStyle name="_расчет ФОТ 2007 МСК от Ганиева_ФОТ на 2010  РЗА _СВОД по МЭС(после защиты)_Форма к защите 50" xfId="6860"/>
    <cellStyle name="_расчет ФОТ 2007 МСК от Ганиева_ФОТ на 2010  РЗА _СВОД по МЭС(после защиты)_Форма к защите 50_БДР формат СД (2)" xfId="6861"/>
    <cellStyle name="_расчет ФОТ 2007 МСК от Ганиева_ФОТ на 2010  РЗА _СВОД по МЭС(после защиты)_Форма к защите 51" xfId="6862"/>
    <cellStyle name="_расчет ФОТ 2007 МСК от Ганиева_ФОТ на 2010  РЗА _СВОД по МЭС(после защиты)_Форма к защите 51_БДР формат СД (2)" xfId="6863"/>
    <cellStyle name="_расчет ФОТ 2007 МСК от Ганиева_ФОТ на 2010  РЗА _СВОД по МЭС(после защиты)_Форма к защите 52" xfId="6864"/>
    <cellStyle name="_расчет ФОТ 2007 МСК от Ганиева_ФОТ на 2010  РЗА _СВОД по МЭС(после защиты)_Форма к защите 52_БДР формат СД (2)" xfId="6865"/>
    <cellStyle name="_расчет ФОТ 2007 МСК от Ганиева_ФОТ на 2010  РЗА _СВОД по МЭС(после защиты)_Форма к защите 53" xfId="6866"/>
    <cellStyle name="_расчет ФОТ 2007 МСК от Ганиева_ФОТ на 2010  РЗА _СВОД по МЭС(после защиты)_Форма к защите 53_БДР формат СД (2)" xfId="6867"/>
    <cellStyle name="_расчет ФОТ 2007 МСК от Ганиева_ФОТ на 2010  РЗА _СВОД по МЭС(после защиты)_Форма к защите 54" xfId="6868"/>
    <cellStyle name="_расчет ФОТ 2007 МСК от Ганиева_ФОТ на 2010  РЗА _СВОД по МЭС(после защиты)_Форма к защите 54_БДР формат СД (2)" xfId="6869"/>
    <cellStyle name="_расчет ФОТ 2007 МСК от Ганиева_ФОТ на 2010  РЗА _СВОД по МЭС(после защиты)_Форма к защите 55" xfId="6870"/>
    <cellStyle name="_расчет ФОТ 2007 МСК от Ганиева_ФОТ на 2010  РЗА _СВОД по МЭС(после защиты)_Форма к защите 55_БДР формат СД (2)" xfId="6871"/>
    <cellStyle name="_расчет ФОТ 2007 МСК от Ганиева_ФОТ на 2010  РЗА _СВОД по МЭС(после защиты)_Форма к защите 56" xfId="6872"/>
    <cellStyle name="_расчет ФОТ 2007 МСК от Ганиева_ФОТ на 2010  РЗА _СВОД по МЭС(после защиты)_Форма к защите 56_БДР формат СД (2)" xfId="6873"/>
    <cellStyle name="_расчет ФОТ 2007 МСК от Ганиева_ФОТ на 2010  РЗА _СВОД по МЭС(после защиты)_Форма к защите 57" xfId="6874"/>
    <cellStyle name="_расчет ФОТ 2007 МСК от Ганиева_ФОТ на 2010  РЗА _СВОД по МЭС(после защиты)_Форма к защите 57_БДР формат СД (2)" xfId="6875"/>
    <cellStyle name="_расчет ФОТ 2007 МСК от Ганиева_ФОТ на 2010  РЗА _СВОД по МЭС(после защиты)_Форма к защите 58" xfId="6876"/>
    <cellStyle name="_расчет ФОТ 2007 МСК от Ганиева_ФОТ на 2010  РЗА _СВОД по МЭС(после защиты)_Форма к защите 58_БДР формат СД (2)" xfId="6877"/>
    <cellStyle name="_расчет ФОТ 2007 МСК от Ганиева_ФОТ на 2010  РЗА _СВОД по МЭС(после защиты)_Форма к защите 59" xfId="6878"/>
    <cellStyle name="_расчет ФОТ 2007 МСК от Ганиева_ФОТ на 2010  РЗА _СВОД по МЭС(после защиты)_Форма к защите 59_БДР формат СД (2)" xfId="6879"/>
    <cellStyle name="_расчет ФОТ 2007 МСК от Ганиева_ФОТ на 2010  РЗА _СВОД по МЭС(после защиты)_Форма к защите 6" xfId="6880"/>
    <cellStyle name="_расчет ФОТ 2007 МСК от Ганиева_ФОТ на 2010  РЗА _СВОД по МЭС(после защиты)_Форма к защите 6_БДР формат СД (2)" xfId="6881"/>
    <cellStyle name="_расчет ФОТ 2007 МСК от Ганиева_ФОТ на 2010  РЗА _СВОД по МЭС(после защиты)_Форма к защите 60" xfId="6882"/>
    <cellStyle name="_расчет ФОТ 2007 МСК от Ганиева_ФОТ на 2010  РЗА _СВОД по МЭС(после защиты)_Форма к защите 60_БДР формат СД (2)" xfId="6883"/>
    <cellStyle name="_расчет ФОТ 2007 МСК от Ганиева_ФОТ на 2010  РЗА _СВОД по МЭС(после защиты)_Форма к защите 61" xfId="6884"/>
    <cellStyle name="_расчет ФОТ 2007 МСК от Ганиева_ФОТ на 2010  РЗА _СВОД по МЭС(после защиты)_Форма к защите 61_БДР формат СД (2)" xfId="6885"/>
    <cellStyle name="_расчет ФОТ 2007 МСК от Ганиева_ФОТ на 2010  РЗА _СВОД по МЭС(после защиты)_Форма к защите 62" xfId="6886"/>
    <cellStyle name="_расчет ФОТ 2007 МСК от Ганиева_ФОТ на 2010  РЗА _СВОД по МЭС(после защиты)_Форма к защите 62_БДР формат СД (2)" xfId="6887"/>
    <cellStyle name="_расчет ФОТ 2007 МСК от Ганиева_ФОТ на 2010  РЗА _СВОД по МЭС(после защиты)_Форма к защите 63" xfId="6888"/>
    <cellStyle name="_расчет ФОТ 2007 МСК от Ганиева_ФОТ на 2010  РЗА _СВОД по МЭС(после защиты)_Форма к защите 63_БДР формат СД (2)" xfId="6889"/>
    <cellStyle name="_расчет ФОТ 2007 МСК от Ганиева_ФОТ на 2010  РЗА _СВОД по МЭС(после защиты)_Форма к защите 64" xfId="6890"/>
    <cellStyle name="_расчет ФОТ 2007 МСК от Ганиева_ФОТ на 2010  РЗА _СВОД по МЭС(после защиты)_Форма к защите 64_БДР формат СД (2)" xfId="6891"/>
    <cellStyle name="_расчет ФОТ 2007 МСК от Ганиева_ФОТ на 2010  РЗА _СВОД по МЭС(после защиты)_Форма к защите 65" xfId="6892"/>
    <cellStyle name="_расчет ФОТ 2007 МСК от Ганиева_ФОТ на 2010  РЗА _СВОД по МЭС(после защиты)_Форма к защите 65_БДР формат СД (2)" xfId="6893"/>
    <cellStyle name="_расчет ФОТ 2007 МСК от Ганиева_ФОТ на 2010  РЗА _СВОД по МЭС(после защиты)_Форма к защите 66" xfId="6894"/>
    <cellStyle name="_расчет ФОТ 2007 МСК от Ганиева_ФОТ на 2010  РЗА _СВОД по МЭС(после защиты)_Форма к защите 66_БДР формат СД (2)" xfId="6895"/>
    <cellStyle name="_расчет ФОТ 2007 МСК от Ганиева_ФОТ на 2010  РЗА _СВОД по МЭС(после защиты)_Форма к защите 67" xfId="6896"/>
    <cellStyle name="_расчет ФОТ 2007 МСК от Ганиева_ФОТ на 2010  РЗА _СВОД по МЭС(после защиты)_Форма к защите 67_БДР формат СД (2)" xfId="6897"/>
    <cellStyle name="_расчет ФОТ 2007 МСК от Ганиева_ФОТ на 2010  РЗА _СВОД по МЭС(после защиты)_Форма к защите 68" xfId="6898"/>
    <cellStyle name="_расчет ФОТ 2007 МСК от Ганиева_ФОТ на 2010  РЗА _СВОД по МЭС(после защиты)_Форма к защите 68_БДР формат СД (2)" xfId="6899"/>
    <cellStyle name="_расчет ФОТ 2007 МСК от Ганиева_ФОТ на 2010  РЗА _СВОД по МЭС(после защиты)_Форма к защите 69" xfId="6900"/>
    <cellStyle name="_расчет ФОТ 2007 МСК от Ганиева_ФОТ на 2010  РЗА _СВОД по МЭС(после защиты)_Форма к защите 69_БДР формат СД (2)" xfId="6901"/>
    <cellStyle name="_расчет ФОТ 2007 МСК от Ганиева_ФОТ на 2010  РЗА _СВОД по МЭС(после защиты)_Форма к защите 7" xfId="6902"/>
    <cellStyle name="_расчет ФОТ 2007 МСК от Ганиева_ФОТ на 2010  РЗА _СВОД по МЭС(после защиты)_Форма к защите 7_БДР формат СД (2)" xfId="6903"/>
    <cellStyle name="_расчет ФОТ 2007 МСК от Ганиева_ФОТ на 2010  РЗА _СВОД по МЭС(после защиты)_Форма к защите 70" xfId="6904"/>
    <cellStyle name="_расчет ФОТ 2007 МСК от Ганиева_ФОТ на 2010  РЗА _СВОД по МЭС(после защиты)_Форма к защите 70_БДР формат СД (2)" xfId="6905"/>
    <cellStyle name="_расчет ФОТ 2007 МСК от Ганиева_ФОТ на 2010  РЗА _СВОД по МЭС(после защиты)_Форма к защите 71" xfId="6906"/>
    <cellStyle name="_расчет ФОТ 2007 МСК от Ганиева_ФОТ на 2010  РЗА _СВОД по МЭС(после защиты)_Форма к защите 71_БДР формат СД (2)" xfId="6907"/>
    <cellStyle name="_расчет ФОТ 2007 МСК от Ганиева_ФОТ на 2010  РЗА _СВОД по МЭС(после защиты)_Форма к защите 72" xfId="6908"/>
    <cellStyle name="_расчет ФОТ 2007 МСК от Ганиева_ФОТ на 2010  РЗА _СВОД по МЭС(после защиты)_Форма к защите 72_БДР формат СД (2)" xfId="6909"/>
    <cellStyle name="_расчет ФОТ 2007 МСК от Ганиева_ФОТ на 2010  РЗА _СВОД по МЭС(после защиты)_Форма к защите 73" xfId="6910"/>
    <cellStyle name="_расчет ФОТ 2007 МСК от Ганиева_ФОТ на 2010  РЗА _СВОД по МЭС(после защиты)_Форма к защите 73_БДР формат СД (2)" xfId="6911"/>
    <cellStyle name="_расчет ФОТ 2007 МСК от Ганиева_ФОТ на 2010  РЗА _СВОД по МЭС(после защиты)_Форма к защите 74" xfId="6912"/>
    <cellStyle name="_расчет ФОТ 2007 МСК от Ганиева_ФОТ на 2010  РЗА _СВОД по МЭС(после защиты)_Форма к защите 74_БДР формат СД (2)" xfId="6913"/>
    <cellStyle name="_расчет ФОТ 2007 МСК от Ганиева_ФОТ на 2010  РЗА _СВОД по МЭС(после защиты)_Форма к защите 75" xfId="6914"/>
    <cellStyle name="_расчет ФОТ 2007 МСК от Ганиева_ФОТ на 2010  РЗА _СВОД по МЭС(после защиты)_Форма к защите 75_БДР формат СД (2)" xfId="6915"/>
    <cellStyle name="_расчет ФОТ 2007 МСК от Ганиева_ФОТ на 2010  РЗА _СВОД по МЭС(после защиты)_Форма к защите 76" xfId="6916"/>
    <cellStyle name="_расчет ФОТ 2007 МСК от Ганиева_ФОТ на 2010  РЗА _СВОД по МЭС(после защиты)_Форма к защите 76_БДР формат СД (2)" xfId="6917"/>
    <cellStyle name="_расчет ФОТ 2007 МСК от Ганиева_ФОТ на 2010  РЗА _СВОД по МЭС(после защиты)_Форма к защите 77" xfId="6918"/>
    <cellStyle name="_расчет ФОТ 2007 МСК от Ганиева_ФОТ на 2010  РЗА _СВОД по МЭС(после защиты)_Форма к защите 77_БДР формат СД (2)" xfId="6919"/>
    <cellStyle name="_расчет ФОТ 2007 МСК от Ганиева_ФОТ на 2010  РЗА _СВОД по МЭС(после защиты)_Форма к защите 78" xfId="6920"/>
    <cellStyle name="_расчет ФОТ 2007 МСК от Ганиева_ФОТ на 2010  РЗА _СВОД по МЭС(после защиты)_Форма к защите 78_БДР формат СД (2)" xfId="6921"/>
    <cellStyle name="_расчет ФОТ 2007 МСК от Ганиева_ФОТ на 2010  РЗА _СВОД по МЭС(после защиты)_Форма к защите 79" xfId="6922"/>
    <cellStyle name="_расчет ФОТ 2007 МСК от Ганиева_ФОТ на 2010  РЗА _СВОД по МЭС(после защиты)_Форма к защите 79_БДР формат СД (2)" xfId="6923"/>
    <cellStyle name="_расчет ФОТ 2007 МСК от Ганиева_ФОТ на 2010  РЗА _СВОД по МЭС(после защиты)_Форма к защите 8" xfId="6924"/>
    <cellStyle name="_расчет ФОТ 2007 МСК от Ганиева_ФОТ на 2010  РЗА _СВОД по МЭС(после защиты)_Форма к защите 8_БДР формат СД (2)" xfId="6925"/>
    <cellStyle name="_расчет ФОТ 2007 МСК от Ганиева_ФОТ на 2010  РЗА _СВОД по МЭС(после защиты)_Форма к защите 80" xfId="6926"/>
    <cellStyle name="_расчет ФОТ 2007 МСК от Ганиева_ФОТ на 2010  РЗА _СВОД по МЭС(после защиты)_Форма к защите 80_БДР формат СД (2)" xfId="6927"/>
    <cellStyle name="_расчет ФОТ 2007 МСК от Ганиева_ФОТ на 2010  РЗА _СВОД по МЭС(после защиты)_Форма к защите 81" xfId="6928"/>
    <cellStyle name="_расчет ФОТ 2007 МСК от Ганиева_ФОТ на 2010  РЗА _СВОД по МЭС(после защиты)_Форма к защите 81_БДР формат СД (2)" xfId="6929"/>
    <cellStyle name="_расчет ФОТ 2007 МСК от Ганиева_ФОТ на 2010  РЗА _СВОД по МЭС(после защиты)_Форма к защите 82" xfId="6930"/>
    <cellStyle name="_расчет ФОТ 2007 МСК от Ганиева_ФОТ на 2010  РЗА _СВОД по МЭС(после защиты)_Форма к защите 82_БДР формат СД (2)" xfId="6931"/>
    <cellStyle name="_расчет ФОТ 2007 МСК от Ганиева_ФОТ на 2010  РЗА _СВОД по МЭС(после защиты)_Форма к защите 83" xfId="6932"/>
    <cellStyle name="_расчет ФОТ 2007 МСК от Ганиева_ФОТ на 2010  РЗА _СВОД по МЭС(после защиты)_Форма к защите 83_БДР формат СД (2)" xfId="6933"/>
    <cellStyle name="_расчет ФОТ 2007 МСК от Ганиева_ФОТ на 2010  РЗА _СВОД по МЭС(после защиты)_Форма к защите 84" xfId="6934"/>
    <cellStyle name="_расчет ФОТ 2007 МСК от Ганиева_ФОТ на 2010  РЗА _СВОД по МЭС(после защиты)_Форма к защите 84_БДР формат СД (2)" xfId="6935"/>
    <cellStyle name="_расчет ФОТ 2007 МСК от Ганиева_ФОТ на 2010  РЗА _СВОД по МЭС(после защиты)_Форма к защите 85" xfId="6936"/>
    <cellStyle name="_расчет ФОТ 2007 МСК от Ганиева_ФОТ на 2010  РЗА _СВОД по МЭС(после защиты)_Форма к защите 85_БДР формат СД (2)" xfId="6937"/>
    <cellStyle name="_расчет ФОТ 2007 МСК от Ганиева_ФОТ на 2010  РЗА _СВОД по МЭС(после защиты)_Форма к защите 86" xfId="6938"/>
    <cellStyle name="_расчет ФОТ 2007 МСК от Ганиева_ФОТ на 2010  РЗА _СВОД по МЭС(после защиты)_Форма к защите 86_БДР формат СД (2)" xfId="6939"/>
    <cellStyle name="_расчет ФОТ 2007 МСК от Ганиева_ФОТ на 2010  РЗА _СВОД по МЭС(после защиты)_Форма к защите 87" xfId="6940"/>
    <cellStyle name="_расчет ФОТ 2007 МСК от Ганиева_ФОТ на 2010  РЗА _СВОД по МЭС(после защиты)_Форма к защите 87_БДР формат СД (2)" xfId="6941"/>
    <cellStyle name="_расчет ФОТ 2007 МСК от Ганиева_ФОТ на 2010  РЗА _СВОД по МЭС(после защиты)_Форма к защите 88" xfId="6942"/>
    <cellStyle name="_расчет ФОТ 2007 МСК от Ганиева_ФОТ на 2010  РЗА _СВОД по МЭС(после защиты)_Форма к защите 88_БДР формат СД (2)" xfId="6943"/>
    <cellStyle name="_расчет ФОТ 2007 МСК от Ганиева_ФОТ на 2010  РЗА _СВОД по МЭС(после защиты)_Форма к защите 89" xfId="6944"/>
    <cellStyle name="_расчет ФОТ 2007 МСК от Ганиева_ФОТ на 2010  РЗА _СВОД по МЭС(после защиты)_Форма к защите 89_БДР формат СД (2)" xfId="6945"/>
    <cellStyle name="_расчет ФОТ 2007 МСК от Ганиева_ФОТ на 2010  РЗА _СВОД по МЭС(после защиты)_Форма к защите 9" xfId="6946"/>
    <cellStyle name="_расчет ФОТ 2007 МСК от Ганиева_ФОТ на 2010  РЗА _СВОД по МЭС(после защиты)_Форма к защите 9_БДР формат СД (2)" xfId="6947"/>
    <cellStyle name="_расчет ФОТ 2007 МСК от Ганиева_ФОТ на 2010  РЗА _СВОД по МЭС(после защиты)_Форма к защите 90" xfId="6948"/>
    <cellStyle name="_расчет ФОТ 2007 МСК от Ганиева_ФОТ на 2010  РЗА _СВОД по МЭС(после защиты)_Форма к защите 90_БДР формат СД (2)" xfId="6949"/>
    <cellStyle name="_расчет ФОТ 2007 МСК от Ганиева_ФОТ на 2010  РЗА _СВОД по МЭС(после защиты)_Форма к защите ДЭБ" xfId="6950"/>
    <cellStyle name="_расчет ФОТ 2007 МСК от Ганиева_ФОТ на 2010  РЗА _СВОД по МЭС(после защиты)_Форма к защите ДЭБ 2" xfId="6951"/>
    <cellStyle name="_расчет ФОТ 2007 МСК от Ганиева_ФОТ на 2010  РЗА _СВОД по МЭС(после защиты)_Форма к защите ДЭБ 2_БДР формат СД (2)" xfId="6952"/>
    <cellStyle name="_расчет ФОТ 2007 МСК от Ганиева_ФОТ на 2010  РЗА _СВОД по МЭС(после защиты)_Форма к защите ДЭБ_БДР формат СД (2)" xfId="6953"/>
    <cellStyle name="_расчет ФОТ 2007 МСК от Ганиева_ФОТ на 2010  РЗА _СВОД по МЭС(после защиты)_Форма к защите_БДР формат СД (2)" xfId="6954"/>
    <cellStyle name="_расчет ФОТ 2007 МСК от Ганиева_ФОТ на 2010  РЗА _СВОД по МЭС(после защиты)_Форма к защите_ДСП" xfId="6955"/>
    <cellStyle name="_расчет ФОТ 2007 МСК от Ганиева_ФОТ на 2010  РЗА _СВОД по МЭС(после защиты)_Форма к защите_ДСП 2" xfId="6956"/>
    <cellStyle name="_расчет ФОТ 2007 МСК от Ганиева_ФОТ на 2010  РЗА _СВОД по МЭС(после защиты)_Форма к защите_ДСП 2_БДР формат СД (2)" xfId="6957"/>
    <cellStyle name="_расчет ФОТ 2007 МСК от Ганиева_ФОТ на 2010  РЗА _СВОД по МЭС(после защиты)_Форма к защите_ДСП_БДР формат СД (2)" xfId="6958"/>
    <cellStyle name="_расчет ФОТ 2007 МСК от Ганиева_ФОТ на 2010  РЗА _СВОД по МЭС(после защиты)_Форма к защите_ДУпиоп" xfId="6959"/>
    <cellStyle name="_расчет ФОТ 2007 МСК от Ганиева_ФОТ на 2010  РЗА _СВОД по МЭС(после защиты)_Форма к защите_ДУпиоп 2" xfId="6960"/>
    <cellStyle name="_расчет ФОТ 2007 МСК от Ганиева_ФОТ на 2010  РЗА _СВОД по МЭС(после защиты)_Форма к защите_ДУпиоп 2_БДР формат СД (2)" xfId="6961"/>
    <cellStyle name="_расчет ФОТ 2007 МСК от Ганиева_ФОТ на 2010  РЗА _СВОД по МЭС(после защиты)_Форма к защите_ДУпиоп_БДР формат СД (2)" xfId="6962"/>
    <cellStyle name="_расчет ФОТ 2007 МСК от Ганиева_ФОТ на 2010  РЗА _СВОД по МЭС(после защиты)_Форма к защите_окончательная версия" xfId="6963"/>
    <cellStyle name="_расчет ФОТ 2007 МСК от Ганиева_ФОТ на 2010  РЗА _СВОД по МЭС(после защиты)_Форма к защите_окончательная версия 2" xfId="6964"/>
    <cellStyle name="_расчет ФОТ 2007 МСК от Ганиева_ФОТ на 2010  РЗА _СВОД по МЭС(после защиты)_Форма к защите_окончательная версия 2_БДР формат СД (2)" xfId="6965"/>
    <cellStyle name="_расчет ФОТ 2007 МСК от Ганиева_ФОТ на 2010  РЗА _СВОД по МЭС(после защиты)_Форма к защите_окончательная версия_БДР формат СД (2)" xfId="6966"/>
    <cellStyle name="_расчет ФОТ 2007 МСК от Ганиева_ФОТ на 2010г. Вологда" xfId="6967"/>
    <cellStyle name="_расчет ФОТ 2007 МСК от Ганиева_ФОТ на 2010г. Вологда 2" xfId="6968"/>
    <cellStyle name="_расчет ФОТ 2007 МСК от Ганиева_ФОТ на 2010г. Вологда 2 2" xfId="6969"/>
    <cellStyle name="_расчет ФОТ 2007 МСК от Ганиева_ФОТ на 2010г. Вологда 2 2_БДР формат СД (2)" xfId="6970"/>
    <cellStyle name="_расчет ФОТ 2007 МСК от Ганиева_ФОТ на 2010г. Вологда 2_БДР формат СД (2)" xfId="6971"/>
    <cellStyle name="_расчет ФОТ 2007 МСК от Ганиева_ФОТ на 2010г. Вологда 3" xfId="6972"/>
    <cellStyle name="_расчет ФОТ 2007 МСК от Ганиева_ФОТ на 2010г. Вологда 3_БДР формат СД (2)" xfId="6973"/>
    <cellStyle name="_расчет ФОТ 2007 МСК от Ганиева_ФОТ на 2010г. Вологда_БДР формат СД (2)" xfId="6974"/>
    <cellStyle name="_расчет ФОТ 2007 МСК от Ганиева_ФОТ на 2010г. Вологда_ДУС (3)" xfId="6975"/>
    <cellStyle name="_расчет ФОТ 2007 МСК от Ганиева_ФОТ на 2010г. Вологда_ДУС (3) 2" xfId="6976"/>
    <cellStyle name="_расчет ФОТ 2007 МСК от Ганиева_ФОТ на 2010г. Вологда_ДУС (3) 2_БДР формат СД (2)" xfId="6977"/>
    <cellStyle name="_расчет ФОТ 2007 МСК от Ганиева_ФОТ на 2010г. Вологда_ДУС (3)_БДР формат СД (2)" xfId="6978"/>
    <cellStyle name="_расчет ФОТ 2007 МСК от Ганиева_ФОТ на 2010г. Вологда_Источники_лимиты_Бизнес-план" xfId="6979"/>
    <cellStyle name="_расчет ФОТ 2007 МСК от Ганиева_ФОТ на 2010г. Вологда_Источники_лимиты_Бизнес-план 2" xfId="6980"/>
    <cellStyle name="_расчет ФОТ 2007 МСК от Ганиева_ФОТ на 2010г. Вологда_Источники_лимиты_Бизнес-план 2 2" xfId="6981"/>
    <cellStyle name="_расчет ФОТ 2007 МСК от Ганиева_ФОТ на 2010г. Вологда_Источники_лимиты_Бизнес-план 2 2_БДР формат СД (2)" xfId="6982"/>
    <cellStyle name="_расчет ФОТ 2007 МСК от Ганиева_ФОТ на 2010г. Вологда_Источники_лимиты_Бизнес-план 2_БДР формат СД (2)" xfId="6983"/>
    <cellStyle name="_расчет ФОТ 2007 МСК от Ганиева_ФОТ на 2010г. Вологда_Источники_лимиты_Бизнес-план 3" xfId="6984"/>
    <cellStyle name="_расчет ФОТ 2007 МСК от Ганиева_ФОТ на 2010г. Вологда_Источники_лимиты_Бизнес-план 3_БДР формат СД (2)" xfId="6985"/>
    <cellStyle name="_расчет ФОТ 2007 МСК от Ганиева_ФОТ на 2010г. Вологда_Источники_лимиты_Бизнес-план_БДР формат СД (2)" xfId="6986"/>
    <cellStyle name="_расчет ФОТ 2007 МСК от Ганиева_ФОТ на 2010г. Вологда_Копия форма к защите" xfId="6987"/>
    <cellStyle name="_расчет ФОТ 2007 МСК от Ганиева_ФОТ на 2010г. Вологда_Копия форма к защите 2" xfId="6988"/>
    <cellStyle name="_расчет ФОТ 2007 МСК от Ганиева_ФОТ на 2010г. Вологда_Копия форма к защите 2_БДР формат СД (2)" xfId="6989"/>
    <cellStyle name="_расчет ФОТ 2007 МСК от Ганиева_ФОТ на 2010г. Вологда_Копия форма к защите_БДР формат СД (2)" xfId="6990"/>
    <cellStyle name="_расчет ФОТ 2007 МСК от Ганиева_ФОТ на 2010г. Вологда_Свод бюджет на 2012" xfId="6991"/>
    <cellStyle name="_расчет ФОТ 2007 МСК от Ганиева_ФОТ на 2010г. Вологда_Свод бюджет на 2012 2" xfId="6992"/>
    <cellStyle name="_расчет ФОТ 2007 МСК от Ганиева_ФОТ на 2010г. Вологда_Свод бюджет на 2012 2_БДР формат СД (2)" xfId="6993"/>
    <cellStyle name="_расчет ФОТ 2007 МСК от Ганиева_ФОТ на 2010г. Вологда_Свод бюджет на 2012_БДР формат СД (2)" xfId="6994"/>
    <cellStyle name="_расчет ФОТ 2007 МСК от Ганиева_ФОТ на 2010г. Вологда_Форма к защите" xfId="6995"/>
    <cellStyle name="_расчет ФОТ 2007 МСК от Ганиева_ФОТ на 2010г. Вологда_форма к защите - ДКУ" xfId="6996"/>
    <cellStyle name="_расчет ФОТ 2007 МСК от Ганиева_ФОТ на 2010г. Вологда_форма к защите - ДКУ 2" xfId="6997"/>
    <cellStyle name="_расчет ФОТ 2007 МСК от Ганиева_ФОТ на 2010г. Вологда_форма к защите - ДКУ 2_БДР формат СД (2)" xfId="6998"/>
    <cellStyle name="_расчет ФОТ 2007 МСК от Ганиева_ФОТ на 2010г. Вологда_форма к защите - ДКУ_БДР формат СД (2)" xfId="6999"/>
    <cellStyle name="_расчет ФОТ 2007 МСК от Ганиева_ФОТ на 2010г. Вологда_Форма к защите 10" xfId="7000"/>
    <cellStyle name="_расчет ФОТ 2007 МСК от Ганиева_ФОТ на 2010г. Вологда_Форма к защите 10_БДР формат СД (2)" xfId="7001"/>
    <cellStyle name="_расчет ФОТ 2007 МСК от Ганиева_ФОТ на 2010г. Вологда_Форма к защите 11" xfId="7002"/>
    <cellStyle name="_расчет ФОТ 2007 МСК от Ганиева_ФОТ на 2010г. Вологда_Форма к защите 11_БДР формат СД (2)" xfId="7003"/>
    <cellStyle name="_расчет ФОТ 2007 МСК от Ганиева_ФОТ на 2010г. Вологда_Форма к защите 12" xfId="7004"/>
    <cellStyle name="_расчет ФОТ 2007 МСК от Ганиева_ФОТ на 2010г. Вологда_Форма к защите 12_БДР формат СД (2)" xfId="7005"/>
    <cellStyle name="_расчет ФОТ 2007 МСК от Ганиева_ФОТ на 2010г. Вологда_Форма к защите 13" xfId="7006"/>
    <cellStyle name="_расчет ФОТ 2007 МСК от Ганиева_ФОТ на 2010г. Вологда_Форма к защите 13_БДР формат СД (2)" xfId="7007"/>
    <cellStyle name="_расчет ФОТ 2007 МСК от Ганиева_ФОТ на 2010г. Вологда_Форма к защите 14" xfId="7008"/>
    <cellStyle name="_расчет ФОТ 2007 МСК от Ганиева_ФОТ на 2010г. Вологда_Форма к защите 14_БДР формат СД (2)" xfId="7009"/>
    <cellStyle name="_расчет ФОТ 2007 МСК от Ганиева_ФОТ на 2010г. Вологда_Форма к защите 15" xfId="7010"/>
    <cellStyle name="_расчет ФОТ 2007 МСК от Ганиева_ФОТ на 2010г. Вологда_Форма к защите 15_БДР формат СД (2)" xfId="7011"/>
    <cellStyle name="_расчет ФОТ 2007 МСК от Ганиева_ФОТ на 2010г. Вологда_Форма к защите 16" xfId="7012"/>
    <cellStyle name="_расчет ФОТ 2007 МСК от Ганиева_ФОТ на 2010г. Вологда_Форма к защите 16_БДР формат СД (2)" xfId="7013"/>
    <cellStyle name="_расчет ФОТ 2007 МСК от Ганиева_ФОТ на 2010г. Вологда_Форма к защите 17" xfId="7014"/>
    <cellStyle name="_расчет ФОТ 2007 МСК от Ганиева_ФОТ на 2010г. Вологда_Форма к защите 17_БДР формат СД (2)" xfId="7015"/>
    <cellStyle name="_расчет ФОТ 2007 МСК от Ганиева_ФОТ на 2010г. Вологда_Форма к защите 18" xfId="7016"/>
    <cellStyle name="_расчет ФОТ 2007 МСК от Ганиева_ФОТ на 2010г. Вологда_Форма к защите 18_БДР формат СД (2)" xfId="7017"/>
    <cellStyle name="_расчет ФОТ 2007 МСК от Ганиева_ФОТ на 2010г. Вологда_Форма к защите 19" xfId="7018"/>
    <cellStyle name="_расчет ФОТ 2007 МСК от Ганиева_ФОТ на 2010г. Вологда_Форма к защите 19_БДР формат СД (2)" xfId="7019"/>
    <cellStyle name="_расчет ФОТ 2007 МСК от Ганиева_ФОТ на 2010г. Вологда_Форма к защите 2" xfId="7020"/>
    <cellStyle name="_расчет ФОТ 2007 МСК от Ганиева_ФОТ на 2010г. Вологда_Форма к защите 2_БДР формат СД (2)" xfId="7021"/>
    <cellStyle name="_расчет ФОТ 2007 МСК от Ганиева_ФОТ на 2010г. Вологда_Форма к защите 20" xfId="7022"/>
    <cellStyle name="_расчет ФОТ 2007 МСК от Ганиева_ФОТ на 2010г. Вологда_Форма к защите 20_БДР формат СД (2)" xfId="7023"/>
    <cellStyle name="_расчет ФОТ 2007 МСК от Ганиева_ФОТ на 2010г. Вологда_Форма к защите 21" xfId="7024"/>
    <cellStyle name="_расчет ФОТ 2007 МСК от Ганиева_ФОТ на 2010г. Вологда_Форма к защите 21_БДР формат СД (2)" xfId="7025"/>
    <cellStyle name="_расчет ФОТ 2007 МСК от Ганиева_ФОТ на 2010г. Вологда_Форма к защите 22" xfId="7026"/>
    <cellStyle name="_расчет ФОТ 2007 МСК от Ганиева_ФОТ на 2010г. Вологда_Форма к защите 22_БДР формат СД (2)" xfId="7027"/>
    <cellStyle name="_расчет ФОТ 2007 МСК от Ганиева_ФОТ на 2010г. Вологда_Форма к защите 23" xfId="7028"/>
    <cellStyle name="_расчет ФОТ 2007 МСК от Ганиева_ФОТ на 2010г. Вологда_Форма к защите 23_БДР формат СД (2)" xfId="7029"/>
    <cellStyle name="_расчет ФОТ 2007 МСК от Ганиева_ФОТ на 2010г. Вологда_Форма к защите 24" xfId="7030"/>
    <cellStyle name="_расчет ФОТ 2007 МСК от Ганиева_ФОТ на 2010г. Вологда_Форма к защите 24_БДР формат СД (2)" xfId="7031"/>
    <cellStyle name="_расчет ФОТ 2007 МСК от Ганиева_ФОТ на 2010г. Вологда_Форма к защите 25" xfId="7032"/>
    <cellStyle name="_расчет ФОТ 2007 МСК от Ганиева_ФОТ на 2010г. Вологда_Форма к защите 25_БДР формат СД (2)" xfId="7033"/>
    <cellStyle name="_расчет ФОТ 2007 МСК от Ганиева_ФОТ на 2010г. Вологда_Форма к защите 26" xfId="7034"/>
    <cellStyle name="_расчет ФОТ 2007 МСК от Ганиева_ФОТ на 2010г. Вологда_Форма к защите 26_БДР формат СД (2)" xfId="7035"/>
    <cellStyle name="_расчет ФОТ 2007 МСК от Ганиева_ФОТ на 2010г. Вологда_Форма к защите 27" xfId="7036"/>
    <cellStyle name="_расчет ФОТ 2007 МСК от Ганиева_ФОТ на 2010г. Вологда_Форма к защите 27_БДР формат СД (2)" xfId="7037"/>
    <cellStyle name="_расчет ФОТ 2007 МСК от Ганиева_ФОТ на 2010г. Вологда_Форма к защите 28" xfId="7038"/>
    <cellStyle name="_расчет ФОТ 2007 МСК от Ганиева_ФОТ на 2010г. Вологда_Форма к защите 28_БДР формат СД (2)" xfId="7039"/>
    <cellStyle name="_расчет ФОТ 2007 МСК от Ганиева_ФОТ на 2010г. Вологда_Форма к защите 29" xfId="7040"/>
    <cellStyle name="_расчет ФОТ 2007 МСК от Ганиева_ФОТ на 2010г. Вологда_Форма к защите 29_БДР формат СД (2)" xfId="7041"/>
    <cellStyle name="_расчет ФОТ 2007 МСК от Ганиева_ФОТ на 2010г. Вологда_Форма к защите 3" xfId="7042"/>
    <cellStyle name="_расчет ФОТ 2007 МСК от Ганиева_ФОТ на 2010г. Вологда_Форма к защите 3_БДР формат СД (2)" xfId="7043"/>
    <cellStyle name="_расчет ФОТ 2007 МСК от Ганиева_ФОТ на 2010г. Вологда_Форма к защите 30" xfId="7044"/>
    <cellStyle name="_расчет ФОТ 2007 МСК от Ганиева_ФОТ на 2010г. Вологда_Форма к защите 30_БДР формат СД (2)" xfId="7045"/>
    <cellStyle name="_расчет ФОТ 2007 МСК от Ганиева_ФОТ на 2010г. Вологда_Форма к защите 31" xfId="7046"/>
    <cellStyle name="_расчет ФОТ 2007 МСК от Ганиева_ФОТ на 2010г. Вологда_Форма к защите 31_БДР формат СД (2)" xfId="7047"/>
    <cellStyle name="_расчет ФОТ 2007 МСК от Ганиева_ФОТ на 2010г. Вологда_Форма к защите 32" xfId="7048"/>
    <cellStyle name="_расчет ФОТ 2007 МСК от Ганиева_ФОТ на 2010г. Вологда_Форма к защите 32_БДР формат СД (2)" xfId="7049"/>
    <cellStyle name="_расчет ФОТ 2007 МСК от Ганиева_ФОТ на 2010г. Вологда_Форма к защите 33" xfId="7050"/>
    <cellStyle name="_расчет ФОТ 2007 МСК от Ганиева_ФОТ на 2010г. Вологда_Форма к защите 33_БДР формат СД (2)" xfId="7051"/>
    <cellStyle name="_расчет ФОТ 2007 МСК от Ганиева_ФОТ на 2010г. Вологда_Форма к защите 34" xfId="7052"/>
    <cellStyle name="_расчет ФОТ 2007 МСК от Ганиева_ФОТ на 2010г. Вологда_Форма к защите 34_БДР формат СД (2)" xfId="7053"/>
    <cellStyle name="_расчет ФОТ 2007 МСК от Ганиева_ФОТ на 2010г. Вологда_Форма к защите 35" xfId="7054"/>
    <cellStyle name="_расчет ФОТ 2007 МСК от Ганиева_ФОТ на 2010г. Вологда_Форма к защите 35_БДР формат СД (2)" xfId="7055"/>
    <cellStyle name="_расчет ФОТ 2007 МСК от Ганиева_ФОТ на 2010г. Вологда_Форма к защите 36" xfId="7056"/>
    <cellStyle name="_расчет ФОТ 2007 МСК от Ганиева_ФОТ на 2010г. Вологда_Форма к защите 36_БДР формат СД (2)" xfId="7057"/>
    <cellStyle name="_расчет ФОТ 2007 МСК от Ганиева_ФОТ на 2010г. Вологда_Форма к защите 37" xfId="7058"/>
    <cellStyle name="_расчет ФОТ 2007 МСК от Ганиева_ФОТ на 2010г. Вологда_Форма к защите 37_БДР формат СД (2)" xfId="7059"/>
    <cellStyle name="_расчет ФОТ 2007 МСК от Ганиева_ФОТ на 2010г. Вологда_Форма к защите 38" xfId="7060"/>
    <cellStyle name="_расчет ФОТ 2007 МСК от Ганиева_ФОТ на 2010г. Вологда_Форма к защите 38_БДР формат СД (2)" xfId="7061"/>
    <cellStyle name="_расчет ФОТ 2007 МСК от Ганиева_ФОТ на 2010г. Вологда_Форма к защите 39" xfId="7062"/>
    <cellStyle name="_расчет ФОТ 2007 МСК от Ганиева_ФОТ на 2010г. Вологда_Форма к защите 39_БДР формат СД (2)" xfId="7063"/>
    <cellStyle name="_расчет ФОТ 2007 МСК от Ганиева_ФОТ на 2010г. Вологда_Форма к защите 4" xfId="7064"/>
    <cellStyle name="_расчет ФОТ 2007 МСК от Ганиева_ФОТ на 2010г. Вологда_Форма к защите 4_БДР формат СД (2)" xfId="7065"/>
    <cellStyle name="_расчет ФОТ 2007 МСК от Ганиева_ФОТ на 2010г. Вологда_Форма к защите 40" xfId="7066"/>
    <cellStyle name="_расчет ФОТ 2007 МСК от Ганиева_ФОТ на 2010г. Вологда_Форма к защите 40_БДР формат СД (2)" xfId="7067"/>
    <cellStyle name="_расчет ФОТ 2007 МСК от Ганиева_ФОТ на 2010г. Вологда_Форма к защите 41" xfId="7068"/>
    <cellStyle name="_расчет ФОТ 2007 МСК от Ганиева_ФОТ на 2010г. Вологда_Форма к защите 41_БДР формат СД (2)" xfId="7069"/>
    <cellStyle name="_расчет ФОТ 2007 МСК от Ганиева_ФОТ на 2010г. Вологда_Форма к защите 42" xfId="7070"/>
    <cellStyle name="_расчет ФОТ 2007 МСК от Ганиева_ФОТ на 2010г. Вологда_Форма к защите 42_БДР формат СД (2)" xfId="7071"/>
    <cellStyle name="_расчет ФОТ 2007 МСК от Ганиева_ФОТ на 2010г. Вологда_Форма к защите 43" xfId="7072"/>
    <cellStyle name="_расчет ФОТ 2007 МСК от Ганиева_ФОТ на 2010г. Вологда_Форма к защите 43_БДР формат СД (2)" xfId="7073"/>
    <cellStyle name="_расчет ФОТ 2007 МСК от Ганиева_ФОТ на 2010г. Вологда_Форма к защите 44" xfId="7074"/>
    <cellStyle name="_расчет ФОТ 2007 МСК от Ганиева_ФОТ на 2010г. Вологда_Форма к защите 44_БДР формат СД (2)" xfId="7075"/>
    <cellStyle name="_расчет ФОТ 2007 МСК от Ганиева_ФОТ на 2010г. Вологда_Форма к защите 45" xfId="7076"/>
    <cellStyle name="_расчет ФОТ 2007 МСК от Ганиева_ФОТ на 2010г. Вологда_Форма к защите 45_БДР формат СД (2)" xfId="7077"/>
    <cellStyle name="_расчет ФОТ 2007 МСК от Ганиева_ФОТ на 2010г. Вологда_Форма к защите 46" xfId="7078"/>
    <cellStyle name="_расчет ФОТ 2007 МСК от Ганиева_ФОТ на 2010г. Вологда_Форма к защите 46_БДР формат СД (2)" xfId="7079"/>
    <cellStyle name="_расчет ФОТ 2007 МСК от Ганиева_ФОТ на 2010г. Вологда_Форма к защите 47" xfId="7080"/>
    <cellStyle name="_расчет ФОТ 2007 МСК от Ганиева_ФОТ на 2010г. Вологда_Форма к защите 47_БДР формат СД (2)" xfId="7081"/>
    <cellStyle name="_расчет ФОТ 2007 МСК от Ганиева_ФОТ на 2010г. Вологда_Форма к защите 48" xfId="7082"/>
    <cellStyle name="_расчет ФОТ 2007 МСК от Ганиева_ФОТ на 2010г. Вологда_Форма к защите 48_БДР формат СД (2)" xfId="7083"/>
    <cellStyle name="_расчет ФОТ 2007 МСК от Ганиева_ФОТ на 2010г. Вологда_Форма к защите 49" xfId="7084"/>
    <cellStyle name="_расчет ФОТ 2007 МСК от Ганиева_ФОТ на 2010г. Вологда_Форма к защите 49_БДР формат СД (2)" xfId="7085"/>
    <cellStyle name="_расчет ФОТ 2007 МСК от Ганиева_ФОТ на 2010г. Вологда_Форма к защите 5" xfId="7086"/>
    <cellStyle name="_расчет ФОТ 2007 МСК от Ганиева_ФОТ на 2010г. Вологда_Форма к защите 5_БДР формат СД (2)" xfId="7087"/>
    <cellStyle name="_расчет ФОТ 2007 МСК от Ганиева_ФОТ на 2010г. Вологда_Форма к защите 50" xfId="7088"/>
    <cellStyle name="_расчет ФОТ 2007 МСК от Ганиева_ФОТ на 2010г. Вологда_Форма к защите 50_БДР формат СД (2)" xfId="7089"/>
    <cellStyle name="_расчет ФОТ 2007 МСК от Ганиева_ФОТ на 2010г. Вологда_Форма к защите 51" xfId="7090"/>
    <cellStyle name="_расчет ФОТ 2007 МСК от Ганиева_ФОТ на 2010г. Вологда_Форма к защите 51_БДР формат СД (2)" xfId="7091"/>
    <cellStyle name="_расчет ФОТ 2007 МСК от Ганиева_ФОТ на 2010г. Вологда_Форма к защите 52" xfId="7092"/>
    <cellStyle name="_расчет ФОТ 2007 МСК от Ганиева_ФОТ на 2010г. Вологда_Форма к защите 52_БДР формат СД (2)" xfId="7093"/>
    <cellStyle name="_расчет ФОТ 2007 МСК от Ганиева_ФОТ на 2010г. Вологда_Форма к защите 53" xfId="7094"/>
    <cellStyle name="_расчет ФОТ 2007 МСК от Ганиева_ФОТ на 2010г. Вологда_Форма к защите 53_БДР формат СД (2)" xfId="7095"/>
    <cellStyle name="_расчет ФОТ 2007 МСК от Ганиева_ФОТ на 2010г. Вологда_Форма к защите 54" xfId="7096"/>
    <cellStyle name="_расчет ФОТ 2007 МСК от Ганиева_ФОТ на 2010г. Вологда_Форма к защите 54_БДР формат СД (2)" xfId="7097"/>
    <cellStyle name="_расчет ФОТ 2007 МСК от Ганиева_ФОТ на 2010г. Вологда_Форма к защите 55" xfId="7098"/>
    <cellStyle name="_расчет ФОТ 2007 МСК от Ганиева_ФОТ на 2010г. Вологда_Форма к защите 55_БДР формат СД (2)" xfId="7099"/>
    <cellStyle name="_расчет ФОТ 2007 МСК от Ганиева_ФОТ на 2010г. Вологда_Форма к защите 56" xfId="7100"/>
    <cellStyle name="_расчет ФОТ 2007 МСК от Ганиева_ФОТ на 2010г. Вологда_Форма к защите 56_БДР формат СД (2)" xfId="7101"/>
    <cellStyle name="_расчет ФОТ 2007 МСК от Ганиева_ФОТ на 2010г. Вологда_Форма к защите 57" xfId="7102"/>
    <cellStyle name="_расчет ФОТ 2007 МСК от Ганиева_ФОТ на 2010г. Вологда_Форма к защите 57_БДР формат СД (2)" xfId="7103"/>
    <cellStyle name="_расчет ФОТ 2007 МСК от Ганиева_ФОТ на 2010г. Вологда_Форма к защите 58" xfId="7104"/>
    <cellStyle name="_расчет ФОТ 2007 МСК от Ганиева_ФОТ на 2010г. Вологда_Форма к защите 58_БДР формат СД (2)" xfId="7105"/>
    <cellStyle name="_расчет ФОТ 2007 МСК от Ганиева_ФОТ на 2010г. Вологда_Форма к защите 59" xfId="7106"/>
    <cellStyle name="_расчет ФОТ 2007 МСК от Ганиева_ФОТ на 2010г. Вологда_Форма к защите 59_БДР формат СД (2)" xfId="7107"/>
    <cellStyle name="_расчет ФОТ 2007 МСК от Ганиева_ФОТ на 2010г. Вологда_Форма к защите 6" xfId="7108"/>
    <cellStyle name="_расчет ФОТ 2007 МСК от Ганиева_ФОТ на 2010г. Вологда_Форма к защите 6_БДР формат СД (2)" xfId="7109"/>
    <cellStyle name="_расчет ФОТ 2007 МСК от Ганиева_ФОТ на 2010г. Вологда_Форма к защите 60" xfId="7110"/>
    <cellStyle name="_расчет ФОТ 2007 МСК от Ганиева_ФОТ на 2010г. Вологда_Форма к защите 60_БДР формат СД (2)" xfId="7111"/>
    <cellStyle name="_расчет ФОТ 2007 МСК от Ганиева_ФОТ на 2010г. Вологда_Форма к защите 61" xfId="7112"/>
    <cellStyle name="_расчет ФОТ 2007 МСК от Ганиева_ФОТ на 2010г. Вологда_Форма к защите 61_БДР формат СД (2)" xfId="7113"/>
    <cellStyle name="_расчет ФОТ 2007 МСК от Ганиева_ФОТ на 2010г. Вологда_Форма к защите 62" xfId="7114"/>
    <cellStyle name="_расчет ФОТ 2007 МСК от Ганиева_ФОТ на 2010г. Вологда_Форма к защите 62_БДР формат СД (2)" xfId="7115"/>
    <cellStyle name="_расчет ФОТ 2007 МСК от Ганиева_ФОТ на 2010г. Вологда_Форма к защите 63" xfId="7116"/>
    <cellStyle name="_расчет ФОТ 2007 МСК от Ганиева_ФОТ на 2010г. Вологда_Форма к защите 63_БДР формат СД (2)" xfId="7117"/>
    <cellStyle name="_расчет ФОТ 2007 МСК от Ганиева_ФОТ на 2010г. Вологда_Форма к защите 64" xfId="7118"/>
    <cellStyle name="_расчет ФОТ 2007 МСК от Ганиева_ФОТ на 2010г. Вологда_Форма к защите 64_БДР формат СД (2)" xfId="7119"/>
    <cellStyle name="_расчет ФОТ 2007 МСК от Ганиева_ФОТ на 2010г. Вологда_Форма к защите 65" xfId="7120"/>
    <cellStyle name="_расчет ФОТ 2007 МСК от Ганиева_ФОТ на 2010г. Вологда_Форма к защите 65_БДР формат СД (2)" xfId="7121"/>
    <cellStyle name="_расчет ФОТ 2007 МСК от Ганиева_ФОТ на 2010г. Вологда_Форма к защите 66" xfId="7122"/>
    <cellStyle name="_расчет ФОТ 2007 МСК от Ганиева_ФОТ на 2010г. Вологда_Форма к защите 66_БДР формат СД (2)" xfId="7123"/>
    <cellStyle name="_расчет ФОТ 2007 МСК от Ганиева_ФОТ на 2010г. Вологда_Форма к защите 67" xfId="7124"/>
    <cellStyle name="_расчет ФОТ 2007 МСК от Ганиева_ФОТ на 2010г. Вологда_Форма к защите 67_БДР формат СД (2)" xfId="7125"/>
    <cellStyle name="_расчет ФОТ 2007 МСК от Ганиева_ФОТ на 2010г. Вологда_Форма к защите 68" xfId="7126"/>
    <cellStyle name="_расчет ФОТ 2007 МСК от Ганиева_ФОТ на 2010г. Вологда_Форма к защите 68_БДР формат СД (2)" xfId="7127"/>
    <cellStyle name="_расчет ФОТ 2007 МСК от Ганиева_ФОТ на 2010г. Вологда_Форма к защите 69" xfId="7128"/>
    <cellStyle name="_расчет ФОТ 2007 МСК от Ганиева_ФОТ на 2010г. Вологда_Форма к защите 69_БДР формат СД (2)" xfId="7129"/>
    <cellStyle name="_расчет ФОТ 2007 МСК от Ганиева_ФОТ на 2010г. Вологда_Форма к защите 7" xfId="7130"/>
    <cellStyle name="_расчет ФОТ 2007 МСК от Ганиева_ФОТ на 2010г. Вологда_Форма к защите 7_БДР формат СД (2)" xfId="7131"/>
    <cellStyle name="_расчет ФОТ 2007 МСК от Ганиева_ФОТ на 2010г. Вологда_Форма к защите 70" xfId="7132"/>
    <cellStyle name="_расчет ФОТ 2007 МСК от Ганиева_ФОТ на 2010г. Вологда_Форма к защите 70_БДР формат СД (2)" xfId="7133"/>
    <cellStyle name="_расчет ФОТ 2007 МСК от Ганиева_ФОТ на 2010г. Вологда_Форма к защите 71" xfId="7134"/>
    <cellStyle name="_расчет ФОТ 2007 МСК от Ганиева_ФОТ на 2010г. Вологда_Форма к защите 71_БДР формат СД (2)" xfId="7135"/>
    <cellStyle name="_расчет ФОТ 2007 МСК от Ганиева_ФОТ на 2010г. Вологда_Форма к защите 72" xfId="7136"/>
    <cellStyle name="_расчет ФОТ 2007 МСК от Ганиева_ФОТ на 2010г. Вологда_Форма к защите 72_БДР формат СД (2)" xfId="7137"/>
    <cellStyle name="_расчет ФОТ 2007 МСК от Ганиева_ФОТ на 2010г. Вологда_Форма к защите 73" xfId="7138"/>
    <cellStyle name="_расчет ФОТ 2007 МСК от Ганиева_ФОТ на 2010г. Вологда_Форма к защите 73_БДР формат СД (2)" xfId="7139"/>
    <cellStyle name="_расчет ФОТ 2007 МСК от Ганиева_ФОТ на 2010г. Вологда_Форма к защите 74" xfId="7140"/>
    <cellStyle name="_расчет ФОТ 2007 МСК от Ганиева_ФОТ на 2010г. Вологда_Форма к защите 74_БДР формат СД (2)" xfId="7141"/>
    <cellStyle name="_расчет ФОТ 2007 МСК от Ганиева_ФОТ на 2010г. Вологда_Форма к защите 75" xfId="7142"/>
    <cellStyle name="_расчет ФОТ 2007 МСК от Ганиева_ФОТ на 2010г. Вологда_Форма к защите 75_БДР формат СД (2)" xfId="7143"/>
    <cellStyle name="_расчет ФОТ 2007 МСК от Ганиева_ФОТ на 2010г. Вологда_Форма к защите 76" xfId="7144"/>
    <cellStyle name="_расчет ФОТ 2007 МСК от Ганиева_ФОТ на 2010г. Вологда_Форма к защите 76_БДР формат СД (2)" xfId="7145"/>
    <cellStyle name="_расчет ФОТ 2007 МСК от Ганиева_ФОТ на 2010г. Вологда_Форма к защите 77" xfId="7146"/>
    <cellStyle name="_расчет ФОТ 2007 МСК от Ганиева_ФОТ на 2010г. Вологда_Форма к защите 77_БДР формат СД (2)" xfId="7147"/>
    <cellStyle name="_расчет ФОТ 2007 МСК от Ганиева_ФОТ на 2010г. Вологда_Форма к защите 78" xfId="7148"/>
    <cellStyle name="_расчет ФОТ 2007 МСК от Ганиева_ФОТ на 2010г. Вологда_Форма к защите 78_БДР формат СД (2)" xfId="7149"/>
    <cellStyle name="_расчет ФОТ 2007 МСК от Ганиева_ФОТ на 2010г. Вологда_Форма к защите 79" xfId="7150"/>
    <cellStyle name="_расчет ФОТ 2007 МСК от Ганиева_ФОТ на 2010г. Вологда_Форма к защите 79_БДР формат СД (2)" xfId="7151"/>
    <cellStyle name="_расчет ФОТ 2007 МСК от Ганиева_ФОТ на 2010г. Вологда_Форма к защите 8" xfId="7152"/>
    <cellStyle name="_расчет ФОТ 2007 МСК от Ганиева_ФОТ на 2010г. Вологда_Форма к защите 8_БДР формат СД (2)" xfId="7153"/>
    <cellStyle name="_расчет ФОТ 2007 МСК от Ганиева_ФОТ на 2010г. Вологда_Форма к защите 80" xfId="7154"/>
    <cellStyle name="_расчет ФОТ 2007 МСК от Ганиева_ФОТ на 2010г. Вологда_Форма к защите 80_БДР формат СД (2)" xfId="7155"/>
    <cellStyle name="_расчет ФОТ 2007 МСК от Ганиева_ФОТ на 2010г. Вологда_Форма к защите 81" xfId="7156"/>
    <cellStyle name="_расчет ФОТ 2007 МСК от Ганиева_ФОТ на 2010г. Вологда_Форма к защите 81_БДР формат СД (2)" xfId="7157"/>
    <cellStyle name="_расчет ФОТ 2007 МСК от Ганиева_ФОТ на 2010г. Вологда_Форма к защите 82" xfId="7158"/>
    <cellStyle name="_расчет ФОТ 2007 МСК от Ганиева_ФОТ на 2010г. Вологда_Форма к защите 82_БДР формат СД (2)" xfId="7159"/>
    <cellStyle name="_расчет ФОТ 2007 МСК от Ганиева_ФОТ на 2010г. Вологда_Форма к защите 83" xfId="7160"/>
    <cellStyle name="_расчет ФОТ 2007 МСК от Ганиева_ФОТ на 2010г. Вологда_Форма к защите 83_БДР формат СД (2)" xfId="7161"/>
    <cellStyle name="_расчет ФОТ 2007 МСК от Ганиева_ФОТ на 2010г. Вологда_Форма к защите 84" xfId="7162"/>
    <cellStyle name="_расчет ФОТ 2007 МСК от Ганиева_ФОТ на 2010г. Вологда_Форма к защите 84_БДР формат СД (2)" xfId="7163"/>
    <cellStyle name="_расчет ФОТ 2007 МСК от Ганиева_ФОТ на 2010г. Вологда_Форма к защите 85" xfId="7164"/>
    <cellStyle name="_расчет ФОТ 2007 МСК от Ганиева_ФОТ на 2010г. Вологда_Форма к защите 85_БДР формат СД (2)" xfId="7165"/>
    <cellStyle name="_расчет ФОТ 2007 МСК от Ганиева_ФОТ на 2010г. Вологда_Форма к защите 86" xfId="7166"/>
    <cellStyle name="_расчет ФОТ 2007 МСК от Ганиева_ФОТ на 2010г. Вологда_Форма к защите 86_БДР формат СД (2)" xfId="7167"/>
    <cellStyle name="_расчет ФОТ 2007 МСК от Ганиева_ФОТ на 2010г. Вологда_Форма к защите 87" xfId="7168"/>
    <cellStyle name="_расчет ФОТ 2007 МСК от Ганиева_ФОТ на 2010г. Вологда_Форма к защите 87_БДР формат СД (2)" xfId="7169"/>
    <cellStyle name="_расчет ФОТ 2007 МСК от Ганиева_ФОТ на 2010г. Вологда_Форма к защите 88" xfId="7170"/>
    <cellStyle name="_расчет ФОТ 2007 МСК от Ганиева_ФОТ на 2010г. Вологда_Форма к защите 88_БДР формат СД (2)" xfId="7171"/>
    <cellStyle name="_расчет ФОТ 2007 МСК от Ганиева_ФОТ на 2010г. Вологда_Форма к защите 89" xfId="7172"/>
    <cellStyle name="_расчет ФОТ 2007 МСК от Ганиева_ФОТ на 2010г. Вологда_Форма к защите 89_БДР формат СД (2)" xfId="7173"/>
    <cellStyle name="_расчет ФОТ 2007 МСК от Ганиева_ФОТ на 2010г. Вологда_Форма к защите 9" xfId="7174"/>
    <cellStyle name="_расчет ФОТ 2007 МСК от Ганиева_ФОТ на 2010г. Вологда_Форма к защите 9_БДР формат СД (2)" xfId="7175"/>
    <cellStyle name="_расчет ФОТ 2007 МСК от Ганиева_ФОТ на 2010г. Вологда_Форма к защите 90" xfId="7176"/>
    <cellStyle name="_расчет ФОТ 2007 МСК от Ганиева_ФОТ на 2010г. Вологда_Форма к защите 90_БДР формат СД (2)" xfId="7177"/>
    <cellStyle name="_расчет ФОТ 2007 МСК от Ганиева_ФОТ на 2010г. Вологда_Форма к защите ДЭБ" xfId="7178"/>
    <cellStyle name="_расчет ФОТ 2007 МСК от Ганиева_ФОТ на 2010г. Вологда_Форма к защите ДЭБ 2" xfId="7179"/>
    <cellStyle name="_расчет ФОТ 2007 МСК от Ганиева_ФОТ на 2010г. Вологда_Форма к защите ДЭБ 2_БДР формат СД (2)" xfId="7180"/>
    <cellStyle name="_расчет ФОТ 2007 МСК от Ганиева_ФОТ на 2010г. Вологда_Форма к защите ДЭБ_БДР формат СД (2)" xfId="7181"/>
    <cellStyle name="_расчет ФОТ 2007 МСК от Ганиева_ФОТ на 2010г. Вологда_Форма к защите_БДР формат СД (2)" xfId="7182"/>
    <cellStyle name="_расчет ФОТ 2007 МСК от Ганиева_ФОТ на 2010г. Вологда_Форма к защите_ДСП" xfId="7183"/>
    <cellStyle name="_расчет ФОТ 2007 МСК от Ганиева_ФОТ на 2010г. Вологда_Форма к защите_ДСП 2" xfId="7184"/>
    <cellStyle name="_расчет ФОТ 2007 МСК от Ганиева_ФОТ на 2010г. Вологда_Форма к защите_ДСП 2_БДР формат СД (2)" xfId="7185"/>
    <cellStyle name="_расчет ФОТ 2007 МСК от Ганиева_ФОТ на 2010г. Вологда_Форма к защите_ДСП_БДР формат СД (2)" xfId="7186"/>
    <cellStyle name="_расчет ФОТ 2007 МСК от Ганиева_ФОТ на 2010г. Вологда_Форма к защите_ДУпиоп" xfId="7187"/>
    <cellStyle name="_расчет ФОТ 2007 МСК от Ганиева_ФОТ на 2010г. Вологда_Форма к защите_ДУпиоп 2" xfId="7188"/>
    <cellStyle name="_расчет ФОТ 2007 МСК от Ганиева_ФОТ на 2010г. Вологда_Форма к защите_ДУпиоп 2_БДР формат СД (2)" xfId="7189"/>
    <cellStyle name="_расчет ФОТ 2007 МСК от Ганиева_ФОТ на 2010г. Вологда_Форма к защите_ДУпиоп_БДР формат СД (2)" xfId="7190"/>
    <cellStyle name="_расчет ФОТ 2007 МСК от Ганиева_ФОТ на 2010г. Вологда_Форма к защите_окончательная версия" xfId="7191"/>
    <cellStyle name="_расчет ФОТ 2007 МСК от Ганиева_ФОТ на 2010г. Вологда_Форма к защите_окончательная версия 2" xfId="7192"/>
    <cellStyle name="_расчет ФОТ 2007 МСК от Ганиева_ФОТ на 2010г. Вологда_Форма к защите_окончательная версия 2_БДР формат СД (2)" xfId="7193"/>
    <cellStyle name="_расчет ФОТ 2007 МСК от Ганиева_ФОТ на 2010г. Вологда_Форма к защите_окончательная версия_БДР формат СД (2)" xfId="7194"/>
    <cellStyle name="_расчет ФОТ 2007 МСК от Ганиева_ФОТ РЗА 2010 -МЭС Центра (2)" xfId="7195"/>
    <cellStyle name="_расчет ФОТ 2007 МСК от Ганиева_ФОТ РЗА 2010 -МЭС Центра (2) 2" xfId="7196"/>
    <cellStyle name="_расчет ФОТ 2007 МСК от Ганиева_ФОТ РЗА 2010 -МЭС Центра (2) 2 2" xfId="7197"/>
    <cellStyle name="_расчет ФОТ 2007 МСК от Ганиева_ФОТ РЗА 2010 -МЭС Центра (2) 2 2_БДР формат СД (2)" xfId="7198"/>
    <cellStyle name="_расчет ФОТ 2007 МСК от Ганиева_ФОТ РЗА 2010 -МЭС Центра (2) 2_БДР формат СД (2)" xfId="7199"/>
    <cellStyle name="_расчет ФОТ 2007 МСК от Ганиева_ФОТ РЗА 2010 -МЭС Центра (2) 3" xfId="7200"/>
    <cellStyle name="_расчет ФОТ 2007 МСК от Ганиева_ФОТ РЗА 2010 -МЭС Центра (2) 3_БДР формат СД (2)" xfId="7201"/>
    <cellStyle name="_расчет ФОТ 2007 МСК от Ганиева_ФОТ РЗА 2010 -МЭС Центра (2)_БДР формат СД (2)" xfId="7202"/>
    <cellStyle name="_расчет ФОТ 2007 МСК от Ганиева_ФОТ РЗА 2010 -МЭС Центра (2)_ДУС (3)" xfId="7203"/>
    <cellStyle name="_расчет ФОТ 2007 МСК от Ганиева_ФОТ РЗА 2010 -МЭС Центра (2)_ДУС (3) 2" xfId="7204"/>
    <cellStyle name="_расчет ФОТ 2007 МСК от Ганиева_ФОТ РЗА 2010 -МЭС Центра (2)_ДУС (3) 2_БДР формат СД (2)" xfId="7205"/>
    <cellStyle name="_расчет ФОТ 2007 МСК от Ганиева_ФОТ РЗА 2010 -МЭС Центра (2)_ДУС (3)_БДР формат СД (2)" xfId="7206"/>
    <cellStyle name="_расчет ФОТ 2007 МСК от Ганиева_ФОТ РЗА 2010 -МЭС Центра (2)_Источники_лимиты_Бизнес-план" xfId="7207"/>
    <cellStyle name="_расчет ФОТ 2007 МСК от Ганиева_ФОТ РЗА 2010 -МЭС Центра (2)_Источники_лимиты_Бизнес-план 2" xfId="7208"/>
    <cellStyle name="_расчет ФОТ 2007 МСК от Ганиева_ФОТ РЗА 2010 -МЭС Центра (2)_Источники_лимиты_Бизнес-план 2 2" xfId="7209"/>
    <cellStyle name="_расчет ФОТ 2007 МСК от Ганиева_ФОТ РЗА 2010 -МЭС Центра (2)_Источники_лимиты_Бизнес-план 2 2_БДР формат СД (2)" xfId="7210"/>
    <cellStyle name="_расчет ФОТ 2007 МСК от Ганиева_ФОТ РЗА 2010 -МЭС Центра (2)_Источники_лимиты_Бизнес-план 2_БДР формат СД (2)" xfId="7211"/>
    <cellStyle name="_расчет ФОТ 2007 МСК от Ганиева_ФОТ РЗА 2010 -МЭС Центра (2)_Источники_лимиты_Бизнес-план 3" xfId="7212"/>
    <cellStyle name="_расчет ФОТ 2007 МСК от Ганиева_ФОТ РЗА 2010 -МЭС Центра (2)_Источники_лимиты_Бизнес-план 3_БДР формат СД (2)" xfId="7213"/>
    <cellStyle name="_расчет ФОТ 2007 МСК от Ганиева_ФОТ РЗА 2010 -МЭС Центра (2)_Источники_лимиты_Бизнес-план_БДР формат СД (2)" xfId="7214"/>
    <cellStyle name="_расчет ФОТ 2007 МСК от Ганиева_ФОТ РЗА 2010 -МЭС Центра (2)_Копия форма к защите" xfId="7215"/>
    <cellStyle name="_расчет ФОТ 2007 МСК от Ганиева_ФОТ РЗА 2010 -МЭС Центра (2)_Копия форма к защите 2" xfId="7216"/>
    <cellStyle name="_расчет ФОТ 2007 МСК от Ганиева_ФОТ РЗА 2010 -МЭС Центра (2)_Копия форма к защите 2_БДР формат СД (2)" xfId="7217"/>
    <cellStyle name="_расчет ФОТ 2007 МСК от Ганиева_ФОТ РЗА 2010 -МЭС Центра (2)_Копия форма к защите_БДР формат СД (2)" xfId="7218"/>
    <cellStyle name="_расчет ФОТ 2007 МСК от Ганиева_ФОТ РЗА 2010 -МЭС Центра (2)_Свод бюджет на 2012" xfId="7219"/>
    <cellStyle name="_расчет ФОТ 2007 МСК от Ганиева_ФОТ РЗА 2010 -МЭС Центра (2)_Свод бюджет на 2012 2" xfId="7220"/>
    <cellStyle name="_расчет ФОТ 2007 МСК от Ганиева_ФОТ РЗА 2010 -МЭС Центра (2)_Свод бюджет на 2012 2_БДР формат СД (2)" xfId="7221"/>
    <cellStyle name="_расчет ФОТ 2007 МСК от Ганиева_ФОТ РЗА 2010 -МЭС Центра (2)_Свод бюджет на 2012_БДР формат СД (2)" xfId="7222"/>
    <cellStyle name="_расчет ФОТ 2007 МСК от Ганиева_ФОТ РЗА 2010 -МЭС Центра (2)_Форма к защите" xfId="7223"/>
    <cellStyle name="_расчет ФОТ 2007 МСК от Ганиева_ФОТ РЗА 2010 -МЭС Центра (2)_форма к защите - ДКУ" xfId="7224"/>
    <cellStyle name="_расчет ФОТ 2007 МСК от Ганиева_ФОТ РЗА 2010 -МЭС Центра (2)_форма к защите - ДКУ 2" xfId="7225"/>
    <cellStyle name="_расчет ФОТ 2007 МСК от Ганиева_ФОТ РЗА 2010 -МЭС Центра (2)_форма к защите - ДКУ 2_БДР формат СД (2)" xfId="7226"/>
    <cellStyle name="_расчет ФОТ 2007 МСК от Ганиева_ФОТ РЗА 2010 -МЭС Центра (2)_форма к защите - ДКУ_БДР формат СД (2)" xfId="7227"/>
    <cellStyle name="_расчет ФОТ 2007 МСК от Ганиева_ФОТ РЗА 2010 -МЭС Центра (2)_Форма к защите 10" xfId="7228"/>
    <cellStyle name="_расчет ФОТ 2007 МСК от Ганиева_ФОТ РЗА 2010 -МЭС Центра (2)_Форма к защите 10_БДР формат СД (2)" xfId="7229"/>
    <cellStyle name="_расчет ФОТ 2007 МСК от Ганиева_ФОТ РЗА 2010 -МЭС Центра (2)_Форма к защите 11" xfId="7230"/>
    <cellStyle name="_расчет ФОТ 2007 МСК от Ганиева_ФОТ РЗА 2010 -МЭС Центра (2)_Форма к защите 11_БДР формат СД (2)" xfId="7231"/>
    <cellStyle name="_расчет ФОТ 2007 МСК от Ганиева_ФОТ РЗА 2010 -МЭС Центра (2)_Форма к защите 12" xfId="7232"/>
    <cellStyle name="_расчет ФОТ 2007 МСК от Ганиева_ФОТ РЗА 2010 -МЭС Центра (2)_Форма к защите 12_БДР формат СД (2)" xfId="7233"/>
    <cellStyle name="_расчет ФОТ 2007 МСК от Ганиева_ФОТ РЗА 2010 -МЭС Центра (2)_Форма к защите 13" xfId="7234"/>
    <cellStyle name="_расчет ФОТ 2007 МСК от Ганиева_ФОТ РЗА 2010 -МЭС Центра (2)_Форма к защите 13_БДР формат СД (2)" xfId="7235"/>
    <cellStyle name="_расчет ФОТ 2007 МСК от Ганиева_ФОТ РЗА 2010 -МЭС Центра (2)_Форма к защите 14" xfId="7236"/>
    <cellStyle name="_расчет ФОТ 2007 МСК от Ганиева_ФОТ РЗА 2010 -МЭС Центра (2)_Форма к защите 14_БДР формат СД (2)" xfId="7237"/>
    <cellStyle name="_расчет ФОТ 2007 МСК от Ганиева_ФОТ РЗА 2010 -МЭС Центра (2)_Форма к защите 15" xfId="7238"/>
    <cellStyle name="_расчет ФОТ 2007 МСК от Ганиева_ФОТ РЗА 2010 -МЭС Центра (2)_Форма к защите 15_БДР формат СД (2)" xfId="7239"/>
    <cellStyle name="_расчет ФОТ 2007 МСК от Ганиева_ФОТ РЗА 2010 -МЭС Центра (2)_Форма к защите 16" xfId="7240"/>
    <cellStyle name="_расчет ФОТ 2007 МСК от Ганиева_ФОТ РЗА 2010 -МЭС Центра (2)_Форма к защите 16_БДР формат СД (2)" xfId="7241"/>
    <cellStyle name="_расчет ФОТ 2007 МСК от Ганиева_ФОТ РЗА 2010 -МЭС Центра (2)_Форма к защите 17" xfId="7242"/>
    <cellStyle name="_расчет ФОТ 2007 МСК от Ганиева_ФОТ РЗА 2010 -МЭС Центра (2)_Форма к защите 17_БДР формат СД (2)" xfId="7243"/>
    <cellStyle name="_расчет ФОТ 2007 МСК от Ганиева_ФОТ РЗА 2010 -МЭС Центра (2)_Форма к защите 18" xfId="7244"/>
    <cellStyle name="_расчет ФОТ 2007 МСК от Ганиева_ФОТ РЗА 2010 -МЭС Центра (2)_Форма к защите 18_БДР формат СД (2)" xfId="7245"/>
    <cellStyle name="_расчет ФОТ 2007 МСК от Ганиева_ФОТ РЗА 2010 -МЭС Центра (2)_Форма к защите 19" xfId="7246"/>
    <cellStyle name="_расчет ФОТ 2007 МСК от Ганиева_ФОТ РЗА 2010 -МЭС Центра (2)_Форма к защите 19_БДР формат СД (2)" xfId="7247"/>
    <cellStyle name="_расчет ФОТ 2007 МСК от Ганиева_ФОТ РЗА 2010 -МЭС Центра (2)_Форма к защите 2" xfId="7248"/>
    <cellStyle name="_расчет ФОТ 2007 МСК от Ганиева_ФОТ РЗА 2010 -МЭС Центра (2)_Форма к защите 2_БДР формат СД (2)" xfId="7249"/>
    <cellStyle name="_расчет ФОТ 2007 МСК от Ганиева_ФОТ РЗА 2010 -МЭС Центра (2)_Форма к защите 20" xfId="7250"/>
    <cellStyle name="_расчет ФОТ 2007 МСК от Ганиева_ФОТ РЗА 2010 -МЭС Центра (2)_Форма к защите 20_БДР формат СД (2)" xfId="7251"/>
    <cellStyle name="_расчет ФОТ 2007 МСК от Ганиева_ФОТ РЗА 2010 -МЭС Центра (2)_Форма к защите 21" xfId="7252"/>
    <cellStyle name="_расчет ФОТ 2007 МСК от Ганиева_ФОТ РЗА 2010 -МЭС Центра (2)_Форма к защите 21_БДР формат СД (2)" xfId="7253"/>
    <cellStyle name="_расчет ФОТ 2007 МСК от Ганиева_ФОТ РЗА 2010 -МЭС Центра (2)_Форма к защите 22" xfId="7254"/>
    <cellStyle name="_расчет ФОТ 2007 МСК от Ганиева_ФОТ РЗА 2010 -МЭС Центра (2)_Форма к защите 22_БДР формат СД (2)" xfId="7255"/>
    <cellStyle name="_расчет ФОТ 2007 МСК от Ганиева_ФОТ РЗА 2010 -МЭС Центра (2)_Форма к защите 23" xfId="7256"/>
    <cellStyle name="_расчет ФОТ 2007 МСК от Ганиева_ФОТ РЗА 2010 -МЭС Центра (2)_Форма к защите 23_БДР формат СД (2)" xfId="7257"/>
    <cellStyle name="_расчет ФОТ 2007 МСК от Ганиева_ФОТ РЗА 2010 -МЭС Центра (2)_Форма к защите 24" xfId="7258"/>
    <cellStyle name="_расчет ФОТ 2007 МСК от Ганиева_ФОТ РЗА 2010 -МЭС Центра (2)_Форма к защите 24_БДР формат СД (2)" xfId="7259"/>
    <cellStyle name="_расчет ФОТ 2007 МСК от Ганиева_ФОТ РЗА 2010 -МЭС Центра (2)_Форма к защите 25" xfId="7260"/>
    <cellStyle name="_расчет ФОТ 2007 МСК от Ганиева_ФОТ РЗА 2010 -МЭС Центра (2)_Форма к защите 25_БДР формат СД (2)" xfId="7261"/>
    <cellStyle name="_расчет ФОТ 2007 МСК от Ганиева_ФОТ РЗА 2010 -МЭС Центра (2)_Форма к защите 26" xfId="7262"/>
    <cellStyle name="_расчет ФОТ 2007 МСК от Ганиева_ФОТ РЗА 2010 -МЭС Центра (2)_Форма к защите 26_БДР формат СД (2)" xfId="7263"/>
    <cellStyle name="_расчет ФОТ 2007 МСК от Ганиева_ФОТ РЗА 2010 -МЭС Центра (2)_Форма к защите 27" xfId="7264"/>
    <cellStyle name="_расчет ФОТ 2007 МСК от Ганиева_ФОТ РЗА 2010 -МЭС Центра (2)_Форма к защите 27_БДР формат СД (2)" xfId="7265"/>
    <cellStyle name="_расчет ФОТ 2007 МСК от Ганиева_ФОТ РЗА 2010 -МЭС Центра (2)_Форма к защите 28" xfId="7266"/>
    <cellStyle name="_расчет ФОТ 2007 МСК от Ганиева_ФОТ РЗА 2010 -МЭС Центра (2)_Форма к защите 28_БДР формат СД (2)" xfId="7267"/>
    <cellStyle name="_расчет ФОТ 2007 МСК от Ганиева_ФОТ РЗА 2010 -МЭС Центра (2)_Форма к защите 29" xfId="7268"/>
    <cellStyle name="_расчет ФОТ 2007 МСК от Ганиева_ФОТ РЗА 2010 -МЭС Центра (2)_Форма к защите 29_БДР формат СД (2)" xfId="7269"/>
    <cellStyle name="_расчет ФОТ 2007 МСК от Ганиева_ФОТ РЗА 2010 -МЭС Центра (2)_Форма к защите 3" xfId="7270"/>
    <cellStyle name="_расчет ФОТ 2007 МСК от Ганиева_ФОТ РЗА 2010 -МЭС Центра (2)_Форма к защите 3_БДР формат СД (2)" xfId="7271"/>
    <cellStyle name="_расчет ФОТ 2007 МСК от Ганиева_ФОТ РЗА 2010 -МЭС Центра (2)_Форма к защите 30" xfId="7272"/>
    <cellStyle name="_расчет ФОТ 2007 МСК от Ганиева_ФОТ РЗА 2010 -МЭС Центра (2)_Форма к защите 30_БДР формат СД (2)" xfId="7273"/>
    <cellStyle name="_расчет ФОТ 2007 МСК от Ганиева_ФОТ РЗА 2010 -МЭС Центра (2)_Форма к защите 31" xfId="7274"/>
    <cellStyle name="_расчет ФОТ 2007 МСК от Ганиева_ФОТ РЗА 2010 -МЭС Центра (2)_Форма к защите 31_БДР формат СД (2)" xfId="7275"/>
    <cellStyle name="_расчет ФОТ 2007 МСК от Ганиева_ФОТ РЗА 2010 -МЭС Центра (2)_Форма к защите 32" xfId="7276"/>
    <cellStyle name="_расчет ФОТ 2007 МСК от Ганиева_ФОТ РЗА 2010 -МЭС Центра (2)_Форма к защите 32_БДР формат СД (2)" xfId="7277"/>
    <cellStyle name="_расчет ФОТ 2007 МСК от Ганиева_ФОТ РЗА 2010 -МЭС Центра (2)_Форма к защите 33" xfId="7278"/>
    <cellStyle name="_расчет ФОТ 2007 МСК от Ганиева_ФОТ РЗА 2010 -МЭС Центра (2)_Форма к защите 33_БДР формат СД (2)" xfId="7279"/>
    <cellStyle name="_расчет ФОТ 2007 МСК от Ганиева_ФОТ РЗА 2010 -МЭС Центра (2)_Форма к защите 34" xfId="7280"/>
    <cellStyle name="_расчет ФОТ 2007 МСК от Ганиева_ФОТ РЗА 2010 -МЭС Центра (2)_Форма к защите 34_БДР формат СД (2)" xfId="7281"/>
    <cellStyle name="_расчет ФОТ 2007 МСК от Ганиева_ФОТ РЗА 2010 -МЭС Центра (2)_Форма к защите 35" xfId="7282"/>
    <cellStyle name="_расчет ФОТ 2007 МСК от Ганиева_ФОТ РЗА 2010 -МЭС Центра (2)_Форма к защите 35_БДР формат СД (2)" xfId="7283"/>
    <cellStyle name="_расчет ФОТ 2007 МСК от Ганиева_ФОТ РЗА 2010 -МЭС Центра (2)_Форма к защите 36" xfId="7284"/>
    <cellStyle name="_расчет ФОТ 2007 МСК от Ганиева_ФОТ РЗА 2010 -МЭС Центра (2)_Форма к защите 36_БДР формат СД (2)" xfId="7285"/>
    <cellStyle name="_расчет ФОТ 2007 МСК от Ганиева_ФОТ РЗА 2010 -МЭС Центра (2)_Форма к защите 37" xfId="7286"/>
    <cellStyle name="_расчет ФОТ 2007 МСК от Ганиева_ФОТ РЗА 2010 -МЭС Центра (2)_Форма к защите 37_БДР формат СД (2)" xfId="7287"/>
    <cellStyle name="_расчет ФОТ 2007 МСК от Ганиева_ФОТ РЗА 2010 -МЭС Центра (2)_Форма к защите 38" xfId="7288"/>
    <cellStyle name="_расчет ФОТ 2007 МСК от Ганиева_ФОТ РЗА 2010 -МЭС Центра (2)_Форма к защите 38_БДР формат СД (2)" xfId="7289"/>
    <cellStyle name="_расчет ФОТ 2007 МСК от Ганиева_ФОТ РЗА 2010 -МЭС Центра (2)_Форма к защите 39" xfId="7290"/>
    <cellStyle name="_расчет ФОТ 2007 МСК от Ганиева_ФОТ РЗА 2010 -МЭС Центра (2)_Форма к защите 39_БДР формат СД (2)" xfId="7291"/>
    <cellStyle name="_расчет ФОТ 2007 МСК от Ганиева_ФОТ РЗА 2010 -МЭС Центра (2)_Форма к защите 4" xfId="7292"/>
    <cellStyle name="_расчет ФОТ 2007 МСК от Ганиева_ФОТ РЗА 2010 -МЭС Центра (2)_Форма к защите 4_БДР формат СД (2)" xfId="7293"/>
    <cellStyle name="_расчет ФОТ 2007 МСК от Ганиева_ФОТ РЗА 2010 -МЭС Центра (2)_Форма к защите 40" xfId="7294"/>
    <cellStyle name="_расчет ФОТ 2007 МСК от Ганиева_ФОТ РЗА 2010 -МЭС Центра (2)_Форма к защите 40_БДР формат СД (2)" xfId="7295"/>
    <cellStyle name="_расчет ФОТ 2007 МСК от Ганиева_ФОТ РЗА 2010 -МЭС Центра (2)_Форма к защите 41" xfId="7296"/>
    <cellStyle name="_расчет ФОТ 2007 МСК от Ганиева_ФОТ РЗА 2010 -МЭС Центра (2)_Форма к защите 41_БДР формат СД (2)" xfId="7297"/>
    <cellStyle name="_расчет ФОТ 2007 МСК от Ганиева_ФОТ РЗА 2010 -МЭС Центра (2)_Форма к защите 42" xfId="7298"/>
    <cellStyle name="_расчет ФОТ 2007 МСК от Ганиева_ФОТ РЗА 2010 -МЭС Центра (2)_Форма к защите 42_БДР формат СД (2)" xfId="7299"/>
    <cellStyle name="_расчет ФОТ 2007 МСК от Ганиева_ФОТ РЗА 2010 -МЭС Центра (2)_Форма к защите 43" xfId="7300"/>
    <cellStyle name="_расчет ФОТ 2007 МСК от Ганиева_ФОТ РЗА 2010 -МЭС Центра (2)_Форма к защите 43_БДР формат СД (2)" xfId="7301"/>
    <cellStyle name="_расчет ФОТ 2007 МСК от Ганиева_ФОТ РЗА 2010 -МЭС Центра (2)_Форма к защите 44" xfId="7302"/>
    <cellStyle name="_расчет ФОТ 2007 МСК от Ганиева_ФОТ РЗА 2010 -МЭС Центра (2)_Форма к защите 44_БДР формат СД (2)" xfId="7303"/>
    <cellStyle name="_расчет ФОТ 2007 МСК от Ганиева_ФОТ РЗА 2010 -МЭС Центра (2)_Форма к защите 45" xfId="7304"/>
    <cellStyle name="_расчет ФОТ 2007 МСК от Ганиева_ФОТ РЗА 2010 -МЭС Центра (2)_Форма к защите 45_БДР формат СД (2)" xfId="7305"/>
    <cellStyle name="_расчет ФОТ 2007 МСК от Ганиева_ФОТ РЗА 2010 -МЭС Центра (2)_Форма к защите 46" xfId="7306"/>
    <cellStyle name="_расчет ФОТ 2007 МСК от Ганиева_ФОТ РЗА 2010 -МЭС Центра (2)_Форма к защите 46_БДР формат СД (2)" xfId="7307"/>
    <cellStyle name="_расчет ФОТ 2007 МСК от Ганиева_ФОТ РЗА 2010 -МЭС Центра (2)_Форма к защите 47" xfId="7308"/>
    <cellStyle name="_расчет ФОТ 2007 МСК от Ганиева_ФОТ РЗА 2010 -МЭС Центра (2)_Форма к защите 47_БДР формат СД (2)" xfId="7309"/>
    <cellStyle name="_расчет ФОТ 2007 МСК от Ганиева_ФОТ РЗА 2010 -МЭС Центра (2)_Форма к защите 48" xfId="7310"/>
    <cellStyle name="_расчет ФОТ 2007 МСК от Ганиева_ФОТ РЗА 2010 -МЭС Центра (2)_Форма к защите 48_БДР формат СД (2)" xfId="7311"/>
    <cellStyle name="_расчет ФОТ 2007 МСК от Ганиева_ФОТ РЗА 2010 -МЭС Центра (2)_Форма к защите 49" xfId="7312"/>
    <cellStyle name="_расчет ФОТ 2007 МСК от Ганиева_ФОТ РЗА 2010 -МЭС Центра (2)_Форма к защите 49_БДР формат СД (2)" xfId="7313"/>
    <cellStyle name="_расчет ФОТ 2007 МСК от Ганиева_ФОТ РЗА 2010 -МЭС Центра (2)_Форма к защите 5" xfId="7314"/>
    <cellStyle name="_расчет ФОТ 2007 МСК от Ганиева_ФОТ РЗА 2010 -МЭС Центра (2)_Форма к защите 5_БДР формат СД (2)" xfId="7315"/>
    <cellStyle name="_расчет ФОТ 2007 МСК от Ганиева_ФОТ РЗА 2010 -МЭС Центра (2)_Форма к защите 50" xfId="7316"/>
    <cellStyle name="_расчет ФОТ 2007 МСК от Ганиева_ФОТ РЗА 2010 -МЭС Центра (2)_Форма к защите 50_БДР формат СД (2)" xfId="7317"/>
    <cellStyle name="_расчет ФОТ 2007 МСК от Ганиева_ФОТ РЗА 2010 -МЭС Центра (2)_Форма к защите 51" xfId="7318"/>
    <cellStyle name="_расчет ФОТ 2007 МСК от Ганиева_ФОТ РЗА 2010 -МЭС Центра (2)_Форма к защите 51_БДР формат СД (2)" xfId="7319"/>
    <cellStyle name="_расчет ФОТ 2007 МСК от Ганиева_ФОТ РЗА 2010 -МЭС Центра (2)_Форма к защите 52" xfId="7320"/>
    <cellStyle name="_расчет ФОТ 2007 МСК от Ганиева_ФОТ РЗА 2010 -МЭС Центра (2)_Форма к защите 52_БДР формат СД (2)" xfId="7321"/>
    <cellStyle name="_расчет ФОТ 2007 МСК от Ганиева_ФОТ РЗА 2010 -МЭС Центра (2)_Форма к защите 53" xfId="7322"/>
    <cellStyle name="_расчет ФОТ 2007 МСК от Ганиева_ФОТ РЗА 2010 -МЭС Центра (2)_Форма к защите 53_БДР формат СД (2)" xfId="7323"/>
    <cellStyle name="_расчет ФОТ 2007 МСК от Ганиева_ФОТ РЗА 2010 -МЭС Центра (2)_Форма к защите 54" xfId="7324"/>
    <cellStyle name="_расчет ФОТ 2007 МСК от Ганиева_ФОТ РЗА 2010 -МЭС Центра (2)_Форма к защите 54_БДР формат СД (2)" xfId="7325"/>
    <cellStyle name="_расчет ФОТ 2007 МСК от Ганиева_ФОТ РЗА 2010 -МЭС Центра (2)_Форма к защите 55" xfId="7326"/>
    <cellStyle name="_расчет ФОТ 2007 МСК от Ганиева_ФОТ РЗА 2010 -МЭС Центра (2)_Форма к защите 55_БДР формат СД (2)" xfId="7327"/>
    <cellStyle name="_расчет ФОТ 2007 МСК от Ганиева_ФОТ РЗА 2010 -МЭС Центра (2)_Форма к защите 56" xfId="7328"/>
    <cellStyle name="_расчет ФОТ 2007 МСК от Ганиева_ФОТ РЗА 2010 -МЭС Центра (2)_Форма к защите 56_БДР формат СД (2)" xfId="7329"/>
    <cellStyle name="_расчет ФОТ 2007 МСК от Ганиева_ФОТ РЗА 2010 -МЭС Центра (2)_Форма к защите 57" xfId="7330"/>
    <cellStyle name="_расчет ФОТ 2007 МСК от Ганиева_ФОТ РЗА 2010 -МЭС Центра (2)_Форма к защите 57_БДР формат СД (2)" xfId="7331"/>
    <cellStyle name="_расчет ФОТ 2007 МСК от Ганиева_ФОТ РЗА 2010 -МЭС Центра (2)_Форма к защите 58" xfId="7332"/>
    <cellStyle name="_расчет ФОТ 2007 МСК от Ганиева_ФОТ РЗА 2010 -МЭС Центра (2)_Форма к защите 58_БДР формат СД (2)" xfId="7333"/>
    <cellStyle name="_расчет ФОТ 2007 МСК от Ганиева_ФОТ РЗА 2010 -МЭС Центра (2)_Форма к защите 59" xfId="7334"/>
    <cellStyle name="_расчет ФОТ 2007 МСК от Ганиева_ФОТ РЗА 2010 -МЭС Центра (2)_Форма к защите 59_БДР формат СД (2)" xfId="7335"/>
    <cellStyle name="_расчет ФОТ 2007 МСК от Ганиева_ФОТ РЗА 2010 -МЭС Центра (2)_Форма к защите 6" xfId="7336"/>
    <cellStyle name="_расчет ФОТ 2007 МСК от Ганиева_ФОТ РЗА 2010 -МЭС Центра (2)_Форма к защите 6_БДР формат СД (2)" xfId="7337"/>
    <cellStyle name="_расчет ФОТ 2007 МСК от Ганиева_ФОТ РЗА 2010 -МЭС Центра (2)_Форма к защите 60" xfId="7338"/>
    <cellStyle name="_расчет ФОТ 2007 МСК от Ганиева_ФОТ РЗА 2010 -МЭС Центра (2)_Форма к защите 60_БДР формат СД (2)" xfId="7339"/>
    <cellStyle name="_расчет ФОТ 2007 МСК от Ганиева_ФОТ РЗА 2010 -МЭС Центра (2)_Форма к защите 61" xfId="7340"/>
    <cellStyle name="_расчет ФОТ 2007 МСК от Ганиева_ФОТ РЗА 2010 -МЭС Центра (2)_Форма к защите 61_БДР формат СД (2)" xfId="7341"/>
    <cellStyle name="_расчет ФОТ 2007 МСК от Ганиева_ФОТ РЗА 2010 -МЭС Центра (2)_Форма к защите 62" xfId="7342"/>
    <cellStyle name="_расчет ФОТ 2007 МСК от Ганиева_ФОТ РЗА 2010 -МЭС Центра (2)_Форма к защите 62_БДР формат СД (2)" xfId="7343"/>
    <cellStyle name="_расчет ФОТ 2007 МСК от Ганиева_ФОТ РЗА 2010 -МЭС Центра (2)_Форма к защите 63" xfId="7344"/>
    <cellStyle name="_расчет ФОТ 2007 МСК от Ганиева_ФОТ РЗА 2010 -МЭС Центра (2)_Форма к защите 63_БДР формат СД (2)" xfId="7345"/>
    <cellStyle name="_расчет ФОТ 2007 МСК от Ганиева_ФОТ РЗА 2010 -МЭС Центра (2)_Форма к защите 64" xfId="7346"/>
    <cellStyle name="_расчет ФОТ 2007 МСК от Ганиева_ФОТ РЗА 2010 -МЭС Центра (2)_Форма к защите 64_БДР формат СД (2)" xfId="7347"/>
    <cellStyle name="_расчет ФОТ 2007 МСК от Ганиева_ФОТ РЗА 2010 -МЭС Центра (2)_Форма к защите 65" xfId="7348"/>
    <cellStyle name="_расчет ФОТ 2007 МСК от Ганиева_ФОТ РЗА 2010 -МЭС Центра (2)_Форма к защите 65_БДР формат СД (2)" xfId="7349"/>
    <cellStyle name="_расчет ФОТ 2007 МСК от Ганиева_ФОТ РЗА 2010 -МЭС Центра (2)_Форма к защите 66" xfId="7350"/>
    <cellStyle name="_расчет ФОТ 2007 МСК от Ганиева_ФОТ РЗА 2010 -МЭС Центра (2)_Форма к защите 66_БДР формат СД (2)" xfId="7351"/>
    <cellStyle name="_расчет ФОТ 2007 МСК от Ганиева_ФОТ РЗА 2010 -МЭС Центра (2)_Форма к защите 67" xfId="7352"/>
    <cellStyle name="_расчет ФОТ 2007 МСК от Ганиева_ФОТ РЗА 2010 -МЭС Центра (2)_Форма к защите 67_БДР формат СД (2)" xfId="7353"/>
    <cellStyle name="_расчет ФОТ 2007 МСК от Ганиева_ФОТ РЗА 2010 -МЭС Центра (2)_Форма к защите 68" xfId="7354"/>
    <cellStyle name="_расчет ФОТ 2007 МСК от Ганиева_ФОТ РЗА 2010 -МЭС Центра (2)_Форма к защите 68_БДР формат СД (2)" xfId="7355"/>
    <cellStyle name="_расчет ФОТ 2007 МСК от Ганиева_ФОТ РЗА 2010 -МЭС Центра (2)_Форма к защите 69" xfId="7356"/>
    <cellStyle name="_расчет ФОТ 2007 МСК от Ганиева_ФОТ РЗА 2010 -МЭС Центра (2)_Форма к защите 69_БДР формат СД (2)" xfId="7357"/>
    <cellStyle name="_расчет ФОТ 2007 МСК от Ганиева_ФОТ РЗА 2010 -МЭС Центра (2)_Форма к защите 7" xfId="7358"/>
    <cellStyle name="_расчет ФОТ 2007 МСК от Ганиева_ФОТ РЗА 2010 -МЭС Центра (2)_Форма к защите 7_БДР формат СД (2)" xfId="7359"/>
    <cellStyle name="_расчет ФОТ 2007 МСК от Ганиева_ФОТ РЗА 2010 -МЭС Центра (2)_Форма к защите 70" xfId="7360"/>
    <cellStyle name="_расчет ФОТ 2007 МСК от Ганиева_ФОТ РЗА 2010 -МЭС Центра (2)_Форма к защите 70_БДР формат СД (2)" xfId="7361"/>
    <cellStyle name="_расчет ФОТ 2007 МСК от Ганиева_ФОТ РЗА 2010 -МЭС Центра (2)_Форма к защите 71" xfId="7362"/>
    <cellStyle name="_расчет ФОТ 2007 МСК от Ганиева_ФОТ РЗА 2010 -МЭС Центра (2)_Форма к защите 71_БДР формат СД (2)" xfId="7363"/>
    <cellStyle name="_расчет ФОТ 2007 МСК от Ганиева_ФОТ РЗА 2010 -МЭС Центра (2)_Форма к защите 72" xfId="7364"/>
    <cellStyle name="_расчет ФОТ 2007 МСК от Ганиева_ФОТ РЗА 2010 -МЭС Центра (2)_Форма к защите 72_БДР формат СД (2)" xfId="7365"/>
    <cellStyle name="_расчет ФОТ 2007 МСК от Ганиева_ФОТ РЗА 2010 -МЭС Центра (2)_Форма к защите 73" xfId="7366"/>
    <cellStyle name="_расчет ФОТ 2007 МСК от Ганиева_ФОТ РЗА 2010 -МЭС Центра (2)_Форма к защите 73_БДР формат СД (2)" xfId="7367"/>
    <cellStyle name="_расчет ФОТ 2007 МСК от Ганиева_ФОТ РЗА 2010 -МЭС Центра (2)_Форма к защите 74" xfId="7368"/>
    <cellStyle name="_расчет ФОТ 2007 МСК от Ганиева_ФОТ РЗА 2010 -МЭС Центра (2)_Форма к защите 74_БДР формат СД (2)" xfId="7369"/>
    <cellStyle name="_расчет ФОТ 2007 МСК от Ганиева_ФОТ РЗА 2010 -МЭС Центра (2)_Форма к защите 75" xfId="7370"/>
    <cellStyle name="_расчет ФОТ 2007 МСК от Ганиева_ФОТ РЗА 2010 -МЭС Центра (2)_Форма к защите 75_БДР формат СД (2)" xfId="7371"/>
    <cellStyle name="_расчет ФОТ 2007 МСК от Ганиева_ФОТ РЗА 2010 -МЭС Центра (2)_Форма к защите 76" xfId="7372"/>
    <cellStyle name="_расчет ФОТ 2007 МСК от Ганиева_ФОТ РЗА 2010 -МЭС Центра (2)_Форма к защите 76_БДР формат СД (2)" xfId="7373"/>
    <cellStyle name="_расчет ФОТ 2007 МСК от Ганиева_ФОТ РЗА 2010 -МЭС Центра (2)_Форма к защите 77" xfId="7374"/>
    <cellStyle name="_расчет ФОТ 2007 МСК от Ганиева_ФОТ РЗА 2010 -МЭС Центра (2)_Форма к защите 77_БДР формат СД (2)" xfId="7375"/>
    <cellStyle name="_расчет ФОТ 2007 МСК от Ганиева_ФОТ РЗА 2010 -МЭС Центра (2)_Форма к защите 78" xfId="7376"/>
    <cellStyle name="_расчет ФОТ 2007 МСК от Ганиева_ФОТ РЗА 2010 -МЭС Центра (2)_Форма к защите 78_БДР формат СД (2)" xfId="7377"/>
    <cellStyle name="_расчет ФОТ 2007 МСК от Ганиева_ФОТ РЗА 2010 -МЭС Центра (2)_Форма к защите 79" xfId="7378"/>
    <cellStyle name="_расчет ФОТ 2007 МСК от Ганиева_ФОТ РЗА 2010 -МЭС Центра (2)_Форма к защите 79_БДР формат СД (2)" xfId="7379"/>
    <cellStyle name="_расчет ФОТ 2007 МСК от Ганиева_ФОТ РЗА 2010 -МЭС Центра (2)_Форма к защите 8" xfId="7380"/>
    <cellStyle name="_расчет ФОТ 2007 МСК от Ганиева_ФОТ РЗА 2010 -МЭС Центра (2)_Форма к защите 8_БДР формат СД (2)" xfId="7381"/>
    <cellStyle name="_расчет ФОТ 2007 МСК от Ганиева_ФОТ РЗА 2010 -МЭС Центра (2)_Форма к защите 80" xfId="7382"/>
    <cellStyle name="_расчет ФОТ 2007 МСК от Ганиева_ФОТ РЗА 2010 -МЭС Центра (2)_Форма к защите 80_БДР формат СД (2)" xfId="7383"/>
    <cellStyle name="_расчет ФОТ 2007 МСК от Ганиева_ФОТ РЗА 2010 -МЭС Центра (2)_Форма к защите 81" xfId="7384"/>
    <cellStyle name="_расчет ФОТ 2007 МСК от Ганиева_ФОТ РЗА 2010 -МЭС Центра (2)_Форма к защите 81_БДР формат СД (2)" xfId="7385"/>
    <cellStyle name="_расчет ФОТ 2007 МСК от Ганиева_ФОТ РЗА 2010 -МЭС Центра (2)_Форма к защите 82" xfId="7386"/>
    <cellStyle name="_расчет ФОТ 2007 МСК от Ганиева_ФОТ РЗА 2010 -МЭС Центра (2)_Форма к защите 82_БДР формат СД (2)" xfId="7387"/>
    <cellStyle name="_расчет ФОТ 2007 МСК от Ганиева_ФОТ РЗА 2010 -МЭС Центра (2)_Форма к защите 83" xfId="7388"/>
    <cellStyle name="_расчет ФОТ 2007 МСК от Ганиева_ФОТ РЗА 2010 -МЭС Центра (2)_Форма к защите 83_БДР формат СД (2)" xfId="7389"/>
    <cellStyle name="_расчет ФОТ 2007 МСК от Ганиева_ФОТ РЗА 2010 -МЭС Центра (2)_Форма к защите 84" xfId="7390"/>
    <cellStyle name="_расчет ФОТ 2007 МСК от Ганиева_ФОТ РЗА 2010 -МЭС Центра (2)_Форма к защите 84_БДР формат СД (2)" xfId="7391"/>
    <cellStyle name="_расчет ФОТ 2007 МСК от Ганиева_ФОТ РЗА 2010 -МЭС Центра (2)_Форма к защите 85" xfId="7392"/>
    <cellStyle name="_расчет ФОТ 2007 МСК от Ганиева_ФОТ РЗА 2010 -МЭС Центра (2)_Форма к защите 85_БДР формат СД (2)" xfId="7393"/>
    <cellStyle name="_расчет ФОТ 2007 МСК от Ганиева_ФОТ РЗА 2010 -МЭС Центра (2)_Форма к защите 86" xfId="7394"/>
    <cellStyle name="_расчет ФОТ 2007 МСК от Ганиева_ФОТ РЗА 2010 -МЭС Центра (2)_Форма к защите 86_БДР формат СД (2)" xfId="7395"/>
    <cellStyle name="_расчет ФОТ 2007 МСК от Ганиева_ФОТ РЗА 2010 -МЭС Центра (2)_Форма к защите 87" xfId="7396"/>
    <cellStyle name="_расчет ФОТ 2007 МСК от Ганиева_ФОТ РЗА 2010 -МЭС Центра (2)_Форма к защите 87_БДР формат СД (2)" xfId="7397"/>
    <cellStyle name="_расчет ФОТ 2007 МСК от Ганиева_ФОТ РЗА 2010 -МЭС Центра (2)_Форма к защите 88" xfId="7398"/>
    <cellStyle name="_расчет ФОТ 2007 МСК от Ганиева_ФОТ РЗА 2010 -МЭС Центра (2)_Форма к защите 88_БДР формат СД (2)" xfId="7399"/>
    <cellStyle name="_расчет ФОТ 2007 МСК от Ганиева_ФОТ РЗА 2010 -МЭС Центра (2)_Форма к защите 89" xfId="7400"/>
    <cellStyle name="_расчет ФОТ 2007 МСК от Ганиева_ФОТ РЗА 2010 -МЭС Центра (2)_Форма к защите 89_БДР формат СД (2)" xfId="7401"/>
    <cellStyle name="_расчет ФОТ 2007 МСК от Ганиева_ФОТ РЗА 2010 -МЭС Центра (2)_Форма к защите 9" xfId="7402"/>
    <cellStyle name="_расчет ФОТ 2007 МСК от Ганиева_ФОТ РЗА 2010 -МЭС Центра (2)_Форма к защите 9_БДР формат СД (2)" xfId="7403"/>
    <cellStyle name="_расчет ФОТ 2007 МСК от Ганиева_ФОТ РЗА 2010 -МЭС Центра (2)_Форма к защите 90" xfId="7404"/>
    <cellStyle name="_расчет ФОТ 2007 МСК от Ганиева_ФОТ РЗА 2010 -МЭС Центра (2)_Форма к защите 90_БДР формат СД (2)" xfId="7405"/>
    <cellStyle name="_расчет ФОТ 2007 МСК от Ганиева_ФОТ РЗА 2010 -МЭС Центра (2)_Форма к защите ДЭБ" xfId="7406"/>
    <cellStyle name="_расчет ФОТ 2007 МСК от Ганиева_ФОТ РЗА 2010 -МЭС Центра (2)_Форма к защите ДЭБ 2" xfId="7407"/>
    <cellStyle name="_расчет ФОТ 2007 МСК от Ганиева_ФОТ РЗА 2010 -МЭС Центра (2)_Форма к защите ДЭБ 2_БДР формат СД (2)" xfId="7408"/>
    <cellStyle name="_расчет ФОТ 2007 МСК от Ганиева_ФОТ РЗА 2010 -МЭС Центра (2)_Форма к защите ДЭБ_БДР формат СД (2)" xfId="7409"/>
    <cellStyle name="_расчет ФОТ 2007 МСК от Ганиева_ФОТ РЗА 2010 -МЭС Центра (2)_Форма к защите_БДР формат СД (2)" xfId="7410"/>
    <cellStyle name="_расчет ФОТ 2007 МСК от Ганиева_ФОТ РЗА 2010 -МЭС Центра (2)_Форма к защите_ДСП" xfId="7411"/>
    <cellStyle name="_расчет ФОТ 2007 МСК от Ганиева_ФОТ РЗА 2010 -МЭС Центра (2)_Форма к защите_ДСП 2" xfId="7412"/>
    <cellStyle name="_расчет ФОТ 2007 МСК от Ганиева_ФОТ РЗА 2010 -МЭС Центра (2)_Форма к защите_ДСП 2_БДР формат СД (2)" xfId="7413"/>
    <cellStyle name="_расчет ФОТ 2007 МСК от Ганиева_ФОТ РЗА 2010 -МЭС Центра (2)_Форма к защите_ДСП_БДР формат СД (2)" xfId="7414"/>
    <cellStyle name="_расчет ФОТ 2007 МСК от Ганиева_ФОТ РЗА 2010 -МЭС Центра (2)_Форма к защите_ДУпиоп" xfId="7415"/>
    <cellStyle name="_расчет ФОТ 2007 МСК от Ганиева_ФОТ РЗА 2010 -МЭС Центра (2)_Форма к защите_ДУпиоп 2" xfId="7416"/>
    <cellStyle name="_расчет ФОТ 2007 МСК от Ганиева_ФОТ РЗА 2010 -МЭС Центра (2)_Форма к защите_ДУпиоп 2_БДР формат СД (2)" xfId="7417"/>
    <cellStyle name="_расчет ФОТ 2007 МСК от Ганиева_ФОТ РЗА 2010 -МЭС Центра (2)_Форма к защите_ДУпиоп_БДР формат СД (2)" xfId="7418"/>
    <cellStyle name="_расчет ФОТ 2007 МСК от Ганиева_ФОТ РЗА 2010 -МЭС Центра (2)_Форма к защите_окончательная версия" xfId="7419"/>
    <cellStyle name="_расчет ФОТ 2007 МСК от Ганиева_ФОТ РЗА 2010 -МЭС Центра (2)_Форма к защите_окончательная версия 2" xfId="7420"/>
    <cellStyle name="_расчет ФОТ 2007 МСК от Ганиева_ФОТ РЗА 2010 -МЭС Центра (2)_Форма к защите_окончательная версия 2_БДР формат СД (2)" xfId="7421"/>
    <cellStyle name="_расчет ФОТ 2007 МСК от Ганиева_ФОТ РЗА 2010 -МЭС Центра (2)_Форма к защите_окончательная версия_БДР формат СД (2)" xfId="7422"/>
    <cellStyle name="_расчет ФОТ 2007 МСК от Ганиева_ФОТ РЗА 2010-2012 -МЭС Центра-согласован" xfId="7423"/>
    <cellStyle name="_расчет ФОТ 2007 МСК от Ганиева_ФОТ РЗА 2010-2012 -МЭС Центра-согласован 2" xfId="7424"/>
    <cellStyle name="_расчет ФОТ 2007 МСК от Ганиева_ФОТ РЗА 2010-2012 -МЭС Центра-согласован 2 2" xfId="7425"/>
    <cellStyle name="_расчет ФОТ 2007 МСК от Ганиева_ФОТ РЗА 2010-2012 -МЭС Центра-согласован 2 2_БДР формат СД (2)" xfId="7426"/>
    <cellStyle name="_расчет ФОТ 2007 МСК от Ганиева_ФОТ РЗА 2010-2012 -МЭС Центра-согласован 2_БДР формат СД (2)" xfId="7427"/>
    <cellStyle name="_расчет ФОТ 2007 МСК от Ганиева_ФОТ РЗА 2010-2012 -МЭС Центра-согласован 3" xfId="7428"/>
    <cellStyle name="_расчет ФОТ 2007 МСК от Ганиева_ФОТ РЗА 2010-2012 -МЭС Центра-согласован 3_БДР формат СД (2)" xfId="7429"/>
    <cellStyle name="_расчет ФОТ 2007 МСК от Ганиева_ФОТ РЗА 2010-2012 -МЭС Центра-согласован_БДР формат СД (2)" xfId="7430"/>
    <cellStyle name="_расчет ФОТ 2007 МСК от Ганиева_ФОТ РЗА 2010-2012 -МЭС Центра-согласован_ДУС (3)" xfId="7431"/>
    <cellStyle name="_расчет ФОТ 2007 МСК от Ганиева_ФОТ РЗА 2010-2012 -МЭС Центра-согласован_ДУС (3) 2" xfId="7432"/>
    <cellStyle name="_расчет ФОТ 2007 МСК от Ганиева_ФОТ РЗА 2010-2012 -МЭС Центра-согласован_ДУС (3) 2_БДР формат СД (2)" xfId="7433"/>
    <cellStyle name="_расчет ФОТ 2007 МСК от Ганиева_ФОТ РЗА 2010-2012 -МЭС Центра-согласован_ДУС (3)_БДР формат СД (2)" xfId="7434"/>
    <cellStyle name="_расчет ФОТ 2007 МСК от Ганиева_ФОТ РЗА 2010-2012 -МЭС Центра-согласован_Источники_лимиты_Бизнес-план" xfId="7435"/>
    <cellStyle name="_расчет ФОТ 2007 МСК от Ганиева_ФОТ РЗА 2010-2012 -МЭС Центра-согласован_Источники_лимиты_Бизнес-план 2" xfId="7436"/>
    <cellStyle name="_расчет ФОТ 2007 МСК от Ганиева_ФОТ РЗА 2010-2012 -МЭС Центра-согласован_Источники_лимиты_Бизнес-план 2 2" xfId="7437"/>
    <cellStyle name="_расчет ФОТ 2007 МСК от Ганиева_ФОТ РЗА 2010-2012 -МЭС Центра-согласован_Источники_лимиты_Бизнес-план 2 2_БДР формат СД (2)" xfId="7438"/>
    <cellStyle name="_расчет ФОТ 2007 МСК от Ганиева_ФОТ РЗА 2010-2012 -МЭС Центра-согласован_Источники_лимиты_Бизнес-план 2_БДР формат СД (2)" xfId="7439"/>
    <cellStyle name="_расчет ФОТ 2007 МСК от Ганиева_ФОТ РЗА 2010-2012 -МЭС Центра-согласован_Источники_лимиты_Бизнес-план 3" xfId="7440"/>
    <cellStyle name="_расчет ФОТ 2007 МСК от Ганиева_ФОТ РЗА 2010-2012 -МЭС Центра-согласован_Источники_лимиты_Бизнес-план 3_БДР формат СД (2)" xfId="7441"/>
    <cellStyle name="_расчет ФОТ 2007 МСК от Ганиева_ФОТ РЗА 2010-2012 -МЭС Центра-согласован_Источники_лимиты_Бизнес-план_БДР формат СД (2)" xfId="7442"/>
    <cellStyle name="_расчет ФОТ 2007 МСК от Ганиева_ФОТ РЗА 2010-2012 -МЭС Центра-согласован_Копия форма к защите" xfId="7443"/>
    <cellStyle name="_расчет ФОТ 2007 МСК от Ганиева_ФОТ РЗА 2010-2012 -МЭС Центра-согласован_Копия форма к защите 2" xfId="7444"/>
    <cellStyle name="_расчет ФОТ 2007 МСК от Ганиева_ФОТ РЗА 2010-2012 -МЭС Центра-согласован_Копия форма к защите 2_БДР формат СД (2)" xfId="7445"/>
    <cellStyle name="_расчет ФОТ 2007 МСК от Ганиева_ФОТ РЗА 2010-2012 -МЭС Центра-согласован_Копия форма к защите_БДР формат СД (2)" xfId="7446"/>
    <cellStyle name="_расчет ФОТ 2007 МСК от Ганиева_ФОТ РЗА 2010-2012 -МЭС Центра-согласован_Свод бюджет на 2012" xfId="7447"/>
    <cellStyle name="_расчет ФОТ 2007 МСК от Ганиева_ФОТ РЗА 2010-2012 -МЭС Центра-согласован_Свод бюджет на 2012 2" xfId="7448"/>
    <cellStyle name="_расчет ФОТ 2007 МСК от Ганиева_ФОТ РЗА 2010-2012 -МЭС Центра-согласован_Свод бюджет на 2012 2_БДР формат СД (2)" xfId="7449"/>
    <cellStyle name="_расчет ФОТ 2007 МСК от Ганиева_ФОТ РЗА 2010-2012 -МЭС Центра-согласован_Свод бюджет на 2012_БДР формат СД (2)" xfId="7450"/>
    <cellStyle name="_расчет ФОТ 2007 МСК от Ганиева_ФОТ РЗА 2010-2012 -МЭС Центра-согласован_Форма к защите" xfId="7451"/>
    <cellStyle name="_расчет ФОТ 2007 МСК от Ганиева_ФОТ РЗА 2010-2012 -МЭС Центра-согласован_форма к защите - ДКУ" xfId="7452"/>
    <cellStyle name="_расчет ФОТ 2007 МСК от Ганиева_ФОТ РЗА 2010-2012 -МЭС Центра-согласован_форма к защите - ДКУ 2" xfId="7453"/>
    <cellStyle name="_расчет ФОТ 2007 МСК от Ганиева_ФОТ РЗА 2010-2012 -МЭС Центра-согласован_форма к защите - ДКУ 2_БДР формат СД (2)" xfId="7454"/>
    <cellStyle name="_расчет ФОТ 2007 МСК от Ганиева_ФОТ РЗА 2010-2012 -МЭС Центра-согласован_форма к защите - ДКУ_БДР формат СД (2)" xfId="7455"/>
    <cellStyle name="_расчет ФОТ 2007 МСК от Ганиева_ФОТ РЗА 2010-2012 -МЭС Центра-согласован_Форма к защите 10" xfId="7456"/>
    <cellStyle name="_расчет ФОТ 2007 МСК от Ганиева_ФОТ РЗА 2010-2012 -МЭС Центра-согласован_Форма к защите 10_БДР формат СД (2)" xfId="7457"/>
    <cellStyle name="_расчет ФОТ 2007 МСК от Ганиева_ФОТ РЗА 2010-2012 -МЭС Центра-согласован_Форма к защите 11" xfId="7458"/>
    <cellStyle name="_расчет ФОТ 2007 МСК от Ганиева_ФОТ РЗА 2010-2012 -МЭС Центра-согласован_Форма к защите 11_БДР формат СД (2)" xfId="7459"/>
    <cellStyle name="_расчет ФОТ 2007 МСК от Ганиева_ФОТ РЗА 2010-2012 -МЭС Центра-согласован_Форма к защите 12" xfId="7460"/>
    <cellStyle name="_расчет ФОТ 2007 МСК от Ганиева_ФОТ РЗА 2010-2012 -МЭС Центра-согласован_Форма к защите 12_БДР формат СД (2)" xfId="7461"/>
    <cellStyle name="_расчет ФОТ 2007 МСК от Ганиева_ФОТ РЗА 2010-2012 -МЭС Центра-согласован_Форма к защите 13" xfId="7462"/>
    <cellStyle name="_расчет ФОТ 2007 МСК от Ганиева_ФОТ РЗА 2010-2012 -МЭС Центра-согласован_Форма к защите 13_БДР формат СД (2)" xfId="7463"/>
    <cellStyle name="_расчет ФОТ 2007 МСК от Ганиева_ФОТ РЗА 2010-2012 -МЭС Центра-согласован_Форма к защите 14" xfId="7464"/>
    <cellStyle name="_расчет ФОТ 2007 МСК от Ганиева_ФОТ РЗА 2010-2012 -МЭС Центра-согласован_Форма к защите 14_БДР формат СД (2)" xfId="7465"/>
    <cellStyle name="_расчет ФОТ 2007 МСК от Ганиева_ФОТ РЗА 2010-2012 -МЭС Центра-согласован_Форма к защите 15" xfId="7466"/>
    <cellStyle name="_расчет ФОТ 2007 МСК от Ганиева_ФОТ РЗА 2010-2012 -МЭС Центра-согласован_Форма к защите 15_БДР формат СД (2)" xfId="7467"/>
    <cellStyle name="_расчет ФОТ 2007 МСК от Ганиева_ФОТ РЗА 2010-2012 -МЭС Центра-согласован_Форма к защите 16" xfId="7468"/>
    <cellStyle name="_расчет ФОТ 2007 МСК от Ганиева_ФОТ РЗА 2010-2012 -МЭС Центра-согласован_Форма к защите 16_БДР формат СД (2)" xfId="7469"/>
    <cellStyle name="_расчет ФОТ 2007 МСК от Ганиева_ФОТ РЗА 2010-2012 -МЭС Центра-согласован_Форма к защите 17" xfId="7470"/>
    <cellStyle name="_расчет ФОТ 2007 МСК от Ганиева_ФОТ РЗА 2010-2012 -МЭС Центра-согласован_Форма к защите 17_БДР формат СД (2)" xfId="7471"/>
    <cellStyle name="_расчет ФОТ 2007 МСК от Ганиева_ФОТ РЗА 2010-2012 -МЭС Центра-согласован_Форма к защите 18" xfId="7472"/>
    <cellStyle name="_расчет ФОТ 2007 МСК от Ганиева_ФОТ РЗА 2010-2012 -МЭС Центра-согласован_Форма к защите 18_БДР формат СД (2)" xfId="7473"/>
    <cellStyle name="_расчет ФОТ 2007 МСК от Ганиева_ФОТ РЗА 2010-2012 -МЭС Центра-согласован_Форма к защите 19" xfId="7474"/>
    <cellStyle name="_расчет ФОТ 2007 МСК от Ганиева_ФОТ РЗА 2010-2012 -МЭС Центра-согласован_Форма к защите 19_БДР формат СД (2)" xfId="7475"/>
    <cellStyle name="_расчет ФОТ 2007 МСК от Ганиева_ФОТ РЗА 2010-2012 -МЭС Центра-согласован_Форма к защите 2" xfId="7476"/>
    <cellStyle name="_расчет ФОТ 2007 МСК от Ганиева_ФОТ РЗА 2010-2012 -МЭС Центра-согласован_Форма к защите 2_БДР формат СД (2)" xfId="7477"/>
    <cellStyle name="_расчет ФОТ 2007 МСК от Ганиева_ФОТ РЗА 2010-2012 -МЭС Центра-согласован_Форма к защите 20" xfId="7478"/>
    <cellStyle name="_расчет ФОТ 2007 МСК от Ганиева_ФОТ РЗА 2010-2012 -МЭС Центра-согласован_Форма к защите 20_БДР формат СД (2)" xfId="7479"/>
    <cellStyle name="_расчет ФОТ 2007 МСК от Ганиева_ФОТ РЗА 2010-2012 -МЭС Центра-согласован_Форма к защите 21" xfId="7480"/>
    <cellStyle name="_расчет ФОТ 2007 МСК от Ганиева_ФОТ РЗА 2010-2012 -МЭС Центра-согласован_Форма к защите 21_БДР формат СД (2)" xfId="7481"/>
    <cellStyle name="_расчет ФОТ 2007 МСК от Ганиева_ФОТ РЗА 2010-2012 -МЭС Центра-согласован_Форма к защите 22" xfId="7482"/>
    <cellStyle name="_расчет ФОТ 2007 МСК от Ганиева_ФОТ РЗА 2010-2012 -МЭС Центра-согласован_Форма к защите 22_БДР формат СД (2)" xfId="7483"/>
    <cellStyle name="_расчет ФОТ 2007 МСК от Ганиева_ФОТ РЗА 2010-2012 -МЭС Центра-согласован_Форма к защите 23" xfId="7484"/>
    <cellStyle name="_расчет ФОТ 2007 МСК от Ганиева_ФОТ РЗА 2010-2012 -МЭС Центра-согласован_Форма к защите 23_БДР формат СД (2)" xfId="7485"/>
    <cellStyle name="_расчет ФОТ 2007 МСК от Ганиева_ФОТ РЗА 2010-2012 -МЭС Центра-согласован_Форма к защите 24" xfId="7486"/>
    <cellStyle name="_расчет ФОТ 2007 МСК от Ганиева_ФОТ РЗА 2010-2012 -МЭС Центра-согласован_Форма к защите 24_БДР формат СД (2)" xfId="7487"/>
    <cellStyle name="_расчет ФОТ 2007 МСК от Ганиева_ФОТ РЗА 2010-2012 -МЭС Центра-согласован_Форма к защите 25" xfId="7488"/>
    <cellStyle name="_расчет ФОТ 2007 МСК от Ганиева_ФОТ РЗА 2010-2012 -МЭС Центра-согласован_Форма к защите 25_БДР формат СД (2)" xfId="7489"/>
    <cellStyle name="_расчет ФОТ 2007 МСК от Ганиева_ФОТ РЗА 2010-2012 -МЭС Центра-согласован_Форма к защите 26" xfId="7490"/>
    <cellStyle name="_расчет ФОТ 2007 МСК от Ганиева_ФОТ РЗА 2010-2012 -МЭС Центра-согласован_Форма к защите 26_БДР формат СД (2)" xfId="7491"/>
    <cellStyle name="_расчет ФОТ 2007 МСК от Ганиева_ФОТ РЗА 2010-2012 -МЭС Центра-согласован_Форма к защите 27" xfId="7492"/>
    <cellStyle name="_расчет ФОТ 2007 МСК от Ганиева_ФОТ РЗА 2010-2012 -МЭС Центра-согласован_Форма к защите 27_БДР формат СД (2)" xfId="7493"/>
    <cellStyle name="_расчет ФОТ 2007 МСК от Ганиева_ФОТ РЗА 2010-2012 -МЭС Центра-согласован_Форма к защите 28" xfId="7494"/>
    <cellStyle name="_расчет ФОТ 2007 МСК от Ганиева_ФОТ РЗА 2010-2012 -МЭС Центра-согласован_Форма к защите 28_БДР формат СД (2)" xfId="7495"/>
    <cellStyle name="_расчет ФОТ 2007 МСК от Ганиева_ФОТ РЗА 2010-2012 -МЭС Центра-согласован_Форма к защите 29" xfId="7496"/>
    <cellStyle name="_расчет ФОТ 2007 МСК от Ганиева_ФОТ РЗА 2010-2012 -МЭС Центра-согласован_Форма к защите 29_БДР формат СД (2)" xfId="7497"/>
    <cellStyle name="_расчет ФОТ 2007 МСК от Ганиева_ФОТ РЗА 2010-2012 -МЭС Центра-согласован_Форма к защите 3" xfId="7498"/>
    <cellStyle name="_расчет ФОТ 2007 МСК от Ганиева_ФОТ РЗА 2010-2012 -МЭС Центра-согласован_Форма к защите 3_БДР формат СД (2)" xfId="7499"/>
    <cellStyle name="_расчет ФОТ 2007 МСК от Ганиева_ФОТ РЗА 2010-2012 -МЭС Центра-согласован_Форма к защите 30" xfId="7500"/>
    <cellStyle name="_расчет ФОТ 2007 МСК от Ганиева_ФОТ РЗА 2010-2012 -МЭС Центра-согласован_Форма к защите 30_БДР формат СД (2)" xfId="7501"/>
    <cellStyle name="_расчет ФОТ 2007 МСК от Ганиева_ФОТ РЗА 2010-2012 -МЭС Центра-согласован_Форма к защите 31" xfId="7502"/>
    <cellStyle name="_расчет ФОТ 2007 МСК от Ганиева_ФОТ РЗА 2010-2012 -МЭС Центра-согласован_Форма к защите 31_БДР формат СД (2)" xfId="7503"/>
    <cellStyle name="_расчет ФОТ 2007 МСК от Ганиева_ФОТ РЗА 2010-2012 -МЭС Центра-согласован_Форма к защите 32" xfId="7504"/>
    <cellStyle name="_расчет ФОТ 2007 МСК от Ганиева_ФОТ РЗА 2010-2012 -МЭС Центра-согласован_Форма к защите 32_БДР формат СД (2)" xfId="7505"/>
    <cellStyle name="_расчет ФОТ 2007 МСК от Ганиева_ФОТ РЗА 2010-2012 -МЭС Центра-согласован_Форма к защите 33" xfId="7506"/>
    <cellStyle name="_расчет ФОТ 2007 МСК от Ганиева_ФОТ РЗА 2010-2012 -МЭС Центра-согласован_Форма к защите 33_БДР формат СД (2)" xfId="7507"/>
    <cellStyle name="_расчет ФОТ 2007 МСК от Ганиева_ФОТ РЗА 2010-2012 -МЭС Центра-согласован_Форма к защите 34" xfId="7508"/>
    <cellStyle name="_расчет ФОТ 2007 МСК от Ганиева_ФОТ РЗА 2010-2012 -МЭС Центра-согласован_Форма к защите 34_БДР формат СД (2)" xfId="7509"/>
    <cellStyle name="_расчет ФОТ 2007 МСК от Ганиева_ФОТ РЗА 2010-2012 -МЭС Центра-согласован_Форма к защите 35" xfId="7510"/>
    <cellStyle name="_расчет ФОТ 2007 МСК от Ганиева_ФОТ РЗА 2010-2012 -МЭС Центра-согласован_Форма к защите 35_БДР формат СД (2)" xfId="7511"/>
    <cellStyle name="_расчет ФОТ 2007 МСК от Ганиева_ФОТ РЗА 2010-2012 -МЭС Центра-согласован_Форма к защите 36" xfId="7512"/>
    <cellStyle name="_расчет ФОТ 2007 МСК от Ганиева_ФОТ РЗА 2010-2012 -МЭС Центра-согласован_Форма к защите 36_БДР формат СД (2)" xfId="7513"/>
    <cellStyle name="_расчет ФОТ 2007 МСК от Ганиева_ФОТ РЗА 2010-2012 -МЭС Центра-согласован_Форма к защите 37" xfId="7514"/>
    <cellStyle name="_расчет ФОТ 2007 МСК от Ганиева_ФОТ РЗА 2010-2012 -МЭС Центра-согласован_Форма к защите 37_БДР формат СД (2)" xfId="7515"/>
    <cellStyle name="_расчет ФОТ 2007 МСК от Ганиева_ФОТ РЗА 2010-2012 -МЭС Центра-согласован_Форма к защите 38" xfId="7516"/>
    <cellStyle name="_расчет ФОТ 2007 МСК от Ганиева_ФОТ РЗА 2010-2012 -МЭС Центра-согласован_Форма к защите 38_БДР формат СД (2)" xfId="7517"/>
    <cellStyle name="_расчет ФОТ 2007 МСК от Ганиева_ФОТ РЗА 2010-2012 -МЭС Центра-согласован_Форма к защите 39" xfId="7518"/>
    <cellStyle name="_расчет ФОТ 2007 МСК от Ганиева_ФОТ РЗА 2010-2012 -МЭС Центра-согласован_Форма к защите 39_БДР формат СД (2)" xfId="7519"/>
    <cellStyle name="_расчет ФОТ 2007 МСК от Ганиева_ФОТ РЗА 2010-2012 -МЭС Центра-согласован_Форма к защите 4" xfId="7520"/>
    <cellStyle name="_расчет ФОТ 2007 МСК от Ганиева_ФОТ РЗА 2010-2012 -МЭС Центра-согласован_Форма к защите 4_БДР формат СД (2)" xfId="7521"/>
    <cellStyle name="_расчет ФОТ 2007 МСК от Ганиева_ФОТ РЗА 2010-2012 -МЭС Центра-согласован_Форма к защите 40" xfId="7522"/>
    <cellStyle name="_расчет ФОТ 2007 МСК от Ганиева_ФОТ РЗА 2010-2012 -МЭС Центра-согласован_Форма к защите 40_БДР формат СД (2)" xfId="7523"/>
    <cellStyle name="_расчет ФОТ 2007 МСК от Ганиева_ФОТ РЗА 2010-2012 -МЭС Центра-согласован_Форма к защите 41" xfId="7524"/>
    <cellStyle name="_расчет ФОТ 2007 МСК от Ганиева_ФОТ РЗА 2010-2012 -МЭС Центра-согласован_Форма к защите 41_БДР формат СД (2)" xfId="7525"/>
    <cellStyle name="_расчет ФОТ 2007 МСК от Ганиева_ФОТ РЗА 2010-2012 -МЭС Центра-согласован_Форма к защите 42" xfId="7526"/>
    <cellStyle name="_расчет ФОТ 2007 МСК от Ганиева_ФОТ РЗА 2010-2012 -МЭС Центра-согласован_Форма к защите 42_БДР формат СД (2)" xfId="7527"/>
    <cellStyle name="_расчет ФОТ 2007 МСК от Ганиева_ФОТ РЗА 2010-2012 -МЭС Центра-согласован_Форма к защите 43" xfId="7528"/>
    <cellStyle name="_расчет ФОТ 2007 МСК от Ганиева_ФОТ РЗА 2010-2012 -МЭС Центра-согласован_Форма к защите 43_БДР формат СД (2)" xfId="7529"/>
    <cellStyle name="_расчет ФОТ 2007 МСК от Ганиева_ФОТ РЗА 2010-2012 -МЭС Центра-согласован_Форма к защите 44" xfId="7530"/>
    <cellStyle name="_расчет ФОТ 2007 МСК от Ганиева_ФОТ РЗА 2010-2012 -МЭС Центра-согласован_Форма к защите 44_БДР формат СД (2)" xfId="7531"/>
    <cellStyle name="_расчет ФОТ 2007 МСК от Ганиева_ФОТ РЗА 2010-2012 -МЭС Центра-согласован_Форма к защите 45" xfId="7532"/>
    <cellStyle name="_расчет ФОТ 2007 МСК от Ганиева_ФОТ РЗА 2010-2012 -МЭС Центра-согласован_Форма к защите 45_БДР формат СД (2)" xfId="7533"/>
    <cellStyle name="_расчет ФОТ 2007 МСК от Ганиева_ФОТ РЗА 2010-2012 -МЭС Центра-согласован_Форма к защите 46" xfId="7534"/>
    <cellStyle name="_расчет ФОТ 2007 МСК от Ганиева_ФОТ РЗА 2010-2012 -МЭС Центра-согласован_Форма к защите 46_БДР формат СД (2)" xfId="7535"/>
    <cellStyle name="_расчет ФОТ 2007 МСК от Ганиева_ФОТ РЗА 2010-2012 -МЭС Центра-согласован_Форма к защите 47" xfId="7536"/>
    <cellStyle name="_расчет ФОТ 2007 МСК от Ганиева_ФОТ РЗА 2010-2012 -МЭС Центра-согласован_Форма к защите 47_БДР формат СД (2)" xfId="7537"/>
    <cellStyle name="_расчет ФОТ 2007 МСК от Ганиева_ФОТ РЗА 2010-2012 -МЭС Центра-согласован_Форма к защите 48" xfId="7538"/>
    <cellStyle name="_расчет ФОТ 2007 МСК от Ганиева_ФОТ РЗА 2010-2012 -МЭС Центра-согласован_Форма к защите 48_БДР формат СД (2)" xfId="7539"/>
    <cellStyle name="_расчет ФОТ 2007 МСК от Ганиева_ФОТ РЗА 2010-2012 -МЭС Центра-согласован_Форма к защите 49" xfId="7540"/>
    <cellStyle name="_расчет ФОТ 2007 МСК от Ганиева_ФОТ РЗА 2010-2012 -МЭС Центра-согласован_Форма к защите 49_БДР формат СД (2)" xfId="7541"/>
    <cellStyle name="_расчет ФОТ 2007 МСК от Ганиева_ФОТ РЗА 2010-2012 -МЭС Центра-согласован_Форма к защите 5" xfId="7542"/>
    <cellStyle name="_расчет ФОТ 2007 МСК от Ганиева_ФОТ РЗА 2010-2012 -МЭС Центра-согласован_Форма к защите 5_БДР формат СД (2)" xfId="7543"/>
    <cellStyle name="_расчет ФОТ 2007 МСК от Ганиева_ФОТ РЗА 2010-2012 -МЭС Центра-согласован_Форма к защите 50" xfId="7544"/>
    <cellStyle name="_расчет ФОТ 2007 МСК от Ганиева_ФОТ РЗА 2010-2012 -МЭС Центра-согласован_Форма к защите 50_БДР формат СД (2)" xfId="7545"/>
    <cellStyle name="_расчет ФОТ 2007 МСК от Ганиева_ФОТ РЗА 2010-2012 -МЭС Центра-согласован_Форма к защите 51" xfId="7546"/>
    <cellStyle name="_расчет ФОТ 2007 МСК от Ганиева_ФОТ РЗА 2010-2012 -МЭС Центра-согласован_Форма к защите 51_БДР формат СД (2)" xfId="7547"/>
    <cellStyle name="_расчет ФОТ 2007 МСК от Ганиева_ФОТ РЗА 2010-2012 -МЭС Центра-согласован_Форма к защите 52" xfId="7548"/>
    <cellStyle name="_расчет ФОТ 2007 МСК от Ганиева_ФОТ РЗА 2010-2012 -МЭС Центра-согласован_Форма к защите 52_БДР формат СД (2)" xfId="7549"/>
    <cellStyle name="_расчет ФОТ 2007 МСК от Ганиева_ФОТ РЗА 2010-2012 -МЭС Центра-согласован_Форма к защите 53" xfId="7550"/>
    <cellStyle name="_расчет ФОТ 2007 МСК от Ганиева_ФОТ РЗА 2010-2012 -МЭС Центра-согласован_Форма к защите 53_БДР формат СД (2)" xfId="7551"/>
    <cellStyle name="_расчет ФОТ 2007 МСК от Ганиева_ФОТ РЗА 2010-2012 -МЭС Центра-согласован_Форма к защите 54" xfId="7552"/>
    <cellStyle name="_расчет ФОТ 2007 МСК от Ганиева_ФОТ РЗА 2010-2012 -МЭС Центра-согласован_Форма к защите 54_БДР формат СД (2)" xfId="7553"/>
    <cellStyle name="_расчет ФОТ 2007 МСК от Ганиева_ФОТ РЗА 2010-2012 -МЭС Центра-согласован_Форма к защите 55" xfId="7554"/>
    <cellStyle name="_расчет ФОТ 2007 МСК от Ганиева_ФОТ РЗА 2010-2012 -МЭС Центра-согласован_Форма к защите 55_БДР формат СД (2)" xfId="7555"/>
    <cellStyle name="_расчет ФОТ 2007 МСК от Ганиева_ФОТ РЗА 2010-2012 -МЭС Центра-согласован_Форма к защите 56" xfId="7556"/>
    <cellStyle name="_расчет ФОТ 2007 МСК от Ганиева_ФОТ РЗА 2010-2012 -МЭС Центра-согласован_Форма к защите 56_БДР формат СД (2)" xfId="7557"/>
    <cellStyle name="_расчет ФОТ 2007 МСК от Ганиева_ФОТ РЗА 2010-2012 -МЭС Центра-согласован_Форма к защите 57" xfId="7558"/>
    <cellStyle name="_расчет ФОТ 2007 МСК от Ганиева_ФОТ РЗА 2010-2012 -МЭС Центра-согласован_Форма к защите 57_БДР формат СД (2)" xfId="7559"/>
    <cellStyle name="_расчет ФОТ 2007 МСК от Ганиева_ФОТ РЗА 2010-2012 -МЭС Центра-согласован_Форма к защите 58" xfId="7560"/>
    <cellStyle name="_расчет ФОТ 2007 МСК от Ганиева_ФОТ РЗА 2010-2012 -МЭС Центра-согласован_Форма к защите 58_БДР формат СД (2)" xfId="7561"/>
    <cellStyle name="_расчет ФОТ 2007 МСК от Ганиева_ФОТ РЗА 2010-2012 -МЭС Центра-согласован_Форма к защите 59" xfId="7562"/>
    <cellStyle name="_расчет ФОТ 2007 МСК от Ганиева_ФОТ РЗА 2010-2012 -МЭС Центра-согласован_Форма к защите 59_БДР формат СД (2)" xfId="7563"/>
    <cellStyle name="_расчет ФОТ 2007 МСК от Ганиева_ФОТ РЗА 2010-2012 -МЭС Центра-согласован_Форма к защите 6" xfId="7564"/>
    <cellStyle name="_расчет ФОТ 2007 МСК от Ганиева_ФОТ РЗА 2010-2012 -МЭС Центра-согласован_Форма к защите 6_БДР формат СД (2)" xfId="7565"/>
    <cellStyle name="_расчет ФОТ 2007 МСК от Ганиева_ФОТ РЗА 2010-2012 -МЭС Центра-согласован_Форма к защите 60" xfId="7566"/>
    <cellStyle name="_расчет ФОТ 2007 МСК от Ганиева_ФОТ РЗА 2010-2012 -МЭС Центра-согласован_Форма к защите 60_БДР формат СД (2)" xfId="7567"/>
    <cellStyle name="_расчет ФОТ 2007 МСК от Ганиева_ФОТ РЗА 2010-2012 -МЭС Центра-согласован_Форма к защите 61" xfId="7568"/>
    <cellStyle name="_расчет ФОТ 2007 МСК от Ганиева_ФОТ РЗА 2010-2012 -МЭС Центра-согласован_Форма к защите 61_БДР формат СД (2)" xfId="7569"/>
    <cellStyle name="_расчет ФОТ 2007 МСК от Ганиева_ФОТ РЗА 2010-2012 -МЭС Центра-согласован_Форма к защите 62" xfId="7570"/>
    <cellStyle name="_расчет ФОТ 2007 МСК от Ганиева_ФОТ РЗА 2010-2012 -МЭС Центра-согласован_Форма к защите 62_БДР формат СД (2)" xfId="7571"/>
    <cellStyle name="_расчет ФОТ 2007 МСК от Ганиева_ФОТ РЗА 2010-2012 -МЭС Центра-согласован_Форма к защите 63" xfId="7572"/>
    <cellStyle name="_расчет ФОТ 2007 МСК от Ганиева_ФОТ РЗА 2010-2012 -МЭС Центра-согласован_Форма к защите 63_БДР формат СД (2)" xfId="7573"/>
    <cellStyle name="_расчет ФОТ 2007 МСК от Ганиева_ФОТ РЗА 2010-2012 -МЭС Центра-согласован_Форма к защите 64" xfId="7574"/>
    <cellStyle name="_расчет ФОТ 2007 МСК от Ганиева_ФОТ РЗА 2010-2012 -МЭС Центра-согласован_Форма к защите 64_БДР формат СД (2)" xfId="7575"/>
    <cellStyle name="_расчет ФОТ 2007 МСК от Ганиева_ФОТ РЗА 2010-2012 -МЭС Центра-согласован_Форма к защите 65" xfId="7576"/>
    <cellStyle name="_расчет ФОТ 2007 МСК от Ганиева_ФОТ РЗА 2010-2012 -МЭС Центра-согласован_Форма к защите 65_БДР формат СД (2)" xfId="7577"/>
    <cellStyle name="_расчет ФОТ 2007 МСК от Ганиева_ФОТ РЗА 2010-2012 -МЭС Центра-согласован_Форма к защите 66" xfId="7578"/>
    <cellStyle name="_расчет ФОТ 2007 МСК от Ганиева_ФОТ РЗА 2010-2012 -МЭС Центра-согласован_Форма к защите 66_БДР формат СД (2)" xfId="7579"/>
    <cellStyle name="_расчет ФОТ 2007 МСК от Ганиева_ФОТ РЗА 2010-2012 -МЭС Центра-согласован_Форма к защите 67" xfId="7580"/>
    <cellStyle name="_расчет ФОТ 2007 МСК от Ганиева_ФОТ РЗА 2010-2012 -МЭС Центра-согласован_Форма к защите 67_БДР формат СД (2)" xfId="7581"/>
    <cellStyle name="_расчет ФОТ 2007 МСК от Ганиева_ФОТ РЗА 2010-2012 -МЭС Центра-согласован_Форма к защите 68" xfId="7582"/>
    <cellStyle name="_расчет ФОТ 2007 МСК от Ганиева_ФОТ РЗА 2010-2012 -МЭС Центра-согласован_Форма к защите 68_БДР формат СД (2)" xfId="7583"/>
    <cellStyle name="_расчет ФОТ 2007 МСК от Ганиева_ФОТ РЗА 2010-2012 -МЭС Центра-согласован_Форма к защите 69" xfId="7584"/>
    <cellStyle name="_расчет ФОТ 2007 МСК от Ганиева_ФОТ РЗА 2010-2012 -МЭС Центра-согласован_Форма к защите 69_БДР формат СД (2)" xfId="7585"/>
    <cellStyle name="_расчет ФОТ 2007 МСК от Ганиева_ФОТ РЗА 2010-2012 -МЭС Центра-согласован_Форма к защите 7" xfId="7586"/>
    <cellStyle name="_расчет ФОТ 2007 МСК от Ганиева_ФОТ РЗА 2010-2012 -МЭС Центра-согласован_Форма к защите 7_БДР формат СД (2)" xfId="7587"/>
    <cellStyle name="_расчет ФОТ 2007 МСК от Ганиева_ФОТ РЗА 2010-2012 -МЭС Центра-согласован_Форма к защите 70" xfId="7588"/>
    <cellStyle name="_расчет ФОТ 2007 МСК от Ганиева_ФОТ РЗА 2010-2012 -МЭС Центра-согласован_Форма к защите 70_БДР формат СД (2)" xfId="7589"/>
    <cellStyle name="_расчет ФОТ 2007 МСК от Ганиева_ФОТ РЗА 2010-2012 -МЭС Центра-согласован_Форма к защите 71" xfId="7590"/>
    <cellStyle name="_расчет ФОТ 2007 МСК от Ганиева_ФОТ РЗА 2010-2012 -МЭС Центра-согласован_Форма к защите 71_БДР формат СД (2)" xfId="7591"/>
    <cellStyle name="_расчет ФОТ 2007 МСК от Ганиева_ФОТ РЗА 2010-2012 -МЭС Центра-согласован_Форма к защите 72" xfId="7592"/>
    <cellStyle name="_расчет ФОТ 2007 МСК от Ганиева_ФОТ РЗА 2010-2012 -МЭС Центра-согласован_Форма к защите 72_БДР формат СД (2)" xfId="7593"/>
    <cellStyle name="_расчет ФОТ 2007 МСК от Ганиева_ФОТ РЗА 2010-2012 -МЭС Центра-согласован_Форма к защите 73" xfId="7594"/>
    <cellStyle name="_расчет ФОТ 2007 МСК от Ганиева_ФОТ РЗА 2010-2012 -МЭС Центра-согласован_Форма к защите 73_БДР формат СД (2)" xfId="7595"/>
    <cellStyle name="_расчет ФОТ 2007 МСК от Ганиева_ФОТ РЗА 2010-2012 -МЭС Центра-согласован_Форма к защите 74" xfId="7596"/>
    <cellStyle name="_расчет ФОТ 2007 МСК от Ганиева_ФОТ РЗА 2010-2012 -МЭС Центра-согласован_Форма к защите 74_БДР формат СД (2)" xfId="7597"/>
    <cellStyle name="_расчет ФОТ 2007 МСК от Ганиева_ФОТ РЗА 2010-2012 -МЭС Центра-согласован_Форма к защите 75" xfId="7598"/>
    <cellStyle name="_расчет ФОТ 2007 МСК от Ганиева_ФОТ РЗА 2010-2012 -МЭС Центра-согласован_Форма к защите 75_БДР формат СД (2)" xfId="7599"/>
    <cellStyle name="_расчет ФОТ 2007 МСК от Ганиева_ФОТ РЗА 2010-2012 -МЭС Центра-согласован_Форма к защите 76" xfId="7600"/>
    <cellStyle name="_расчет ФОТ 2007 МСК от Ганиева_ФОТ РЗА 2010-2012 -МЭС Центра-согласован_Форма к защите 76_БДР формат СД (2)" xfId="7601"/>
    <cellStyle name="_расчет ФОТ 2007 МСК от Ганиева_ФОТ РЗА 2010-2012 -МЭС Центра-согласован_Форма к защите 77" xfId="7602"/>
    <cellStyle name="_расчет ФОТ 2007 МСК от Ганиева_ФОТ РЗА 2010-2012 -МЭС Центра-согласован_Форма к защите 77_БДР формат СД (2)" xfId="7603"/>
    <cellStyle name="_расчет ФОТ 2007 МСК от Ганиева_ФОТ РЗА 2010-2012 -МЭС Центра-согласован_Форма к защите 78" xfId="7604"/>
    <cellStyle name="_расчет ФОТ 2007 МСК от Ганиева_ФОТ РЗА 2010-2012 -МЭС Центра-согласован_Форма к защите 78_БДР формат СД (2)" xfId="7605"/>
    <cellStyle name="_расчет ФОТ 2007 МСК от Ганиева_ФОТ РЗА 2010-2012 -МЭС Центра-согласован_Форма к защите 79" xfId="7606"/>
    <cellStyle name="_расчет ФОТ 2007 МСК от Ганиева_ФОТ РЗА 2010-2012 -МЭС Центра-согласован_Форма к защите 79_БДР формат СД (2)" xfId="7607"/>
    <cellStyle name="_расчет ФОТ 2007 МСК от Ганиева_ФОТ РЗА 2010-2012 -МЭС Центра-согласован_Форма к защите 8" xfId="7608"/>
    <cellStyle name="_расчет ФОТ 2007 МСК от Ганиева_ФОТ РЗА 2010-2012 -МЭС Центра-согласован_Форма к защите 8_БДР формат СД (2)" xfId="7609"/>
    <cellStyle name="_расчет ФОТ 2007 МСК от Ганиева_ФОТ РЗА 2010-2012 -МЭС Центра-согласован_Форма к защите 80" xfId="7610"/>
    <cellStyle name="_расчет ФОТ 2007 МСК от Ганиева_ФОТ РЗА 2010-2012 -МЭС Центра-согласован_Форма к защите 80_БДР формат СД (2)" xfId="7611"/>
    <cellStyle name="_расчет ФОТ 2007 МСК от Ганиева_ФОТ РЗА 2010-2012 -МЭС Центра-согласован_Форма к защите 81" xfId="7612"/>
    <cellStyle name="_расчет ФОТ 2007 МСК от Ганиева_ФОТ РЗА 2010-2012 -МЭС Центра-согласован_Форма к защите 81_БДР формат СД (2)" xfId="7613"/>
    <cellStyle name="_расчет ФОТ 2007 МСК от Ганиева_ФОТ РЗА 2010-2012 -МЭС Центра-согласован_Форма к защите 82" xfId="7614"/>
    <cellStyle name="_расчет ФОТ 2007 МСК от Ганиева_ФОТ РЗА 2010-2012 -МЭС Центра-согласован_Форма к защите 82_БДР формат СД (2)" xfId="7615"/>
    <cellStyle name="_расчет ФОТ 2007 МСК от Ганиева_ФОТ РЗА 2010-2012 -МЭС Центра-согласован_Форма к защите 83" xfId="7616"/>
    <cellStyle name="_расчет ФОТ 2007 МСК от Ганиева_ФОТ РЗА 2010-2012 -МЭС Центра-согласован_Форма к защите 83_БДР формат СД (2)" xfId="7617"/>
    <cellStyle name="_расчет ФОТ 2007 МСК от Ганиева_ФОТ РЗА 2010-2012 -МЭС Центра-согласован_Форма к защите 84" xfId="7618"/>
    <cellStyle name="_расчет ФОТ 2007 МСК от Ганиева_ФОТ РЗА 2010-2012 -МЭС Центра-согласован_Форма к защите 84_БДР формат СД (2)" xfId="7619"/>
    <cellStyle name="_расчет ФОТ 2007 МСК от Ганиева_ФОТ РЗА 2010-2012 -МЭС Центра-согласован_Форма к защите 85" xfId="7620"/>
    <cellStyle name="_расчет ФОТ 2007 МСК от Ганиева_ФОТ РЗА 2010-2012 -МЭС Центра-согласован_Форма к защите 85_БДР формат СД (2)" xfId="7621"/>
    <cellStyle name="_расчет ФОТ 2007 МСК от Ганиева_ФОТ РЗА 2010-2012 -МЭС Центра-согласован_Форма к защите 86" xfId="7622"/>
    <cellStyle name="_расчет ФОТ 2007 МСК от Ганиева_ФОТ РЗА 2010-2012 -МЭС Центра-согласован_Форма к защите 86_БДР формат СД (2)" xfId="7623"/>
    <cellStyle name="_расчет ФОТ 2007 МСК от Ганиева_ФОТ РЗА 2010-2012 -МЭС Центра-согласован_Форма к защите 87" xfId="7624"/>
    <cellStyle name="_расчет ФОТ 2007 МСК от Ганиева_ФОТ РЗА 2010-2012 -МЭС Центра-согласован_Форма к защите 87_БДР формат СД (2)" xfId="7625"/>
    <cellStyle name="_расчет ФОТ 2007 МСК от Ганиева_ФОТ РЗА 2010-2012 -МЭС Центра-согласован_Форма к защите 88" xfId="7626"/>
    <cellStyle name="_расчет ФОТ 2007 МСК от Ганиева_ФОТ РЗА 2010-2012 -МЭС Центра-согласован_Форма к защите 88_БДР формат СД (2)" xfId="7627"/>
    <cellStyle name="_расчет ФОТ 2007 МСК от Ганиева_ФОТ РЗА 2010-2012 -МЭС Центра-согласован_Форма к защите 89" xfId="7628"/>
    <cellStyle name="_расчет ФОТ 2007 МСК от Ганиева_ФОТ РЗА 2010-2012 -МЭС Центра-согласован_Форма к защите 89_БДР формат СД (2)" xfId="7629"/>
    <cellStyle name="_расчет ФОТ 2007 МСК от Ганиева_ФОТ РЗА 2010-2012 -МЭС Центра-согласован_Форма к защите 9" xfId="7630"/>
    <cellStyle name="_расчет ФОТ 2007 МСК от Ганиева_ФОТ РЗА 2010-2012 -МЭС Центра-согласован_Форма к защите 9_БДР формат СД (2)" xfId="7631"/>
    <cellStyle name="_расчет ФОТ 2007 МСК от Ганиева_ФОТ РЗА 2010-2012 -МЭС Центра-согласован_Форма к защите 90" xfId="7632"/>
    <cellStyle name="_расчет ФОТ 2007 МСК от Ганиева_ФОТ РЗА 2010-2012 -МЭС Центра-согласован_Форма к защите 90_БДР формат СД (2)" xfId="7633"/>
    <cellStyle name="_расчет ФОТ 2007 МСК от Ганиева_ФОТ РЗА 2010-2012 -МЭС Центра-согласован_Форма к защите ДЭБ" xfId="7634"/>
    <cellStyle name="_расчет ФОТ 2007 МСК от Ганиева_ФОТ РЗА 2010-2012 -МЭС Центра-согласован_Форма к защите ДЭБ 2" xfId="7635"/>
    <cellStyle name="_расчет ФОТ 2007 МСК от Ганиева_ФОТ РЗА 2010-2012 -МЭС Центра-согласован_Форма к защите ДЭБ 2_БДР формат СД (2)" xfId="7636"/>
    <cellStyle name="_расчет ФОТ 2007 МСК от Ганиева_ФОТ РЗА 2010-2012 -МЭС Центра-согласован_Форма к защите ДЭБ_БДР формат СД (2)" xfId="7637"/>
    <cellStyle name="_расчет ФОТ 2007 МСК от Ганиева_ФОТ РЗА 2010-2012 -МЭС Центра-согласован_Форма к защите_БДР формат СД (2)" xfId="7638"/>
    <cellStyle name="_расчет ФОТ 2007 МСК от Ганиева_ФОТ РЗА 2010-2012 -МЭС Центра-согласован_Форма к защите_ДСП" xfId="7639"/>
    <cellStyle name="_расчет ФОТ 2007 МСК от Ганиева_ФОТ РЗА 2010-2012 -МЭС Центра-согласован_Форма к защите_ДСП 2" xfId="7640"/>
    <cellStyle name="_расчет ФОТ 2007 МСК от Ганиева_ФОТ РЗА 2010-2012 -МЭС Центра-согласован_Форма к защите_ДСП 2_БДР формат СД (2)" xfId="7641"/>
    <cellStyle name="_расчет ФОТ 2007 МСК от Ганиева_ФОТ РЗА 2010-2012 -МЭС Центра-согласован_Форма к защите_ДСП_БДР формат СД (2)" xfId="7642"/>
    <cellStyle name="_расчет ФОТ 2007 МСК от Ганиева_ФОТ РЗА 2010-2012 -МЭС Центра-согласован_Форма к защите_ДУпиоп" xfId="7643"/>
    <cellStyle name="_расчет ФОТ 2007 МСК от Ганиева_ФОТ РЗА 2010-2012 -МЭС Центра-согласован_Форма к защите_ДУпиоп 2" xfId="7644"/>
    <cellStyle name="_расчет ФОТ 2007 МСК от Ганиева_ФОТ РЗА 2010-2012 -МЭС Центра-согласован_Форма к защите_ДУпиоп 2_БДР формат СД (2)" xfId="7645"/>
    <cellStyle name="_расчет ФОТ 2007 МСК от Ганиева_ФОТ РЗА 2010-2012 -МЭС Центра-согласован_Форма к защите_ДУпиоп_БДР формат СД (2)" xfId="7646"/>
    <cellStyle name="_расчет ФОТ 2007 МСК от Ганиева_ФОТ РЗА 2010-2012 -МЭС Центра-согласован_Форма к защите_окончательная версия" xfId="7647"/>
    <cellStyle name="_расчет ФОТ 2007 МСК от Ганиева_ФОТ РЗА 2010-2012 -МЭС Центра-согласован_Форма к защите_окончательная версия 2" xfId="7648"/>
    <cellStyle name="_расчет ФОТ 2007 МСК от Ганиева_ФОТ РЗА 2010-2012 -МЭС Центра-согласован_Форма к защите_окончательная версия 2_БДР формат СД (2)" xfId="7649"/>
    <cellStyle name="_расчет ФОТ 2007 МСК от Ганиева_ФОТ РЗА 2010-2012 -МЭС Центра-согласован_Форма к защите_окончательная версия_БДР формат СД (2)" xfId="7650"/>
    <cellStyle name="_расчет ФОТ 2007 ФСК от меня" xfId="7651"/>
    <cellStyle name="_расчет ФОТ 2007 ФСК от меня_БДР формат СД (2)" xfId="7652"/>
    <cellStyle name="_расчет ФОТ 2007 ФСК от меня_Книга1" xfId="7653"/>
    <cellStyle name="_расчет ФОТ 2007 ФСК от меня_Книга1 2" xfId="7654"/>
    <cellStyle name="_расчет ФОТ 2007 ФСК от меня_Книга1 2 2" xfId="7655"/>
    <cellStyle name="_расчет ФОТ 2007 ФСК от меня_Книга1 2 2_БДР формат СД (2)" xfId="7656"/>
    <cellStyle name="_расчет ФОТ 2007 ФСК от меня_Книга1 2_БДР формат СД (2)" xfId="7657"/>
    <cellStyle name="_расчет ФОТ 2007 ФСК от меня_Книга1 3" xfId="7658"/>
    <cellStyle name="_расчет ФОТ 2007 ФСК от меня_Книга1 3_БДР формат СД (2)" xfId="7659"/>
    <cellStyle name="_расчет ФОТ 2007 ФСК от меня_Книга1_БДР формат СД (2)" xfId="7660"/>
    <cellStyle name="_расчет ФОТ 2007 ФСК от меня_Книга1_ДУС (3)" xfId="7661"/>
    <cellStyle name="_расчет ФОТ 2007 ФСК от меня_Книга1_ДУС (3) 2" xfId="7662"/>
    <cellStyle name="_расчет ФОТ 2007 ФСК от меня_Книга1_ДУС (3) 2_БДР формат СД (2)" xfId="7663"/>
    <cellStyle name="_расчет ФОТ 2007 ФСК от меня_Книга1_ДУС (3)_БДР формат СД (2)" xfId="7664"/>
    <cellStyle name="_расчет ФОТ 2007 ФСК от меня_Книга1_Источники_лимиты_Бизнес-план" xfId="7665"/>
    <cellStyle name="_расчет ФОТ 2007 ФСК от меня_Книга1_Источники_лимиты_Бизнес-план 2" xfId="7666"/>
    <cellStyle name="_расчет ФОТ 2007 ФСК от меня_Книга1_Источники_лимиты_Бизнес-план 2 2" xfId="7667"/>
    <cellStyle name="_расчет ФОТ 2007 ФСК от меня_Книга1_Источники_лимиты_Бизнес-план 2 2_БДР формат СД (2)" xfId="7668"/>
    <cellStyle name="_расчет ФОТ 2007 ФСК от меня_Книга1_Источники_лимиты_Бизнес-план 2_БДР формат СД (2)" xfId="7669"/>
    <cellStyle name="_расчет ФОТ 2007 ФСК от меня_Книга1_Источники_лимиты_Бизнес-план 3" xfId="7670"/>
    <cellStyle name="_расчет ФОТ 2007 ФСК от меня_Книга1_Источники_лимиты_Бизнес-план 3_БДР формат СД (2)" xfId="7671"/>
    <cellStyle name="_расчет ФОТ 2007 ФСК от меня_Книга1_Источники_лимиты_Бизнес-план_БДР формат СД (2)" xfId="7672"/>
    <cellStyle name="_расчет ФОТ 2007 ФСК от меня_Книга1_Копия форма к защите" xfId="7673"/>
    <cellStyle name="_расчет ФОТ 2007 ФСК от меня_Книга1_Копия форма к защите 2" xfId="7674"/>
    <cellStyle name="_расчет ФОТ 2007 ФСК от меня_Книга1_Копия форма к защите 2_БДР формат СД (2)" xfId="7675"/>
    <cellStyle name="_расчет ФОТ 2007 ФСК от меня_Книга1_Копия форма к защите_БДР формат СД (2)" xfId="7676"/>
    <cellStyle name="_расчет ФОТ 2007 ФСК от меня_Книга1_Свод бюджет на 2012" xfId="7677"/>
    <cellStyle name="_расчет ФОТ 2007 ФСК от меня_Книга1_Свод бюджет на 2012 2" xfId="7678"/>
    <cellStyle name="_расчет ФОТ 2007 ФСК от меня_Книга1_Свод бюджет на 2012 2_БДР формат СД (2)" xfId="7679"/>
    <cellStyle name="_расчет ФОТ 2007 ФСК от меня_Книга1_Свод бюджет на 2012_БДР формат СД (2)" xfId="7680"/>
    <cellStyle name="_расчет ФОТ 2007 ФСК от меня_Книга1_Форма к защите" xfId="7681"/>
    <cellStyle name="_расчет ФОТ 2007 ФСК от меня_Книга1_форма к защите - ДКУ" xfId="7682"/>
    <cellStyle name="_расчет ФОТ 2007 ФСК от меня_Книга1_форма к защите - ДКУ 2" xfId="7683"/>
    <cellStyle name="_расчет ФОТ 2007 ФСК от меня_Книга1_форма к защите - ДКУ 2_БДР формат СД (2)" xfId="7684"/>
    <cellStyle name="_расчет ФОТ 2007 ФСК от меня_Книга1_форма к защите - ДКУ_БДР формат СД (2)" xfId="7685"/>
    <cellStyle name="_расчет ФОТ 2007 ФСК от меня_Книга1_Форма к защите 10" xfId="7686"/>
    <cellStyle name="_расчет ФОТ 2007 ФСК от меня_Книга1_Форма к защите 10_БДР формат СД (2)" xfId="7687"/>
    <cellStyle name="_расчет ФОТ 2007 ФСК от меня_Книга1_Форма к защите 11" xfId="7688"/>
    <cellStyle name="_расчет ФОТ 2007 ФСК от меня_Книга1_Форма к защите 11_БДР формат СД (2)" xfId="7689"/>
    <cellStyle name="_расчет ФОТ 2007 ФСК от меня_Книга1_Форма к защите 12" xfId="7690"/>
    <cellStyle name="_расчет ФОТ 2007 ФСК от меня_Книга1_Форма к защите 12_БДР формат СД (2)" xfId="7691"/>
    <cellStyle name="_расчет ФОТ 2007 ФСК от меня_Книга1_Форма к защите 13" xfId="7692"/>
    <cellStyle name="_расчет ФОТ 2007 ФСК от меня_Книга1_Форма к защите 13_БДР формат СД (2)" xfId="7693"/>
    <cellStyle name="_расчет ФОТ 2007 ФСК от меня_Книга1_Форма к защите 14" xfId="7694"/>
    <cellStyle name="_расчет ФОТ 2007 ФСК от меня_Книга1_Форма к защите 14_БДР формат СД (2)" xfId="7695"/>
    <cellStyle name="_расчет ФОТ 2007 ФСК от меня_Книга1_Форма к защите 15" xfId="7696"/>
    <cellStyle name="_расчет ФОТ 2007 ФСК от меня_Книга1_Форма к защите 15_БДР формат СД (2)" xfId="7697"/>
    <cellStyle name="_расчет ФОТ 2007 ФСК от меня_Книга1_Форма к защите 16" xfId="7698"/>
    <cellStyle name="_расчет ФОТ 2007 ФСК от меня_Книга1_Форма к защите 16_БДР формат СД (2)" xfId="7699"/>
    <cellStyle name="_расчет ФОТ 2007 ФСК от меня_Книга1_Форма к защите 17" xfId="7700"/>
    <cellStyle name="_расчет ФОТ 2007 ФСК от меня_Книга1_Форма к защите 17_БДР формат СД (2)" xfId="7701"/>
    <cellStyle name="_расчет ФОТ 2007 ФСК от меня_Книга1_Форма к защите 18" xfId="7702"/>
    <cellStyle name="_расчет ФОТ 2007 ФСК от меня_Книга1_Форма к защите 18_БДР формат СД (2)" xfId="7703"/>
    <cellStyle name="_расчет ФОТ 2007 ФСК от меня_Книга1_Форма к защите 19" xfId="7704"/>
    <cellStyle name="_расчет ФОТ 2007 ФСК от меня_Книга1_Форма к защите 19_БДР формат СД (2)" xfId="7705"/>
    <cellStyle name="_расчет ФОТ 2007 ФСК от меня_Книга1_Форма к защите 2" xfId="7706"/>
    <cellStyle name="_расчет ФОТ 2007 ФСК от меня_Книга1_Форма к защите 2_БДР формат СД (2)" xfId="7707"/>
    <cellStyle name="_расчет ФОТ 2007 ФСК от меня_Книга1_Форма к защите 20" xfId="7708"/>
    <cellStyle name="_расчет ФОТ 2007 ФСК от меня_Книга1_Форма к защите 20_БДР формат СД (2)" xfId="7709"/>
    <cellStyle name="_расчет ФОТ 2007 ФСК от меня_Книга1_Форма к защите 21" xfId="7710"/>
    <cellStyle name="_расчет ФОТ 2007 ФСК от меня_Книга1_Форма к защите 21_БДР формат СД (2)" xfId="7711"/>
    <cellStyle name="_расчет ФОТ 2007 ФСК от меня_Книга1_Форма к защите 22" xfId="7712"/>
    <cellStyle name="_расчет ФОТ 2007 ФСК от меня_Книга1_Форма к защите 22_БДР формат СД (2)" xfId="7713"/>
    <cellStyle name="_расчет ФОТ 2007 ФСК от меня_Книга1_Форма к защите 23" xfId="7714"/>
    <cellStyle name="_расчет ФОТ 2007 ФСК от меня_Книга1_Форма к защите 23_БДР формат СД (2)" xfId="7715"/>
    <cellStyle name="_расчет ФОТ 2007 ФСК от меня_Книга1_Форма к защите 24" xfId="7716"/>
    <cellStyle name="_расчет ФОТ 2007 ФСК от меня_Книга1_Форма к защите 24_БДР формат СД (2)" xfId="7717"/>
    <cellStyle name="_расчет ФОТ 2007 ФСК от меня_Книга1_Форма к защите 25" xfId="7718"/>
    <cellStyle name="_расчет ФОТ 2007 ФСК от меня_Книга1_Форма к защите 25_БДР формат СД (2)" xfId="7719"/>
    <cellStyle name="_расчет ФОТ 2007 ФСК от меня_Книга1_Форма к защите 26" xfId="7720"/>
    <cellStyle name="_расчет ФОТ 2007 ФСК от меня_Книга1_Форма к защите 26_БДР формат СД (2)" xfId="7721"/>
    <cellStyle name="_расчет ФОТ 2007 ФСК от меня_Книга1_Форма к защите 27" xfId="7722"/>
    <cellStyle name="_расчет ФОТ 2007 ФСК от меня_Книга1_Форма к защите 27_БДР формат СД (2)" xfId="7723"/>
    <cellStyle name="_расчет ФОТ 2007 ФСК от меня_Книга1_Форма к защите 28" xfId="7724"/>
    <cellStyle name="_расчет ФОТ 2007 ФСК от меня_Книга1_Форма к защите 28_БДР формат СД (2)" xfId="7725"/>
    <cellStyle name="_расчет ФОТ 2007 ФСК от меня_Книга1_Форма к защите 29" xfId="7726"/>
    <cellStyle name="_расчет ФОТ 2007 ФСК от меня_Книга1_Форма к защите 29_БДР формат СД (2)" xfId="7727"/>
    <cellStyle name="_расчет ФОТ 2007 ФСК от меня_Книга1_Форма к защите 3" xfId="7728"/>
    <cellStyle name="_расчет ФОТ 2007 ФСК от меня_Книга1_Форма к защите 3_БДР формат СД (2)" xfId="7729"/>
    <cellStyle name="_расчет ФОТ 2007 ФСК от меня_Книга1_Форма к защите 30" xfId="7730"/>
    <cellStyle name="_расчет ФОТ 2007 ФСК от меня_Книга1_Форма к защите 30_БДР формат СД (2)" xfId="7731"/>
    <cellStyle name="_расчет ФОТ 2007 ФСК от меня_Книга1_Форма к защите 31" xfId="7732"/>
    <cellStyle name="_расчет ФОТ 2007 ФСК от меня_Книга1_Форма к защите 31_БДР формат СД (2)" xfId="7733"/>
    <cellStyle name="_расчет ФОТ 2007 ФСК от меня_Книга1_Форма к защите 32" xfId="7734"/>
    <cellStyle name="_расчет ФОТ 2007 ФСК от меня_Книга1_Форма к защите 32_БДР формат СД (2)" xfId="7735"/>
    <cellStyle name="_расчет ФОТ 2007 ФСК от меня_Книга1_Форма к защите 33" xfId="7736"/>
    <cellStyle name="_расчет ФОТ 2007 ФСК от меня_Книга1_Форма к защите 33_БДР формат СД (2)" xfId="7737"/>
    <cellStyle name="_расчет ФОТ 2007 ФСК от меня_Книга1_Форма к защите 34" xfId="7738"/>
    <cellStyle name="_расчет ФОТ 2007 ФСК от меня_Книга1_Форма к защите 34_БДР формат СД (2)" xfId="7739"/>
    <cellStyle name="_расчет ФОТ 2007 ФСК от меня_Книга1_Форма к защите 35" xfId="7740"/>
    <cellStyle name="_расчет ФОТ 2007 ФСК от меня_Книга1_Форма к защите 35_БДР формат СД (2)" xfId="7741"/>
    <cellStyle name="_расчет ФОТ 2007 ФСК от меня_Книга1_Форма к защите 36" xfId="7742"/>
    <cellStyle name="_расчет ФОТ 2007 ФСК от меня_Книга1_Форма к защите 36_БДР формат СД (2)" xfId="7743"/>
    <cellStyle name="_расчет ФОТ 2007 ФСК от меня_Книга1_Форма к защите 37" xfId="7744"/>
    <cellStyle name="_расчет ФОТ 2007 ФСК от меня_Книга1_Форма к защите 37_БДР формат СД (2)" xfId="7745"/>
    <cellStyle name="_расчет ФОТ 2007 ФСК от меня_Книга1_Форма к защите 38" xfId="7746"/>
    <cellStyle name="_расчет ФОТ 2007 ФСК от меня_Книга1_Форма к защите 38_БДР формат СД (2)" xfId="7747"/>
    <cellStyle name="_расчет ФОТ 2007 ФСК от меня_Книга1_Форма к защите 39" xfId="7748"/>
    <cellStyle name="_расчет ФОТ 2007 ФСК от меня_Книга1_Форма к защите 39_БДР формат СД (2)" xfId="7749"/>
    <cellStyle name="_расчет ФОТ 2007 ФСК от меня_Книга1_Форма к защите 4" xfId="7750"/>
    <cellStyle name="_расчет ФОТ 2007 ФСК от меня_Книга1_Форма к защите 4_БДР формат СД (2)" xfId="7751"/>
    <cellStyle name="_расчет ФОТ 2007 ФСК от меня_Книга1_Форма к защите 40" xfId="7752"/>
    <cellStyle name="_расчет ФОТ 2007 ФСК от меня_Книга1_Форма к защите 40_БДР формат СД (2)" xfId="7753"/>
    <cellStyle name="_расчет ФОТ 2007 ФСК от меня_Книга1_Форма к защите 41" xfId="7754"/>
    <cellStyle name="_расчет ФОТ 2007 ФСК от меня_Книга1_Форма к защите 41_БДР формат СД (2)" xfId="7755"/>
    <cellStyle name="_расчет ФОТ 2007 ФСК от меня_Книга1_Форма к защите 42" xfId="7756"/>
    <cellStyle name="_расчет ФОТ 2007 ФСК от меня_Книга1_Форма к защите 42_БДР формат СД (2)" xfId="7757"/>
    <cellStyle name="_расчет ФОТ 2007 ФСК от меня_Книга1_Форма к защите 43" xfId="7758"/>
    <cellStyle name="_расчет ФОТ 2007 ФСК от меня_Книга1_Форма к защите 43_БДР формат СД (2)" xfId="7759"/>
    <cellStyle name="_расчет ФОТ 2007 ФСК от меня_Книга1_Форма к защите 44" xfId="7760"/>
    <cellStyle name="_расчет ФОТ 2007 ФСК от меня_Книга1_Форма к защите 44_БДР формат СД (2)" xfId="7761"/>
    <cellStyle name="_расчет ФОТ 2007 ФСК от меня_Книга1_Форма к защите 45" xfId="7762"/>
    <cellStyle name="_расчет ФОТ 2007 ФСК от меня_Книга1_Форма к защите 45_БДР формат СД (2)" xfId="7763"/>
    <cellStyle name="_расчет ФОТ 2007 ФСК от меня_Книга1_Форма к защите 46" xfId="7764"/>
    <cellStyle name="_расчет ФОТ 2007 ФСК от меня_Книга1_Форма к защите 46_БДР формат СД (2)" xfId="7765"/>
    <cellStyle name="_расчет ФОТ 2007 ФСК от меня_Книга1_Форма к защите 47" xfId="7766"/>
    <cellStyle name="_расчет ФОТ 2007 ФСК от меня_Книга1_Форма к защите 47_БДР формат СД (2)" xfId="7767"/>
    <cellStyle name="_расчет ФОТ 2007 ФСК от меня_Книга1_Форма к защите 48" xfId="7768"/>
    <cellStyle name="_расчет ФОТ 2007 ФСК от меня_Книга1_Форма к защите 48_БДР формат СД (2)" xfId="7769"/>
    <cellStyle name="_расчет ФОТ 2007 ФСК от меня_Книга1_Форма к защите 49" xfId="7770"/>
    <cellStyle name="_расчет ФОТ 2007 ФСК от меня_Книга1_Форма к защите 49_БДР формат СД (2)" xfId="7771"/>
    <cellStyle name="_расчет ФОТ 2007 ФСК от меня_Книга1_Форма к защите 5" xfId="7772"/>
    <cellStyle name="_расчет ФОТ 2007 ФСК от меня_Книга1_Форма к защите 5_БДР формат СД (2)" xfId="7773"/>
    <cellStyle name="_расчет ФОТ 2007 ФСК от меня_Книга1_Форма к защите 50" xfId="7774"/>
    <cellStyle name="_расчет ФОТ 2007 ФСК от меня_Книга1_Форма к защите 50_БДР формат СД (2)" xfId="7775"/>
    <cellStyle name="_расчет ФОТ 2007 ФСК от меня_Книга1_Форма к защите 51" xfId="7776"/>
    <cellStyle name="_расчет ФОТ 2007 ФСК от меня_Книга1_Форма к защите 51_БДР формат СД (2)" xfId="7777"/>
    <cellStyle name="_расчет ФОТ 2007 ФСК от меня_Книга1_Форма к защите 52" xfId="7778"/>
    <cellStyle name="_расчет ФОТ 2007 ФСК от меня_Книга1_Форма к защите 52_БДР формат СД (2)" xfId="7779"/>
    <cellStyle name="_расчет ФОТ 2007 ФСК от меня_Книга1_Форма к защите 53" xfId="7780"/>
    <cellStyle name="_расчет ФОТ 2007 ФСК от меня_Книга1_Форма к защите 53_БДР формат СД (2)" xfId="7781"/>
    <cellStyle name="_расчет ФОТ 2007 ФСК от меня_Книга1_Форма к защите 54" xfId="7782"/>
    <cellStyle name="_расчет ФОТ 2007 ФСК от меня_Книга1_Форма к защите 54_БДР формат СД (2)" xfId="7783"/>
    <cellStyle name="_расчет ФОТ 2007 ФСК от меня_Книга1_Форма к защите 55" xfId="7784"/>
    <cellStyle name="_расчет ФОТ 2007 ФСК от меня_Книга1_Форма к защите 55_БДР формат СД (2)" xfId="7785"/>
    <cellStyle name="_расчет ФОТ 2007 ФСК от меня_Книга1_Форма к защите 56" xfId="7786"/>
    <cellStyle name="_расчет ФОТ 2007 ФСК от меня_Книга1_Форма к защите 56_БДР формат СД (2)" xfId="7787"/>
    <cellStyle name="_расчет ФОТ 2007 ФСК от меня_Книга1_Форма к защите 57" xfId="7788"/>
    <cellStyle name="_расчет ФОТ 2007 ФСК от меня_Книга1_Форма к защите 57_БДР формат СД (2)" xfId="7789"/>
    <cellStyle name="_расчет ФОТ 2007 ФСК от меня_Книга1_Форма к защите 58" xfId="7790"/>
    <cellStyle name="_расчет ФОТ 2007 ФСК от меня_Книга1_Форма к защите 58_БДР формат СД (2)" xfId="7791"/>
    <cellStyle name="_расчет ФОТ 2007 ФСК от меня_Книга1_Форма к защите 59" xfId="7792"/>
    <cellStyle name="_расчет ФОТ 2007 ФСК от меня_Книга1_Форма к защите 59_БДР формат СД (2)" xfId="7793"/>
    <cellStyle name="_расчет ФОТ 2007 ФСК от меня_Книга1_Форма к защите 6" xfId="7794"/>
    <cellStyle name="_расчет ФОТ 2007 ФСК от меня_Книга1_Форма к защите 6_БДР формат СД (2)" xfId="7795"/>
    <cellStyle name="_расчет ФОТ 2007 ФСК от меня_Книга1_Форма к защите 60" xfId="7796"/>
    <cellStyle name="_расчет ФОТ 2007 ФСК от меня_Книга1_Форма к защите 60_БДР формат СД (2)" xfId="7797"/>
    <cellStyle name="_расчет ФОТ 2007 ФСК от меня_Книга1_Форма к защите 61" xfId="7798"/>
    <cellStyle name="_расчет ФОТ 2007 ФСК от меня_Книга1_Форма к защите 61_БДР формат СД (2)" xfId="7799"/>
    <cellStyle name="_расчет ФОТ 2007 ФСК от меня_Книга1_Форма к защите 62" xfId="7800"/>
    <cellStyle name="_расчет ФОТ 2007 ФСК от меня_Книга1_Форма к защите 62_БДР формат СД (2)" xfId="7801"/>
    <cellStyle name="_расчет ФОТ 2007 ФСК от меня_Книга1_Форма к защите 63" xfId="7802"/>
    <cellStyle name="_расчет ФОТ 2007 ФСК от меня_Книга1_Форма к защите 63_БДР формат СД (2)" xfId="7803"/>
    <cellStyle name="_расчет ФОТ 2007 ФСК от меня_Книга1_Форма к защите 64" xfId="7804"/>
    <cellStyle name="_расчет ФОТ 2007 ФСК от меня_Книга1_Форма к защите 64_БДР формат СД (2)" xfId="7805"/>
    <cellStyle name="_расчет ФОТ 2007 ФСК от меня_Книга1_Форма к защите 65" xfId="7806"/>
    <cellStyle name="_расчет ФОТ 2007 ФСК от меня_Книга1_Форма к защите 65_БДР формат СД (2)" xfId="7807"/>
    <cellStyle name="_расчет ФОТ 2007 ФСК от меня_Книга1_Форма к защите 66" xfId="7808"/>
    <cellStyle name="_расчет ФОТ 2007 ФСК от меня_Книга1_Форма к защите 66_БДР формат СД (2)" xfId="7809"/>
    <cellStyle name="_расчет ФОТ 2007 ФСК от меня_Книга1_Форма к защите 67" xfId="7810"/>
    <cellStyle name="_расчет ФОТ 2007 ФСК от меня_Книга1_Форма к защите 67_БДР формат СД (2)" xfId="7811"/>
    <cellStyle name="_расчет ФОТ 2007 ФСК от меня_Книга1_Форма к защите 68" xfId="7812"/>
    <cellStyle name="_расчет ФОТ 2007 ФСК от меня_Книга1_Форма к защите 68_БДР формат СД (2)" xfId="7813"/>
    <cellStyle name="_расчет ФОТ 2007 ФСК от меня_Книга1_Форма к защите 69" xfId="7814"/>
    <cellStyle name="_расчет ФОТ 2007 ФСК от меня_Книга1_Форма к защите 69_БДР формат СД (2)" xfId="7815"/>
    <cellStyle name="_расчет ФОТ 2007 ФСК от меня_Книга1_Форма к защите 7" xfId="7816"/>
    <cellStyle name="_расчет ФОТ 2007 ФСК от меня_Книга1_Форма к защите 7_БДР формат СД (2)" xfId="7817"/>
    <cellStyle name="_расчет ФОТ 2007 ФСК от меня_Книга1_Форма к защите 70" xfId="7818"/>
    <cellStyle name="_расчет ФОТ 2007 ФСК от меня_Книга1_Форма к защите 70_БДР формат СД (2)" xfId="7819"/>
    <cellStyle name="_расчет ФОТ 2007 ФСК от меня_Книга1_Форма к защите 71" xfId="7820"/>
    <cellStyle name="_расчет ФОТ 2007 ФСК от меня_Книга1_Форма к защите 71_БДР формат СД (2)" xfId="7821"/>
    <cellStyle name="_расчет ФОТ 2007 ФСК от меня_Книга1_Форма к защите 72" xfId="7822"/>
    <cellStyle name="_расчет ФОТ 2007 ФСК от меня_Книга1_Форма к защите 72_БДР формат СД (2)" xfId="7823"/>
    <cellStyle name="_расчет ФОТ 2007 ФСК от меня_Книга1_Форма к защите 73" xfId="7824"/>
    <cellStyle name="_расчет ФОТ 2007 ФСК от меня_Книга1_Форма к защите 73_БДР формат СД (2)" xfId="7825"/>
    <cellStyle name="_расчет ФОТ 2007 ФСК от меня_Книга1_Форма к защите 74" xfId="7826"/>
    <cellStyle name="_расчет ФОТ 2007 ФСК от меня_Книга1_Форма к защите 74_БДР формат СД (2)" xfId="7827"/>
    <cellStyle name="_расчет ФОТ 2007 ФСК от меня_Книга1_Форма к защите 75" xfId="7828"/>
    <cellStyle name="_расчет ФОТ 2007 ФСК от меня_Книга1_Форма к защите 75_БДР формат СД (2)" xfId="7829"/>
    <cellStyle name="_расчет ФОТ 2007 ФСК от меня_Книга1_Форма к защите 76" xfId="7830"/>
    <cellStyle name="_расчет ФОТ 2007 ФСК от меня_Книга1_Форма к защите 76_БДР формат СД (2)" xfId="7831"/>
    <cellStyle name="_расчет ФОТ 2007 ФСК от меня_Книга1_Форма к защите 77" xfId="7832"/>
    <cellStyle name="_расчет ФОТ 2007 ФСК от меня_Книга1_Форма к защите 77_БДР формат СД (2)" xfId="7833"/>
    <cellStyle name="_расчет ФОТ 2007 ФСК от меня_Книга1_Форма к защите 78" xfId="7834"/>
    <cellStyle name="_расчет ФОТ 2007 ФСК от меня_Книга1_Форма к защите 78_БДР формат СД (2)" xfId="7835"/>
    <cellStyle name="_расчет ФОТ 2007 ФСК от меня_Книга1_Форма к защите 79" xfId="7836"/>
    <cellStyle name="_расчет ФОТ 2007 ФСК от меня_Книга1_Форма к защите 79_БДР формат СД (2)" xfId="7837"/>
    <cellStyle name="_расчет ФОТ 2007 ФСК от меня_Книга1_Форма к защите 8" xfId="7838"/>
    <cellStyle name="_расчет ФОТ 2007 ФСК от меня_Книга1_Форма к защите 8_БДР формат СД (2)" xfId="7839"/>
    <cellStyle name="_расчет ФОТ 2007 ФСК от меня_Книга1_Форма к защите 80" xfId="7840"/>
    <cellStyle name="_расчет ФОТ 2007 ФСК от меня_Книга1_Форма к защите 80_БДР формат СД (2)" xfId="7841"/>
    <cellStyle name="_расчет ФОТ 2007 ФСК от меня_Книга1_Форма к защите 81" xfId="7842"/>
    <cellStyle name="_расчет ФОТ 2007 ФСК от меня_Книга1_Форма к защите 81_БДР формат СД (2)" xfId="7843"/>
    <cellStyle name="_расчет ФОТ 2007 ФСК от меня_Книга1_Форма к защите 82" xfId="7844"/>
    <cellStyle name="_расчет ФОТ 2007 ФСК от меня_Книга1_Форма к защите 82_БДР формат СД (2)" xfId="7845"/>
    <cellStyle name="_расчет ФОТ 2007 ФСК от меня_Книга1_Форма к защите 83" xfId="7846"/>
    <cellStyle name="_расчет ФОТ 2007 ФСК от меня_Книга1_Форма к защите 83_БДР формат СД (2)" xfId="7847"/>
    <cellStyle name="_расчет ФОТ 2007 ФСК от меня_Книга1_Форма к защите 84" xfId="7848"/>
    <cellStyle name="_расчет ФОТ 2007 ФСК от меня_Книга1_Форма к защите 84_БДР формат СД (2)" xfId="7849"/>
    <cellStyle name="_расчет ФОТ 2007 ФСК от меня_Книга1_Форма к защите 85" xfId="7850"/>
    <cellStyle name="_расчет ФОТ 2007 ФСК от меня_Книга1_Форма к защите 85_БДР формат СД (2)" xfId="7851"/>
    <cellStyle name="_расчет ФОТ 2007 ФСК от меня_Книга1_Форма к защите 86" xfId="7852"/>
    <cellStyle name="_расчет ФОТ 2007 ФСК от меня_Книга1_Форма к защите 86_БДР формат СД (2)" xfId="7853"/>
    <cellStyle name="_расчет ФОТ 2007 ФСК от меня_Книга1_Форма к защите 87" xfId="7854"/>
    <cellStyle name="_расчет ФОТ 2007 ФСК от меня_Книга1_Форма к защите 87_БДР формат СД (2)" xfId="7855"/>
    <cellStyle name="_расчет ФОТ 2007 ФСК от меня_Книга1_Форма к защите 88" xfId="7856"/>
    <cellStyle name="_расчет ФОТ 2007 ФСК от меня_Книга1_Форма к защите 88_БДР формат СД (2)" xfId="7857"/>
    <cellStyle name="_расчет ФОТ 2007 ФСК от меня_Книга1_Форма к защите 89" xfId="7858"/>
    <cellStyle name="_расчет ФОТ 2007 ФСК от меня_Книга1_Форма к защите 89_БДР формат СД (2)" xfId="7859"/>
    <cellStyle name="_расчет ФОТ 2007 ФСК от меня_Книга1_Форма к защите 9" xfId="7860"/>
    <cellStyle name="_расчет ФОТ 2007 ФСК от меня_Книга1_Форма к защите 9_БДР формат СД (2)" xfId="7861"/>
    <cellStyle name="_расчет ФОТ 2007 ФСК от меня_Книга1_Форма к защите 90" xfId="7862"/>
    <cellStyle name="_расчет ФОТ 2007 ФСК от меня_Книга1_Форма к защите 90_БДР формат СД (2)" xfId="7863"/>
    <cellStyle name="_расчет ФОТ 2007 ФСК от меня_Книга1_Форма к защите ДЭБ" xfId="7864"/>
    <cellStyle name="_расчет ФОТ 2007 ФСК от меня_Книга1_Форма к защите ДЭБ 2" xfId="7865"/>
    <cellStyle name="_расчет ФОТ 2007 ФСК от меня_Книга1_Форма к защите ДЭБ 2_БДР формат СД (2)" xfId="7866"/>
    <cellStyle name="_расчет ФОТ 2007 ФСК от меня_Книга1_Форма к защите ДЭБ_БДР формат СД (2)" xfId="7867"/>
    <cellStyle name="_расчет ФОТ 2007 ФСК от меня_Книга1_Форма к защите_БДР формат СД (2)" xfId="7868"/>
    <cellStyle name="_расчет ФОТ 2007 ФСК от меня_Книга1_Форма к защите_ДСП" xfId="7869"/>
    <cellStyle name="_расчет ФОТ 2007 ФСК от меня_Книга1_Форма к защите_ДСП 2" xfId="7870"/>
    <cellStyle name="_расчет ФОТ 2007 ФСК от меня_Книга1_Форма к защите_ДСП 2_БДР формат СД (2)" xfId="7871"/>
    <cellStyle name="_расчет ФОТ 2007 ФСК от меня_Книга1_Форма к защите_ДСП_БДР формат СД (2)" xfId="7872"/>
    <cellStyle name="_расчет ФОТ 2007 ФСК от меня_Книга1_Форма к защите_ДУпиоп" xfId="7873"/>
    <cellStyle name="_расчет ФОТ 2007 ФСК от меня_Книга1_Форма к защите_ДУпиоп 2" xfId="7874"/>
    <cellStyle name="_расчет ФОТ 2007 ФСК от меня_Книга1_Форма к защите_ДУпиоп 2_БДР формат СД (2)" xfId="7875"/>
    <cellStyle name="_расчет ФОТ 2007 ФСК от меня_Книга1_Форма к защите_ДУпиоп_БДР формат СД (2)" xfId="7876"/>
    <cellStyle name="_расчет ФОТ 2007 ФСК от меня_Книга1_Форма к защите_окончательная версия" xfId="7877"/>
    <cellStyle name="_расчет ФОТ 2007 ФСК от меня_Книга1_Форма к защите_окончательная версия 2" xfId="7878"/>
    <cellStyle name="_расчет ФОТ 2007 ФСК от меня_Книга1_Форма к защите_окончательная версия 2_БДР формат СД (2)" xfId="7879"/>
    <cellStyle name="_расчет ФОТ 2007 ФСК от меня_Книга1_Форма к защите_окончательная версия_БДР формат СД (2)" xfId="7880"/>
    <cellStyle name="_расчет ФОТ 2007 ФСК от меня_Корректировка №3 ФОТ 2010" xfId="7881"/>
    <cellStyle name="_расчет ФОТ 2007 ФСК от меня_Корректировка №3 ФОТ 2010_БДР формат СД (2)" xfId="7882"/>
    <cellStyle name="_расчет ФОТ 2007 ФСК от меня_Корректировка по ТОиР (проект)(поправл.)" xfId="7883"/>
    <cellStyle name="_расчет ФОТ 2007 ФСК от меня_Корректировка по ТОиР (проект)(поправл.)_БДР формат СД (2)" xfId="7884"/>
    <cellStyle name="_расчет ФОТ 2007 ФСК от меня_Корректировка ФОТ по ТОиР " xfId="7885"/>
    <cellStyle name="_расчет ФОТ 2007 ФСК от меня_Корректировка ФОТ по ТОиР _БДР формат СД (2)" xfId="7886"/>
    <cellStyle name="_расчет ФОТ 2007 ФСК от меня_Московское" xfId="7887"/>
    <cellStyle name="_расчет ФОТ 2007 ФСК от меня_Московское_БДР формат СД (2)" xfId="7888"/>
    <cellStyle name="_расчет ФОТ 2007 ФСК от меня_План по видам деят.(09.11.2009)" xfId="7889"/>
    <cellStyle name="_расчет ФОТ 2007 ФСК от меня_План по видам деят.(09.11.2009) 2" xfId="7890"/>
    <cellStyle name="_расчет ФОТ 2007 ФСК от меня_План по видам деят.(09.11.2009) 2 2" xfId="7891"/>
    <cellStyle name="_расчет ФОТ 2007 ФСК от меня_План по видам деят.(09.11.2009) 2 2_БДР формат СД (2)" xfId="7892"/>
    <cellStyle name="_расчет ФОТ 2007 ФСК от меня_План по видам деят.(09.11.2009) 2_БДР формат СД (2)" xfId="7893"/>
    <cellStyle name="_расчет ФОТ 2007 ФСК от меня_План по видам деят.(09.11.2009) 3" xfId="7894"/>
    <cellStyle name="_расчет ФОТ 2007 ФСК от меня_План по видам деят.(09.11.2009) 3_БДР формат СД (2)" xfId="7895"/>
    <cellStyle name="_расчет ФОТ 2007 ФСК от меня_План по видам деят.(09.11.2009)_БДР формат СД (2)" xfId="7896"/>
    <cellStyle name="_расчет ФОТ 2007 ФСК от меня_План по видам деят.(09.11.2009)_ДУС (3)" xfId="7897"/>
    <cellStyle name="_расчет ФОТ 2007 ФСК от меня_План по видам деят.(09.11.2009)_ДУС (3) 2" xfId="7898"/>
    <cellStyle name="_расчет ФОТ 2007 ФСК от меня_План по видам деят.(09.11.2009)_ДУС (3) 2_БДР формат СД (2)" xfId="7899"/>
    <cellStyle name="_расчет ФОТ 2007 ФСК от меня_План по видам деят.(09.11.2009)_ДУС (3)_БДР формат СД (2)" xfId="7900"/>
    <cellStyle name="_расчет ФОТ 2007 ФСК от меня_План по видам деят.(09.11.2009)_Источники_лимиты_Бизнес-план" xfId="7901"/>
    <cellStyle name="_расчет ФОТ 2007 ФСК от меня_План по видам деят.(09.11.2009)_Источники_лимиты_Бизнес-план 2" xfId="7902"/>
    <cellStyle name="_расчет ФОТ 2007 ФСК от меня_План по видам деят.(09.11.2009)_Источники_лимиты_Бизнес-план 2 2" xfId="7903"/>
    <cellStyle name="_расчет ФОТ 2007 ФСК от меня_План по видам деят.(09.11.2009)_Источники_лимиты_Бизнес-план 2 2_БДР формат СД (2)" xfId="7904"/>
    <cellStyle name="_расчет ФОТ 2007 ФСК от меня_План по видам деят.(09.11.2009)_Источники_лимиты_Бизнес-план 2_БДР формат СД (2)" xfId="7905"/>
    <cellStyle name="_расчет ФОТ 2007 ФСК от меня_План по видам деят.(09.11.2009)_Источники_лимиты_Бизнес-план 3" xfId="7906"/>
    <cellStyle name="_расчет ФОТ 2007 ФСК от меня_План по видам деят.(09.11.2009)_Источники_лимиты_Бизнес-план 3_БДР формат СД (2)" xfId="7907"/>
    <cellStyle name="_расчет ФОТ 2007 ФСК от меня_План по видам деят.(09.11.2009)_Источники_лимиты_Бизнес-план_БДР формат СД (2)" xfId="7908"/>
    <cellStyle name="_расчет ФОТ 2007 ФСК от меня_План по видам деят.(09.11.2009)_Копия форма к защите" xfId="7909"/>
    <cellStyle name="_расчет ФОТ 2007 ФСК от меня_План по видам деят.(09.11.2009)_Копия форма к защите 2" xfId="7910"/>
    <cellStyle name="_расчет ФОТ 2007 ФСК от меня_План по видам деят.(09.11.2009)_Копия форма к защите 2_БДР формат СД (2)" xfId="7911"/>
    <cellStyle name="_расчет ФОТ 2007 ФСК от меня_План по видам деят.(09.11.2009)_Копия форма к защите_БДР формат СД (2)" xfId="7912"/>
    <cellStyle name="_расчет ФОТ 2007 ФСК от меня_План по видам деят.(09.11.2009)_Свод бюджет на 2012" xfId="7913"/>
    <cellStyle name="_расчет ФОТ 2007 ФСК от меня_План по видам деят.(09.11.2009)_Свод бюджет на 2012 2" xfId="7914"/>
    <cellStyle name="_расчет ФОТ 2007 ФСК от меня_План по видам деят.(09.11.2009)_Свод бюджет на 2012 2_БДР формат СД (2)" xfId="7915"/>
    <cellStyle name="_расчет ФОТ 2007 ФСК от меня_План по видам деят.(09.11.2009)_Свод бюджет на 2012_БДР формат СД (2)" xfId="7916"/>
    <cellStyle name="_расчет ФОТ 2007 ФСК от меня_План по видам деят.(09.11.2009)_Форма к защите" xfId="7917"/>
    <cellStyle name="_расчет ФОТ 2007 ФСК от меня_План по видам деят.(09.11.2009)_форма к защите - ДКУ" xfId="7918"/>
    <cellStyle name="_расчет ФОТ 2007 ФСК от меня_План по видам деят.(09.11.2009)_форма к защите - ДКУ 2" xfId="7919"/>
    <cellStyle name="_расчет ФОТ 2007 ФСК от меня_План по видам деят.(09.11.2009)_форма к защите - ДКУ 2_БДР формат СД (2)" xfId="7920"/>
    <cellStyle name="_расчет ФОТ 2007 ФСК от меня_План по видам деят.(09.11.2009)_форма к защите - ДКУ_БДР формат СД (2)" xfId="7921"/>
    <cellStyle name="_расчет ФОТ 2007 ФСК от меня_План по видам деят.(09.11.2009)_Форма к защите 10" xfId="7922"/>
    <cellStyle name="_расчет ФОТ 2007 ФСК от меня_План по видам деят.(09.11.2009)_Форма к защите 10_БДР формат СД (2)" xfId="7923"/>
    <cellStyle name="_расчет ФОТ 2007 ФСК от меня_План по видам деят.(09.11.2009)_Форма к защите 11" xfId="7924"/>
    <cellStyle name="_расчет ФОТ 2007 ФСК от меня_План по видам деят.(09.11.2009)_Форма к защите 11_БДР формат СД (2)" xfId="7925"/>
    <cellStyle name="_расчет ФОТ 2007 ФСК от меня_План по видам деят.(09.11.2009)_Форма к защите 12" xfId="7926"/>
    <cellStyle name="_расчет ФОТ 2007 ФСК от меня_План по видам деят.(09.11.2009)_Форма к защите 12_БДР формат СД (2)" xfId="7927"/>
    <cellStyle name="_расчет ФОТ 2007 ФСК от меня_План по видам деят.(09.11.2009)_Форма к защите 13" xfId="7928"/>
    <cellStyle name="_расчет ФОТ 2007 ФСК от меня_План по видам деят.(09.11.2009)_Форма к защите 13_БДР формат СД (2)" xfId="7929"/>
    <cellStyle name="_расчет ФОТ 2007 ФСК от меня_План по видам деят.(09.11.2009)_Форма к защите 14" xfId="7930"/>
    <cellStyle name="_расчет ФОТ 2007 ФСК от меня_План по видам деят.(09.11.2009)_Форма к защите 14_БДР формат СД (2)" xfId="7931"/>
    <cellStyle name="_расчет ФОТ 2007 ФСК от меня_План по видам деят.(09.11.2009)_Форма к защите 15" xfId="7932"/>
    <cellStyle name="_расчет ФОТ 2007 ФСК от меня_План по видам деят.(09.11.2009)_Форма к защите 15_БДР формат СД (2)" xfId="7933"/>
    <cellStyle name="_расчет ФОТ 2007 ФСК от меня_План по видам деят.(09.11.2009)_Форма к защите 16" xfId="7934"/>
    <cellStyle name="_расчет ФОТ 2007 ФСК от меня_План по видам деят.(09.11.2009)_Форма к защите 16_БДР формат СД (2)" xfId="7935"/>
    <cellStyle name="_расчет ФОТ 2007 ФСК от меня_План по видам деят.(09.11.2009)_Форма к защите 17" xfId="7936"/>
    <cellStyle name="_расчет ФОТ 2007 ФСК от меня_План по видам деят.(09.11.2009)_Форма к защите 17_БДР формат СД (2)" xfId="7937"/>
    <cellStyle name="_расчет ФОТ 2007 ФСК от меня_План по видам деят.(09.11.2009)_Форма к защите 18" xfId="7938"/>
    <cellStyle name="_расчет ФОТ 2007 ФСК от меня_План по видам деят.(09.11.2009)_Форма к защите 18_БДР формат СД (2)" xfId="7939"/>
    <cellStyle name="_расчет ФОТ 2007 ФСК от меня_План по видам деят.(09.11.2009)_Форма к защите 19" xfId="7940"/>
    <cellStyle name="_расчет ФОТ 2007 ФСК от меня_План по видам деят.(09.11.2009)_Форма к защите 19_БДР формат СД (2)" xfId="7941"/>
    <cellStyle name="_расчет ФОТ 2007 ФСК от меня_План по видам деят.(09.11.2009)_Форма к защите 2" xfId="7942"/>
    <cellStyle name="_расчет ФОТ 2007 ФСК от меня_План по видам деят.(09.11.2009)_Форма к защите 2_БДР формат СД (2)" xfId="7943"/>
    <cellStyle name="_расчет ФОТ 2007 ФСК от меня_План по видам деят.(09.11.2009)_Форма к защите 20" xfId="7944"/>
    <cellStyle name="_расчет ФОТ 2007 ФСК от меня_План по видам деят.(09.11.2009)_Форма к защите 20_БДР формат СД (2)" xfId="7945"/>
    <cellStyle name="_расчет ФОТ 2007 ФСК от меня_План по видам деят.(09.11.2009)_Форма к защите 21" xfId="7946"/>
    <cellStyle name="_расчет ФОТ 2007 ФСК от меня_План по видам деят.(09.11.2009)_Форма к защите 21_БДР формат СД (2)" xfId="7947"/>
    <cellStyle name="_расчет ФОТ 2007 ФСК от меня_План по видам деят.(09.11.2009)_Форма к защите 22" xfId="7948"/>
    <cellStyle name="_расчет ФОТ 2007 ФСК от меня_План по видам деят.(09.11.2009)_Форма к защите 22_БДР формат СД (2)" xfId="7949"/>
    <cellStyle name="_расчет ФОТ 2007 ФСК от меня_План по видам деят.(09.11.2009)_Форма к защите 23" xfId="7950"/>
    <cellStyle name="_расчет ФОТ 2007 ФСК от меня_План по видам деят.(09.11.2009)_Форма к защите 23_БДР формат СД (2)" xfId="7951"/>
    <cellStyle name="_расчет ФОТ 2007 ФСК от меня_План по видам деят.(09.11.2009)_Форма к защите 24" xfId="7952"/>
    <cellStyle name="_расчет ФОТ 2007 ФСК от меня_План по видам деят.(09.11.2009)_Форма к защите 24_БДР формат СД (2)" xfId="7953"/>
    <cellStyle name="_расчет ФОТ 2007 ФСК от меня_План по видам деят.(09.11.2009)_Форма к защите 25" xfId="7954"/>
    <cellStyle name="_расчет ФОТ 2007 ФСК от меня_План по видам деят.(09.11.2009)_Форма к защите 25_БДР формат СД (2)" xfId="7955"/>
    <cellStyle name="_расчет ФОТ 2007 ФСК от меня_План по видам деят.(09.11.2009)_Форма к защите 26" xfId="7956"/>
    <cellStyle name="_расчет ФОТ 2007 ФСК от меня_План по видам деят.(09.11.2009)_Форма к защите 26_БДР формат СД (2)" xfId="7957"/>
    <cellStyle name="_расчет ФОТ 2007 ФСК от меня_План по видам деят.(09.11.2009)_Форма к защите 27" xfId="7958"/>
    <cellStyle name="_расчет ФОТ 2007 ФСК от меня_План по видам деят.(09.11.2009)_Форма к защите 27_БДР формат СД (2)" xfId="7959"/>
    <cellStyle name="_расчет ФОТ 2007 ФСК от меня_План по видам деят.(09.11.2009)_Форма к защите 28" xfId="7960"/>
    <cellStyle name="_расчет ФОТ 2007 ФСК от меня_План по видам деят.(09.11.2009)_Форма к защите 28_БДР формат СД (2)" xfId="7961"/>
    <cellStyle name="_расчет ФОТ 2007 ФСК от меня_План по видам деят.(09.11.2009)_Форма к защите 29" xfId="7962"/>
    <cellStyle name="_расчет ФОТ 2007 ФСК от меня_План по видам деят.(09.11.2009)_Форма к защите 29_БДР формат СД (2)" xfId="7963"/>
    <cellStyle name="_расчет ФОТ 2007 ФСК от меня_План по видам деят.(09.11.2009)_Форма к защите 3" xfId="7964"/>
    <cellStyle name="_расчет ФОТ 2007 ФСК от меня_План по видам деят.(09.11.2009)_Форма к защите 3_БДР формат СД (2)" xfId="7965"/>
    <cellStyle name="_расчет ФОТ 2007 ФСК от меня_План по видам деят.(09.11.2009)_Форма к защите 30" xfId="7966"/>
    <cellStyle name="_расчет ФОТ 2007 ФСК от меня_План по видам деят.(09.11.2009)_Форма к защите 30_БДР формат СД (2)" xfId="7967"/>
    <cellStyle name="_расчет ФОТ 2007 ФСК от меня_План по видам деят.(09.11.2009)_Форма к защите 31" xfId="7968"/>
    <cellStyle name="_расчет ФОТ 2007 ФСК от меня_План по видам деят.(09.11.2009)_Форма к защите 31_БДР формат СД (2)" xfId="7969"/>
    <cellStyle name="_расчет ФОТ 2007 ФСК от меня_План по видам деят.(09.11.2009)_Форма к защите 32" xfId="7970"/>
    <cellStyle name="_расчет ФОТ 2007 ФСК от меня_План по видам деят.(09.11.2009)_Форма к защите 32_БДР формат СД (2)" xfId="7971"/>
    <cellStyle name="_расчет ФОТ 2007 ФСК от меня_План по видам деят.(09.11.2009)_Форма к защите 33" xfId="7972"/>
    <cellStyle name="_расчет ФОТ 2007 ФСК от меня_План по видам деят.(09.11.2009)_Форма к защите 33_БДР формат СД (2)" xfId="7973"/>
    <cellStyle name="_расчет ФОТ 2007 ФСК от меня_План по видам деят.(09.11.2009)_Форма к защите 34" xfId="7974"/>
    <cellStyle name="_расчет ФОТ 2007 ФСК от меня_План по видам деят.(09.11.2009)_Форма к защите 34_БДР формат СД (2)" xfId="7975"/>
    <cellStyle name="_расчет ФОТ 2007 ФСК от меня_План по видам деят.(09.11.2009)_Форма к защите 35" xfId="7976"/>
    <cellStyle name="_расчет ФОТ 2007 ФСК от меня_План по видам деят.(09.11.2009)_Форма к защите 35_БДР формат СД (2)" xfId="7977"/>
    <cellStyle name="_расчет ФОТ 2007 ФСК от меня_План по видам деят.(09.11.2009)_Форма к защите 36" xfId="7978"/>
    <cellStyle name="_расчет ФОТ 2007 ФСК от меня_План по видам деят.(09.11.2009)_Форма к защите 36_БДР формат СД (2)" xfId="7979"/>
    <cellStyle name="_расчет ФОТ 2007 ФСК от меня_План по видам деят.(09.11.2009)_Форма к защите 37" xfId="7980"/>
    <cellStyle name="_расчет ФОТ 2007 ФСК от меня_План по видам деят.(09.11.2009)_Форма к защите 37_БДР формат СД (2)" xfId="7981"/>
    <cellStyle name="_расчет ФОТ 2007 ФСК от меня_План по видам деят.(09.11.2009)_Форма к защите 38" xfId="7982"/>
    <cellStyle name="_расчет ФОТ 2007 ФСК от меня_План по видам деят.(09.11.2009)_Форма к защите 38_БДР формат СД (2)" xfId="7983"/>
    <cellStyle name="_расчет ФОТ 2007 ФСК от меня_План по видам деят.(09.11.2009)_Форма к защите 39" xfId="7984"/>
    <cellStyle name="_расчет ФОТ 2007 ФСК от меня_План по видам деят.(09.11.2009)_Форма к защите 39_БДР формат СД (2)" xfId="7985"/>
    <cellStyle name="_расчет ФОТ 2007 ФСК от меня_План по видам деят.(09.11.2009)_Форма к защите 4" xfId="7986"/>
    <cellStyle name="_расчет ФОТ 2007 ФСК от меня_План по видам деят.(09.11.2009)_Форма к защите 4_БДР формат СД (2)" xfId="7987"/>
    <cellStyle name="_расчет ФОТ 2007 ФСК от меня_План по видам деят.(09.11.2009)_Форма к защите 40" xfId="7988"/>
    <cellStyle name="_расчет ФОТ 2007 ФСК от меня_План по видам деят.(09.11.2009)_Форма к защите 40_БДР формат СД (2)" xfId="7989"/>
    <cellStyle name="_расчет ФОТ 2007 ФСК от меня_План по видам деят.(09.11.2009)_Форма к защите 41" xfId="7990"/>
    <cellStyle name="_расчет ФОТ 2007 ФСК от меня_План по видам деят.(09.11.2009)_Форма к защите 41_БДР формат СД (2)" xfId="7991"/>
    <cellStyle name="_расчет ФОТ 2007 ФСК от меня_План по видам деят.(09.11.2009)_Форма к защите 42" xfId="7992"/>
    <cellStyle name="_расчет ФОТ 2007 ФСК от меня_План по видам деят.(09.11.2009)_Форма к защите 42_БДР формат СД (2)" xfId="7993"/>
    <cellStyle name="_расчет ФОТ 2007 ФСК от меня_План по видам деят.(09.11.2009)_Форма к защите 43" xfId="7994"/>
    <cellStyle name="_расчет ФОТ 2007 ФСК от меня_План по видам деят.(09.11.2009)_Форма к защите 43_БДР формат СД (2)" xfId="7995"/>
    <cellStyle name="_расчет ФОТ 2007 ФСК от меня_План по видам деят.(09.11.2009)_Форма к защите 44" xfId="7996"/>
    <cellStyle name="_расчет ФОТ 2007 ФСК от меня_План по видам деят.(09.11.2009)_Форма к защите 44_БДР формат СД (2)" xfId="7997"/>
    <cellStyle name="_расчет ФОТ 2007 ФСК от меня_План по видам деят.(09.11.2009)_Форма к защите 45" xfId="7998"/>
    <cellStyle name="_расчет ФОТ 2007 ФСК от меня_План по видам деят.(09.11.2009)_Форма к защите 45_БДР формат СД (2)" xfId="7999"/>
    <cellStyle name="_расчет ФОТ 2007 ФСК от меня_План по видам деят.(09.11.2009)_Форма к защите 46" xfId="8000"/>
    <cellStyle name="_расчет ФОТ 2007 ФСК от меня_План по видам деят.(09.11.2009)_Форма к защите 46_БДР формат СД (2)" xfId="8001"/>
    <cellStyle name="_расчет ФОТ 2007 ФСК от меня_План по видам деят.(09.11.2009)_Форма к защите 47" xfId="8002"/>
    <cellStyle name="_расчет ФОТ 2007 ФСК от меня_План по видам деят.(09.11.2009)_Форма к защите 47_БДР формат СД (2)" xfId="8003"/>
    <cellStyle name="_расчет ФОТ 2007 ФСК от меня_План по видам деят.(09.11.2009)_Форма к защите 48" xfId="8004"/>
    <cellStyle name="_расчет ФОТ 2007 ФСК от меня_План по видам деят.(09.11.2009)_Форма к защите 48_БДР формат СД (2)" xfId="8005"/>
    <cellStyle name="_расчет ФОТ 2007 ФСК от меня_План по видам деят.(09.11.2009)_Форма к защите 49" xfId="8006"/>
    <cellStyle name="_расчет ФОТ 2007 ФСК от меня_План по видам деят.(09.11.2009)_Форма к защите 49_БДР формат СД (2)" xfId="8007"/>
    <cellStyle name="_расчет ФОТ 2007 ФСК от меня_План по видам деят.(09.11.2009)_Форма к защите 5" xfId="8008"/>
    <cellStyle name="_расчет ФОТ 2007 ФСК от меня_План по видам деят.(09.11.2009)_Форма к защите 5_БДР формат СД (2)" xfId="8009"/>
    <cellStyle name="_расчет ФОТ 2007 ФСК от меня_План по видам деят.(09.11.2009)_Форма к защите 50" xfId="8010"/>
    <cellStyle name="_расчет ФОТ 2007 ФСК от меня_План по видам деят.(09.11.2009)_Форма к защите 50_БДР формат СД (2)" xfId="8011"/>
    <cellStyle name="_расчет ФОТ 2007 ФСК от меня_План по видам деят.(09.11.2009)_Форма к защите 51" xfId="8012"/>
    <cellStyle name="_расчет ФОТ 2007 ФСК от меня_План по видам деят.(09.11.2009)_Форма к защите 51_БДР формат СД (2)" xfId="8013"/>
    <cellStyle name="_расчет ФОТ 2007 ФСК от меня_План по видам деят.(09.11.2009)_Форма к защите 52" xfId="8014"/>
    <cellStyle name="_расчет ФОТ 2007 ФСК от меня_План по видам деят.(09.11.2009)_Форма к защите 52_БДР формат СД (2)" xfId="8015"/>
    <cellStyle name="_расчет ФОТ 2007 ФСК от меня_План по видам деят.(09.11.2009)_Форма к защите 53" xfId="8016"/>
    <cellStyle name="_расчет ФОТ 2007 ФСК от меня_План по видам деят.(09.11.2009)_Форма к защите 53_БДР формат СД (2)" xfId="8017"/>
    <cellStyle name="_расчет ФОТ 2007 ФСК от меня_План по видам деят.(09.11.2009)_Форма к защите 54" xfId="8018"/>
    <cellStyle name="_расчет ФОТ 2007 ФСК от меня_План по видам деят.(09.11.2009)_Форма к защите 54_БДР формат СД (2)" xfId="8019"/>
    <cellStyle name="_расчет ФОТ 2007 ФСК от меня_План по видам деят.(09.11.2009)_Форма к защите 55" xfId="8020"/>
    <cellStyle name="_расчет ФОТ 2007 ФСК от меня_План по видам деят.(09.11.2009)_Форма к защите 55_БДР формат СД (2)" xfId="8021"/>
    <cellStyle name="_расчет ФОТ 2007 ФСК от меня_План по видам деят.(09.11.2009)_Форма к защите 56" xfId="8022"/>
    <cellStyle name="_расчет ФОТ 2007 ФСК от меня_План по видам деят.(09.11.2009)_Форма к защите 56_БДР формат СД (2)" xfId="8023"/>
    <cellStyle name="_расчет ФОТ 2007 ФСК от меня_План по видам деят.(09.11.2009)_Форма к защите 57" xfId="8024"/>
    <cellStyle name="_расчет ФОТ 2007 ФСК от меня_План по видам деят.(09.11.2009)_Форма к защите 57_БДР формат СД (2)" xfId="8025"/>
    <cellStyle name="_расчет ФОТ 2007 ФСК от меня_План по видам деят.(09.11.2009)_Форма к защите 58" xfId="8026"/>
    <cellStyle name="_расчет ФОТ 2007 ФСК от меня_План по видам деят.(09.11.2009)_Форма к защите 58_БДР формат СД (2)" xfId="8027"/>
    <cellStyle name="_расчет ФОТ 2007 ФСК от меня_План по видам деят.(09.11.2009)_Форма к защите 59" xfId="8028"/>
    <cellStyle name="_расчет ФОТ 2007 ФСК от меня_План по видам деят.(09.11.2009)_Форма к защите 59_БДР формат СД (2)" xfId="8029"/>
    <cellStyle name="_расчет ФОТ 2007 ФСК от меня_План по видам деят.(09.11.2009)_Форма к защите 6" xfId="8030"/>
    <cellStyle name="_расчет ФОТ 2007 ФСК от меня_План по видам деят.(09.11.2009)_Форма к защите 6_БДР формат СД (2)" xfId="8031"/>
    <cellStyle name="_расчет ФОТ 2007 ФСК от меня_План по видам деят.(09.11.2009)_Форма к защите 60" xfId="8032"/>
    <cellStyle name="_расчет ФОТ 2007 ФСК от меня_План по видам деят.(09.11.2009)_Форма к защите 60_БДР формат СД (2)" xfId="8033"/>
    <cellStyle name="_расчет ФОТ 2007 ФСК от меня_План по видам деят.(09.11.2009)_Форма к защите 61" xfId="8034"/>
    <cellStyle name="_расчет ФОТ 2007 ФСК от меня_План по видам деят.(09.11.2009)_Форма к защите 61_БДР формат СД (2)" xfId="8035"/>
    <cellStyle name="_расчет ФОТ 2007 ФСК от меня_План по видам деят.(09.11.2009)_Форма к защите 62" xfId="8036"/>
    <cellStyle name="_расчет ФОТ 2007 ФСК от меня_План по видам деят.(09.11.2009)_Форма к защите 62_БДР формат СД (2)" xfId="8037"/>
    <cellStyle name="_расчет ФОТ 2007 ФСК от меня_План по видам деят.(09.11.2009)_Форма к защите 63" xfId="8038"/>
    <cellStyle name="_расчет ФОТ 2007 ФСК от меня_План по видам деят.(09.11.2009)_Форма к защите 63_БДР формат СД (2)" xfId="8039"/>
    <cellStyle name="_расчет ФОТ 2007 ФСК от меня_План по видам деят.(09.11.2009)_Форма к защите 64" xfId="8040"/>
    <cellStyle name="_расчет ФОТ 2007 ФСК от меня_План по видам деят.(09.11.2009)_Форма к защите 64_БДР формат СД (2)" xfId="8041"/>
    <cellStyle name="_расчет ФОТ 2007 ФСК от меня_План по видам деят.(09.11.2009)_Форма к защите 65" xfId="8042"/>
    <cellStyle name="_расчет ФОТ 2007 ФСК от меня_План по видам деят.(09.11.2009)_Форма к защите 65_БДР формат СД (2)" xfId="8043"/>
    <cellStyle name="_расчет ФОТ 2007 ФСК от меня_План по видам деят.(09.11.2009)_Форма к защите 66" xfId="8044"/>
    <cellStyle name="_расчет ФОТ 2007 ФСК от меня_План по видам деят.(09.11.2009)_Форма к защите 66_БДР формат СД (2)" xfId="8045"/>
    <cellStyle name="_расчет ФОТ 2007 ФСК от меня_План по видам деят.(09.11.2009)_Форма к защите 67" xfId="8046"/>
    <cellStyle name="_расчет ФОТ 2007 ФСК от меня_План по видам деят.(09.11.2009)_Форма к защите 67_БДР формат СД (2)" xfId="8047"/>
    <cellStyle name="_расчет ФОТ 2007 ФСК от меня_План по видам деят.(09.11.2009)_Форма к защите 68" xfId="8048"/>
    <cellStyle name="_расчет ФОТ 2007 ФСК от меня_План по видам деят.(09.11.2009)_Форма к защите 68_БДР формат СД (2)" xfId="8049"/>
    <cellStyle name="_расчет ФОТ 2007 ФСК от меня_План по видам деят.(09.11.2009)_Форма к защите 69" xfId="8050"/>
    <cellStyle name="_расчет ФОТ 2007 ФСК от меня_План по видам деят.(09.11.2009)_Форма к защите 69_БДР формат СД (2)" xfId="8051"/>
    <cellStyle name="_расчет ФОТ 2007 ФСК от меня_План по видам деят.(09.11.2009)_Форма к защите 7" xfId="8052"/>
    <cellStyle name="_расчет ФОТ 2007 ФСК от меня_План по видам деят.(09.11.2009)_Форма к защите 7_БДР формат СД (2)" xfId="8053"/>
    <cellStyle name="_расчет ФОТ 2007 ФСК от меня_План по видам деят.(09.11.2009)_Форма к защите 70" xfId="8054"/>
    <cellStyle name="_расчет ФОТ 2007 ФСК от меня_План по видам деят.(09.11.2009)_Форма к защите 70_БДР формат СД (2)" xfId="8055"/>
    <cellStyle name="_расчет ФОТ 2007 ФСК от меня_План по видам деят.(09.11.2009)_Форма к защите 71" xfId="8056"/>
    <cellStyle name="_расчет ФОТ 2007 ФСК от меня_План по видам деят.(09.11.2009)_Форма к защите 71_БДР формат СД (2)" xfId="8057"/>
    <cellStyle name="_расчет ФОТ 2007 ФСК от меня_План по видам деят.(09.11.2009)_Форма к защите 72" xfId="8058"/>
    <cellStyle name="_расчет ФОТ 2007 ФСК от меня_План по видам деят.(09.11.2009)_Форма к защите 72_БДР формат СД (2)" xfId="8059"/>
    <cellStyle name="_расчет ФОТ 2007 ФСК от меня_План по видам деят.(09.11.2009)_Форма к защите 73" xfId="8060"/>
    <cellStyle name="_расчет ФОТ 2007 ФСК от меня_План по видам деят.(09.11.2009)_Форма к защите 73_БДР формат СД (2)" xfId="8061"/>
    <cellStyle name="_расчет ФОТ 2007 ФСК от меня_План по видам деят.(09.11.2009)_Форма к защите 74" xfId="8062"/>
    <cellStyle name="_расчет ФОТ 2007 ФСК от меня_План по видам деят.(09.11.2009)_Форма к защите 74_БДР формат СД (2)" xfId="8063"/>
    <cellStyle name="_расчет ФОТ 2007 ФСК от меня_План по видам деят.(09.11.2009)_Форма к защите 75" xfId="8064"/>
    <cellStyle name="_расчет ФОТ 2007 ФСК от меня_План по видам деят.(09.11.2009)_Форма к защите 75_БДР формат СД (2)" xfId="8065"/>
    <cellStyle name="_расчет ФОТ 2007 ФСК от меня_План по видам деят.(09.11.2009)_Форма к защите 76" xfId="8066"/>
    <cellStyle name="_расчет ФОТ 2007 ФСК от меня_План по видам деят.(09.11.2009)_Форма к защите 76_БДР формат СД (2)" xfId="8067"/>
    <cellStyle name="_расчет ФОТ 2007 ФСК от меня_План по видам деят.(09.11.2009)_Форма к защите 77" xfId="8068"/>
    <cellStyle name="_расчет ФОТ 2007 ФСК от меня_План по видам деят.(09.11.2009)_Форма к защите 77_БДР формат СД (2)" xfId="8069"/>
    <cellStyle name="_расчет ФОТ 2007 ФСК от меня_План по видам деят.(09.11.2009)_Форма к защите 78" xfId="8070"/>
    <cellStyle name="_расчет ФОТ 2007 ФСК от меня_План по видам деят.(09.11.2009)_Форма к защите 78_БДР формат СД (2)" xfId="8071"/>
    <cellStyle name="_расчет ФОТ 2007 ФСК от меня_План по видам деят.(09.11.2009)_Форма к защите 79" xfId="8072"/>
    <cellStyle name="_расчет ФОТ 2007 ФСК от меня_План по видам деят.(09.11.2009)_Форма к защите 79_БДР формат СД (2)" xfId="8073"/>
    <cellStyle name="_расчет ФОТ 2007 ФСК от меня_План по видам деят.(09.11.2009)_Форма к защите 8" xfId="8074"/>
    <cellStyle name="_расчет ФОТ 2007 ФСК от меня_План по видам деят.(09.11.2009)_Форма к защите 8_БДР формат СД (2)" xfId="8075"/>
    <cellStyle name="_расчет ФОТ 2007 ФСК от меня_План по видам деят.(09.11.2009)_Форма к защите 80" xfId="8076"/>
    <cellStyle name="_расчет ФОТ 2007 ФСК от меня_План по видам деят.(09.11.2009)_Форма к защите 80_БДР формат СД (2)" xfId="8077"/>
    <cellStyle name="_расчет ФОТ 2007 ФСК от меня_План по видам деят.(09.11.2009)_Форма к защите 81" xfId="8078"/>
    <cellStyle name="_расчет ФОТ 2007 ФСК от меня_План по видам деят.(09.11.2009)_Форма к защите 81_БДР формат СД (2)" xfId="8079"/>
    <cellStyle name="_расчет ФОТ 2007 ФСК от меня_План по видам деят.(09.11.2009)_Форма к защите 82" xfId="8080"/>
    <cellStyle name="_расчет ФОТ 2007 ФСК от меня_План по видам деят.(09.11.2009)_Форма к защите 82_БДР формат СД (2)" xfId="8081"/>
    <cellStyle name="_расчет ФОТ 2007 ФСК от меня_План по видам деят.(09.11.2009)_Форма к защите 83" xfId="8082"/>
    <cellStyle name="_расчет ФОТ 2007 ФСК от меня_План по видам деят.(09.11.2009)_Форма к защите 83_БДР формат СД (2)" xfId="8083"/>
    <cellStyle name="_расчет ФОТ 2007 ФСК от меня_План по видам деят.(09.11.2009)_Форма к защите 84" xfId="8084"/>
    <cellStyle name="_расчет ФОТ 2007 ФСК от меня_План по видам деят.(09.11.2009)_Форма к защите 84_БДР формат СД (2)" xfId="8085"/>
    <cellStyle name="_расчет ФОТ 2007 ФСК от меня_План по видам деят.(09.11.2009)_Форма к защите 85" xfId="8086"/>
    <cellStyle name="_расчет ФОТ 2007 ФСК от меня_План по видам деят.(09.11.2009)_Форма к защите 85_БДР формат СД (2)" xfId="8087"/>
    <cellStyle name="_расчет ФОТ 2007 ФСК от меня_План по видам деят.(09.11.2009)_Форма к защите 86" xfId="8088"/>
    <cellStyle name="_расчет ФОТ 2007 ФСК от меня_План по видам деят.(09.11.2009)_Форма к защите 86_БДР формат СД (2)" xfId="8089"/>
    <cellStyle name="_расчет ФОТ 2007 ФСК от меня_План по видам деят.(09.11.2009)_Форма к защите 87" xfId="8090"/>
    <cellStyle name="_расчет ФОТ 2007 ФСК от меня_План по видам деят.(09.11.2009)_Форма к защите 87_БДР формат СД (2)" xfId="8091"/>
    <cellStyle name="_расчет ФОТ 2007 ФСК от меня_План по видам деят.(09.11.2009)_Форма к защите 88" xfId="8092"/>
    <cellStyle name="_расчет ФОТ 2007 ФСК от меня_План по видам деят.(09.11.2009)_Форма к защите 88_БДР формат СД (2)" xfId="8093"/>
    <cellStyle name="_расчет ФОТ 2007 ФСК от меня_План по видам деят.(09.11.2009)_Форма к защите 89" xfId="8094"/>
    <cellStyle name="_расчет ФОТ 2007 ФСК от меня_План по видам деят.(09.11.2009)_Форма к защите 89_БДР формат СД (2)" xfId="8095"/>
    <cellStyle name="_расчет ФОТ 2007 ФСК от меня_План по видам деят.(09.11.2009)_Форма к защите 9" xfId="8096"/>
    <cellStyle name="_расчет ФОТ 2007 ФСК от меня_План по видам деят.(09.11.2009)_Форма к защите 9_БДР формат СД (2)" xfId="8097"/>
    <cellStyle name="_расчет ФОТ 2007 ФСК от меня_План по видам деят.(09.11.2009)_Форма к защите 90" xfId="8098"/>
    <cellStyle name="_расчет ФОТ 2007 ФСК от меня_План по видам деят.(09.11.2009)_Форма к защите 90_БДР формат СД (2)" xfId="8099"/>
    <cellStyle name="_расчет ФОТ 2007 ФСК от меня_План по видам деят.(09.11.2009)_Форма к защите ДЭБ" xfId="8100"/>
    <cellStyle name="_расчет ФОТ 2007 ФСК от меня_План по видам деят.(09.11.2009)_Форма к защите ДЭБ 2" xfId="8101"/>
    <cellStyle name="_расчет ФОТ 2007 ФСК от меня_План по видам деят.(09.11.2009)_Форма к защите ДЭБ 2_БДР формат СД (2)" xfId="8102"/>
    <cellStyle name="_расчет ФОТ 2007 ФСК от меня_План по видам деят.(09.11.2009)_Форма к защите ДЭБ_БДР формат СД (2)" xfId="8103"/>
    <cellStyle name="_расчет ФОТ 2007 ФСК от меня_План по видам деят.(09.11.2009)_Форма к защите_БДР формат СД (2)" xfId="8104"/>
    <cellStyle name="_расчет ФОТ 2007 ФСК от меня_План по видам деят.(09.11.2009)_Форма к защите_ДСП" xfId="8105"/>
    <cellStyle name="_расчет ФОТ 2007 ФСК от меня_План по видам деят.(09.11.2009)_Форма к защите_ДСП 2" xfId="8106"/>
    <cellStyle name="_расчет ФОТ 2007 ФСК от меня_План по видам деят.(09.11.2009)_Форма к защите_ДСП 2_БДР формат СД (2)" xfId="8107"/>
    <cellStyle name="_расчет ФОТ 2007 ФСК от меня_План по видам деят.(09.11.2009)_Форма к защите_ДСП_БДР формат СД (2)" xfId="8108"/>
    <cellStyle name="_расчет ФОТ 2007 ФСК от меня_План по видам деят.(09.11.2009)_Форма к защите_ДУпиоп" xfId="8109"/>
    <cellStyle name="_расчет ФОТ 2007 ФСК от меня_План по видам деят.(09.11.2009)_Форма к защите_ДУпиоп 2" xfId="8110"/>
    <cellStyle name="_расчет ФОТ 2007 ФСК от меня_План по видам деят.(09.11.2009)_Форма к защите_ДУпиоп 2_БДР формат СД (2)" xfId="8111"/>
    <cellStyle name="_расчет ФОТ 2007 ФСК от меня_План по видам деят.(09.11.2009)_Форма к защите_ДУпиоп_БДР формат СД (2)" xfId="8112"/>
    <cellStyle name="_расчет ФОТ 2007 ФСК от меня_План по видам деят.(09.11.2009)_Форма к защите_окончательная версия" xfId="8113"/>
    <cellStyle name="_расчет ФОТ 2007 ФСК от меня_План по видам деят.(09.11.2009)_Форма к защите_окончательная версия 2" xfId="8114"/>
    <cellStyle name="_расчет ФОТ 2007 ФСК от меня_План по видам деят.(09.11.2009)_Форма к защите_окончательная версия 2_БДР формат СД (2)" xfId="8115"/>
    <cellStyle name="_расчет ФОТ 2007 ФСК от меня_План по видам деят.(09.11.2009)_Форма к защите_окончательная версия_БДР формат СД (2)" xfId="8116"/>
    <cellStyle name="_расчет ФОТ 2007 ФСК от меня_По видам деятельности(09.11.2009)" xfId="8117"/>
    <cellStyle name="_расчет ФОТ 2007 ФСК от меня_По видам деятельности(09.11.2009) 2" xfId="8118"/>
    <cellStyle name="_расчет ФОТ 2007 ФСК от меня_По видам деятельности(09.11.2009) 2 2" xfId="8119"/>
    <cellStyle name="_расчет ФОТ 2007 ФСК от меня_По видам деятельности(09.11.2009) 2 2_БДР формат СД (2)" xfId="8120"/>
    <cellStyle name="_расчет ФОТ 2007 ФСК от меня_По видам деятельности(09.11.2009) 2_БДР формат СД (2)" xfId="8121"/>
    <cellStyle name="_расчет ФОТ 2007 ФСК от меня_По видам деятельности(09.11.2009) 3" xfId="8122"/>
    <cellStyle name="_расчет ФОТ 2007 ФСК от меня_По видам деятельности(09.11.2009) 3_БДР формат СД (2)" xfId="8123"/>
    <cellStyle name="_расчет ФОТ 2007 ФСК от меня_По видам деятельности(09.11.2009)_БДР формат СД (2)" xfId="8124"/>
    <cellStyle name="_расчет ФОТ 2007 ФСК от меня_По видам деятельности(09.11.2009)_ДУС (3)" xfId="8125"/>
    <cellStyle name="_расчет ФОТ 2007 ФСК от меня_По видам деятельности(09.11.2009)_ДУС (3) 2" xfId="8126"/>
    <cellStyle name="_расчет ФОТ 2007 ФСК от меня_По видам деятельности(09.11.2009)_ДУС (3) 2_БДР формат СД (2)" xfId="8127"/>
    <cellStyle name="_расчет ФОТ 2007 ФСК от меня_По видам деятельности(09.11.2009)_ДУС (3)_БДР формат СД (2)" xfId="8128"/>
    <cellStyle name="_расчет ФОТ 2007 ФСК от меня_По видам деятельности(09.11.2009)_Источники_лимиты_Бизнес-план" xfId="8129"/>
    <cellStyle name="_расчет ФОТ 2007 ФСК от меня_По видам деятельности(09.11.2009)_Источники_лимиты_Бизнес-план 2" xfId="8130"/>
    <cellStyle name="_расчет ФОТ 2007 ФСК от меня_По видам деятельности(09.11.2009)_Источники_лимиты_Бизнес-план 2 2" xfId="8131"/>
    <cellStyle name="_расчет ФОТ 2007 ФСК от меня_По видам деятельности(09.11.2009)_Источники_лимиты_Бизнес-план 2 2_БДР формат СД (2)" xfId="8132"/>
    <cellStyle name="_расчет ФОТ 2007 ФСК от меня_По видам деятельности(09.11.2009)_Источники_лимиты_Бизнес-план 2_БДР формат СД (2)" xfId="8133"/>
    <cellStyle name="_расчет ФОТ 2007 ФСК от меня_По видам деятельности(09.11.2009)_Источники_лимиты_Бизнес-план 3" xfId="8134"/>
    <cellStyle name="_расчет ФОТ 2007 ФСК от меня_По видам деятельности(09.11.2009)_Источники_лимиты_Бизнес-план 3_БДР формат СД (2)" xfId="8135"/>
    <cellStyle name="_расчет ФОТ 2007 ФСК от меня_По видам деятельности(09.11.2009)_Источники_лимиты_Бизнес-план_БДР формат СД (2)" xfId="8136"/>
    <cellStyle name="_расчет ФОТ 2007 ФСК от меня_По видам деятельности(09.11.2009)_Копия форма к защите" xfId="8137"/>
    <cellStyle name="_расчет ФОТ 2007 ФСК от меня_По видам деятельности(09.11.2009)_Копия форма к защите 2" xfId="8138"/>
    <cellStyle name="_расчет ФОТ 2007 ФСК от меня_По видам деятельности(09.11.2009)_Копия форма к защите 2_БДР формат СД (2)" xfId="8139"/>
    <cellStyle name="_расчет ФОТ 2007 ФСК от меня_По видам деятельности(09.11.2009)_Копия форма к защите_БДР формат СД (2)" xfId="8140"/>
    <cellStyle name="_расчет ФОТ 2007 ФСК от меня_По видам деятельности(09.11.2009)_Свод бюджет на 2012" xfId="8141"/>
    <cellStyle name="_расчет ФОТ 2007 ФСК от меня_По видам деятельности(09.11.2009)_Свод бюджет на 2012 2" xfId="8142"/>
    <cellStyle name="_расчет ФОТ 2007 ФСК от меня_По видам деятельности(09.11.2009)_Свод бюджет на 2012 2_БДР формат СД (2)" xfId="8143"/>
    <cellStyle name="_расчет ФОТ 2007 ФСК от меня_По видам деятельности(09.11.2009)_Свод бюджет на 2012_БДР формат СД (2)" xfId="8144"/>
    <cellStyle name="_расчет ФОТ 2007 ФСК от меня_По видам деятельности(09.11.2009)_Форма к защите" xfId="8145"/>
    <cellStyle name="_расчет ФОТ 2007 ФСК от меня_По видам деятельности(09.11.2009)_форма к защите - ДКУ" xfId="8146"/>
    <cellStyle name="_расчет ФОТ 2007 ФСК от меня_По видам деятельности(09.11.2009)_форма к защите - ДКУ 2" xfId="8147"/>
    <cellStyle name="_расчет ФОТ 2007 ФСК от меня_По видам деятельности(09.11.2009)_форма к защите - ДКУ 2_БДР формат СД (2)" xfId="8148"/>
    <cellStyle name="_расчет ФОТ 2007 ФСК от меня_По видам деятельности(09.11.2009)_форма к защите - ДКУ_БДР формат СД (2)" xfId="8149"/>
    <cellStyle name="_расчет ФОТ 2007 ФСК от меня_По видам деятельности(09.11.2009)_Форма к защите 10" xfId="8150"/>
    <cellStyle name="_расчет ФОТ 2007 ФСК от меня_По видам деятельности(09.11.2009)_Форма к защите 10_БДР формат СД (2)" xfId="8151"/>
    <cellStyle name="_расчет ФОТ 2007 ФСК от меня_По видам деятельности(09.11.2009)_Форма к защите 11" xfId="8152"/>
    <cellStyle name="_расчет ФОТ 2007 ФСК от меня_По видам деятельности(09.11.2009)_Форма к защите 11_БДР формат СД (2)" xfId="8153"/>
    <cellStyle name="_расчет ФОТ 2007 ФСК от меня_По видам деятельности(09.11.2009)_Форма к защите 12" xfId="8154"/>
    <cellStyle name="_расчет ФОТ 2007 ФСК от меня_По видам деятельности(09.11.2009)_Форма к защите 12_БДР формат СД (2)" xfId="8155"/>
    <cellStyle name="_расчет ФОТ 2007 ФСК от меня_По видам деятельности(09.11.2009)_Форма к защите 13" xfId="8156"/>
    <cellStyle name="_расчет ФОТ 2007 ФСК от меня_По видам деятельности(09.11.2009)_Форма к защите 13_БДР формат СД (2)" xfId="8157"/>
    <cellStyle name="_расчет ФОТ 2007 ФСК от меня_По видам деятельности(09.11.2009)_Форма к защите 14" xfId="8158"/>
    <cellStyle name="_расчет ФОТ 2007 ФСК от меня_По видам деятельности(09.11.2009)_Форма к защите 14_БДР формат СД (2)" xfId="8159"/>
    <cellStyle name="_расчет ФОТ 2007 ФСК от меня_По видам деятельности(09.11.2009)_Форма к защите 15" xfId="8160"/>
    <cellStyle name="_расчет ФОТ 2007 ФСК от меня_По видам деятельности(09.11.2009)_Форма к защите 15_БДР формат СД (2)" xfId="8161"/>
    <cellStyle name="_расчет ФОТ 2007 ФСК от меня_По видам деятельности(09.11.2009)_Форма к защите 16" xfId="8162"/>
    <cellStyle name="_расчет ФОТ 2007 ФСК от меня_По видам деятельности(09.11.2009)_Форма к защите 16_БДР формат СД (2)" xfId="8163"/>
    <cellStyle name="_расчет ФОТ 2007 ФСК от меня_По видам деятельности(09.11.2009)_Форма к защите 17" xfId="8164"/>
    <cellStyle name="_расчет ФОТ 2007 ФСК от меня_По видам деятельности(09.11.2009)_Форма к защите 17_БДР формат СД (2)" xfId="8165"/>
    <cellStyle name="_расчет ФОТ 2007 ФСК от меня_По видам деятельности(09.11.2009)_Форма к защите 18" xfId="8166"/>
    <cellStyle name="_расчет ФОТ 2007 ФСК от меня_По видам деятельности(09.11.2009)_Форма к защите 18_БДР формат СД (2)" xfId="8167"/>
    <cellStyle name="_расчет ФОТ 2007 ФСК от меня_По видам деятельности(09.11.2009)_Форма к защите 19" xfId="8168"/>
    <cellStyle name="_расчет ФОТ 2007 ФСК от меня_По видам деятельности(09.11.2009)_Форма к защите 19_БДР формат СД (2)" xfId="8169"/>
    <cellStyle name="_расчет ФОТ 2007 ФСК от меня_По видам деятельности(09.11.2009)_Форма к защите 2" xfId="8170"/>
    <cellStyle name="_расчет ФОТ 2007 ФСК от меня_По видам деятельности(09.11.2009)_Форма к защите 2_БДР формат СД (2)" xfId="8171"/>
    <cellStyle name="_расчет ФОТ 2007 ФСК от меня_По видам деятельности(09.11.2009)_Форма к защите 20" xfId="8172"/>
    <cellStyle name="_расчет ФОТ 2007 ФСК от меня_По видам деятельности(09.11.2009)_Форма к защите 20_БДР формат СД (2)" xfId="8173"/>
    <cellStyle name="_расчет ФОТ 2007 ФСК от меня_По видам деятельности(09.11.2009)_Форма к защите 21" xfId="8174"/>
    <cellStyle name="_расчет ФОТ 2007 ФСК от меня_По видам деятельности(09.11.2009)_Форма к защите 21_БДР формат СД (2)" xfId="8175"/>
    <cellStyle name="_расчет ФОТ 2007 ФСК от меня_По видам деятельности(09.11.2009)_Форма к защите 22" xfId="8176"/>
    <cellStyle name="_расчет ФОТ 2007 ФСК от меня_По видам деятельности(09.11.2009)_Форма к защите 22_БДР формат СД (2)" xfId="8177"/>
    <cellStyle name="_расчет ФОТ 2007 ФСК от меня_По видам деятельности(09.11.2009)_Форма к защите 23" xfId="8178"/>
    <cellStyle name="_расчет ФОТ 2007 ФСК от меня_По видам деятельности(09.11.2009)_Форма к защите 23_БДР формат СД (2)" xfId="8179"/>
    <cellStyle name="_расчет ФОТ 2007 ФСК от меня_По видам деятельности(09.11.2009)_Форма к защите 24" xfId="8180"/>
    <cellStyle name="_расчет ФОТ 2007 ФСК от меня_По видам деятельности(09.11.2009)_Форма к защите 24_БДР формат СД (2)" xfId="8181"/>
    <cellStyle name="_расчет ФОТ 2007 ФСК от меня_По видам деятельности(09.11.2009)_Форма к защите 25" xfId="8182"/>
    <cellStyle name="_расчет ФОТ 2007 ФСК от меня_По видам деятельности(09.11.2009)_Форма к защите 25_БДР формат СД (2)" xfId="8183"/>
    <cellStyle name="_расчет ФОТ 2007 ФСК от меня_По видам деятельности(09.11.2009)_Форма к защите 26" xfId="8184"/>
    <cellStyle name="_расчет ФОТ 2007 ФСК от меня_По видам деятельности(09.11.2009)_Форма к защите 26_БДР формат СД (2)" xfId="8185"/>
    <cellStyle name="_расчет ФОТ 2007 ФСК от меня_По видам деятельности(09.11.2009)_Форма к защите 27" xfId="8186"/>
    <cellStyle name="_расчет ФОТ 2007 ФСК от меня_По видам деятельности(09.11.2009)_Форма к защите 27_БДР формат СД (2)" xfId="8187"/>
    <cellStyle name="_расчет ФОТ 2007 ФСК от меня_По видам деятельности(09.11.2009)_Форма к защите 28" xfId="8188"/>
    <cellStyle name="_расчет ФОТ 2007 ФСК от меня_По видам деятельности(09.11.2009)_Форма к защите 28_БДР формат СД (2)" xfId="8189"/>
    <cellStyle name="_расчет ФОТ 2007 ФСК от меня_По видам деятельности(09.11.2009)_Форма к защите 29" xfId="8190"/>
    <cellStyle name="_расчет ФОТ 2007 ФСК от меня_По видам деятельности(09.11.2009)_Форма к защите 29_БДР формат СД (2)" xfId="8191"/>
    <cellStyle name="_расчет ФОТ 2007 ФСК от меня_По видам деятельности(09.11.2009)_Форма к защите 3" xfId="8192"/>
    <cellStyle name="_расчет ФОТ 2007 ФСК от меня_По видам деятельности(09.11.2009)_Форма к защите 3_БДР формат СД (2)" xfId="8193"/>
    <cellStyle name="_расчет ФОТ 2007 ФСК от меня_По видам деятельности(09.11.2009)_Форма к защите 30" xfId="8194"/>
    <cellStyle name="_расчет ФОТ 2007 ФСК от меня_По видам деятельности(09.11.2009)_Форма к защите 30_БДР формат СД (2)" xfId="8195"/>
    <cellStyle name="_расчет ФОТ 2007 ФСК от меня_По видам деятельности(09.11.2009)_Форма к защите 31" xfId="8196"/>
    <cellStyle name="_расчет ФОТ 2007 ФСК от меня_По видам деятельности(09.11.2009)_Форма к защите 31_БДР формат СД (2)" xfId="8197"/>
    <cellStyle name="_расчет ФОТ 2007 ФСК от меня_По видам деятельности(09.11.2009)_Форма к защите 32" xfId="8198"/>
    <cellStyle name="_расчет ФОТ 2007 ФСК от меня_По видам деятельности(09.11.2009)_Форма к защите 32_БДР формат СД (2)" xfId="8199"/>
    <cellStyle name="_расчет ФОТ 2007 ФСК от меня_По видам деятельности(09.11.2009)_Форма к защите 33" xfId="8200"/>
    <cellStyle name="_расчет ФОТ 2007 ФСК от меня_По видам деятельности(09.11.2009)_Форма к защите 33_БДР формат СД (2)" xfId="8201"/>
    <cellStyle name="_расчет ФОТ 2007 ФСК от меня_По видам деятельности(09.11.2009)_Форма к защите 34" xfId="8202"/>
    <cellStyle name="_расчет ФОТ 2007 ФСК от меня_По видам деятельности(09.11.2009)_Форма к защите 34_БДР формат СД (2)" xfId="8203"/>
    <cellStyle name="_расчет ФОТ 2007 ФСК от меня_По видам деятельности(09.11.2009)_Форма к защите 35" xfId="8204"/>
    <cellStyle name="_расчет ФОТ 2007 ФСК от меня_По видам деятельности(09.11.2009)_Форма к защите 35_БДР формат СД (2)" xfId="8205"/>
    <cellStyle name="_расчет ФОТ 2007 ФСК от меня_По видам деятельности(09.11.2009)_Форма к защите 36" xfId="8206"/>
    <cellStyle name="_расчет ФОТ 2007 ФСК от меня_По видам деятельности(09.11.2009)_Форма к защите 36_БДР формат СД (2)" xfId="8207"/>
    <cellStyle name="_расчет ФОТ 2007 ФСК от меня_По видам деятельности(09.11.2009)_Форма к защите 37" xfId="8208"/>
    <cellStyle name="_расчет ФОТ 2007 ФСК от меня_По видам деятельности(09.11.2009)_Форма к защите 37_БДР формат СД (2)" xfId="8209"/>
    <cellStyle name="_расчет ФОТ 2007 ФСК от меня_По видам деятельности(09.11.2009)_Форма к защите 38" xfId="8210"/>
    <cellStyle name="_расчет ФОТ 2007 ФСК от меня_По видам деятельности(09.11.2009)_Форма к защите 38_БДР формат СД (2)" xfId="8211"/>
    <cellStyle name="_расчет ФОТ 2007 ФСК от меня_По видам деятельности(09.11.2009)_Форма к защите 39" xfId="8212"/>
    <cellStyle name="_расчет ФОТ 2007 ФСК от меня_По видам деятельности(09.11.2009)_Форма к защите 39_БДР формат СД (2)" xfId="8213"/>
    <cellStyle name="_расчет ФОТ 2007 ФСК от меня_По видам деятельности(09.11.2009)_Форма к защите 4" xfId="8214"/>
    <cellStyle name="_расчет ФОТ 2007 ФСК от меня_По видам деятельности(09.11.2009)_Форма к защите 4_БДР формат СД (2)" xfId="8215"/>
    <cellStyle name="_расчет ФОТ 2007 ФСК от меня_По видам деятельности(09.11.2009)_Форма к защите 40" xfId="8216"/>
    <cellStyle name="_расчет ФОТ 2007 ФСК от меня_По видам деятельности(09.11.2009)_Форма к защите 40_БДР формат СД (2)" xfId="8217"/>
    <cellStyle name="_расчет ФОТ 2007 ФСК от меня_По видам деятельности(09.11.2009)_Форма к защите 41" xfId="8218"/>
    <cellStyle name="_расчет ФОТ 2007 ФСК от меня_По видам деятельности(09.11.2009)_Форма к защите 41_БДР формат СД (2)" xfId="8219"/>
    <cellStyle name="_расчет ФОТ 2007 ФСК от меня_По видам деятельности(09.11.2009)_Форма к защите 42" xfId="8220"/>
    <cellStyle name="_расчет ФОТ 2007 ФСК от меня_По видам деятельности(09.11.2009)_Форма к защите 42_БДР формат СД (2)" xfId="8221"/>
    <cellStyle name="_расчет ФОТ 2007 ФСК от меня_По видам деятельности(09.11.2009)_Форма к защите 43" xfId="8222"/>
    <cellStyle name="_расчет ФОТ 2007 ФСК от меня_По видам деятельности(09.11.2009)_Форма к защите 43_БДР формат СД (2)" xfId="8223"/>
    <cellStyle name="_расчет ФОТ 2007 ФСК от меня_По видам деятельности(09.11.2009)_Форма к защите 44" xfId="8224"/>
    <cellStyle name="_расчет ФОТ 2007 ФСК от меня_По видам деятельности(09.11.2009)_Форма к защите 44_БДР формат СД (2)" xfId="8225"/>
    <cellStyle name="_расчет ФОТ 2007 ФСК от меня_По видам деятельности(09.11.2009)_Форма к защите 45" xfId="8226"/>
    <cellStyle name="_расчет ФОТ 2007 ФСК от меня_По видам деятельности(09.11.2009)_Форма к защите 45_БДР формат СД (2)" xfId="8227"/>
    <cellStyle name="_расчет ФОТ 2007 ФСК от меня_По видам деятельности(09.11.2009)_Форма к защите 46" xfId="8228"/>
    <cellStyle name="_расчет ФОТ 2007 ФСК от меня_По видам деятельности(09.11.2009)_Форма к защите 46_БДР формат СД (2)" xfId="8229"/>
    <cellStyle name="_расчет ФОТ 2007 ФСК от меня_По видам деятельности(09.11.2009)_Форма к защите 47" xfId="8230"/>
    <cellStyle name="_расчет ФОТ 2007 ФСК от меня_По видам деятельности(09.11.2009)_Форма к защите 47_БДР формат СД (2)" xfId="8231"/>
    <cellStyle name="_расчет ФОТ 2007 ФСК от меня_По видам деятельности(09.11.2009)_Форма к защите 48" xfId="8232"/>
    <cellStyle name="_расчет ФОТ 2007 ФСК от меня_По видам деятельности(09.11.2009)_Форма к защите 48_БДР формат СД (2)" xfId="8233"/>
    <cellStyle name="_расчет ФОТ 2007 ФСК от меня_По видам деятельности(09.11.2009)_Форма к защите 49" xfId="8234"/>
    <cellStyle name="_расчет ФОТ 2007 ФСК от меня_По видам деятельности(09.11.2009)_Форма к защите 49_БДР формат СД (2)" xfId="8235"/>
    <cellStyle name="_расчет ФОТ 2007 ФСК от меня_По видам деятельности(09.11.2009)_Форма к защите 5" xfId="8236"/>
    <cellStyle name="_расчет ФОТ 2007 ФСК от меня_По видам деятельности(09.11.2009)_Форма к защите 5_БДР формат СД (2)" xfId="8237"/>
    <cellStyle name="_расчет ФОТ 2007 ФСК от меня_По видам деятельности(09.11.2009)_Форма к защите 50" xfId="8238"/>
    <cellStyle name="_расчет ФОТ 2007 ФСК от меня_По видам деятельности(09.11.2009)_Форма к защите 50_БДР формат СД (2)" xfId="8239"/>
    <cellStyle name="_расчет ФОТ 2007 ФСК от меня_По видам деятельности(09.11.2009)_Форма к защите 51" xfId="8240"/>
    <cellStyle name="_расчет ФОТ 2007 ФСК от меня_По видам деятельности(09.11.2009)_Форма к защите 51_БДР формат СД (2)" xfId="8241"/>
    <cellStyle name="_расчет ФОТ 2007 ФСК от меня_По видам деятельности(09.11.2009)_Форма к защите 52" xfId="8242"/>
    <cellStyle name="_расчет ФОТ 2007 ФСК от меня_По видам деятельности(09.11.2009)_Форма к защите 52_БДР формат СД (2)" xfId="8243"/>
    <cellStyle name="_расчет ФОТ 2007 ФСК от меня_По видам деятельности(09.11.2009)_Форма к защите 53" xfId="8244"/>
    <cellStyle name="_расчет ФОТ 2007 ФСК от меня_По видам деятельности(09.11.2009)_Форма к защите 53_БДР формат СД (2)" xfId="8245"/>
    <cellStyle name="_расчет ФОТ 2007 ФСК от меня_По видам деятельности(09.11.2009)_Форма к защите 54" xfId="8246"/>
    <cellStyle name="_расчет ФОТ 2007 ФСК от меня_По видам деятельности(09.11.2009)_Форма к защите 54_БДР формат СД (2)" xfId="8247"/>
    <cellStyle name="_расчет ФОТ 2007 ФСК от меня_По видам деятельности(09.11.2009)_Форма к защите 55" xfId="8248"/>
    <cellStyle name="_расчет ФОТ 2007 ФСК от меня_По видам деятельности(09.11.2009)_Форма к защите 55_БДР формат СД (2)" xfId="8249"/>
    <cellStyle name="_расчет ФОТ 2007 ФСК от меня_По видам деятельности(09.11.2009)_Форма к защите 56" xfId="8250"/>
    <cellStyle name="_расчет ФОТ 2007 ФСК от меня_По видам деятельности(09.11.2009)_Форма к защите 56_БДР формат СД (2)" xfId="8251"/>
    <cellStyle name="_расчет ФОТ 2007 ФСК от меня_По видам деятельности(09.11.2009)_Форма к защите 57" xfId="8252"/>
    <cellStyle name="_расчет ФОТ 2007 ФСК от меня_По видам деятельности(09.11.2009)_Форма к защите 57_БДР формат СД (2)" xfId="8253"/>
    <cellStyle name="_расчет ФОТ 2007 ФСК от меня_По видам деятельности(09.11.2009)_Форма к защите 58" xfId="8254"/>
    <cellStyle name="_расчет ФОТ 2007 ФСК от меня_По видам деятельности(09.11.2009)_Форма к защите 58_БДР формат СД (2)" xfId="8255"/>
    <cellStyle name="_расчет ФОТ 2007 ФСК от меня_По видам деятельности(09.11.2009)_Форма к защите 59" xfId="8256"/>
    <cellStyle name="_расчет ФОТ 2007 ФСК от меня_По видам деятельности(09.11.2009)_Форма к защите 59_БДР формат СД (2)" xfId="8257"/>
    <cellStyle name="_расчет ФОТ 2007 ФСК от меня_По видам деятельности(09.11.2009)_Форма к защите 6" xfId="8258"/>
    <cellStyle name="_расчет ФОТ 2007 ФСК от меня_По видам деятельности(09.11.2009)_Форма к защите 6_БДР формат СД (2)" xfId="8259"/>
    <cellStyle name="_расчет ФОТ 2007 ФСК от меня_По видам деятельности(09.11.2009)_Форма к защите 60" xfId="8260"/>
    <cellStyle name="_расчет ФОТ 2007 ФСК от меня_По видам деятельности(09.11.2009)_Форма к защите 60_БДР формат СД (2)" xfId="8261"/>
    <cellStyle name="_расчет ФОТ 2007 ФСК от меня_По видам деятельности(09.11.2009)_Форма к защите 61" xfId="8262"/>
    <cellStyle name="_расчет ФОТ 2007 ФСК от меня_По видам деятельности(09.11.2009)_Форма к защите 61_БДР формат СД (2)" xfId="8263"/>
    <cellStyle name="_расчет ФОТ 2007 ФСК от меня_По видам деятельности(09.11.2009)_Форма к защите 62" xfId="8264"/>
    <cellStyle name="_расчет ФОТ 2007 ФСК от меня_По видам деятельности(09.11.2009)_Форма к защите 62_БДР формат СД (2)" xfId="8265"/>
    <cellStyle name="_расчет ФОТ 2007 ФСК от меня_По видам деятельности(09.11.2009)_Форма к защите 63" xfId="8266"/>
    <cellStyle name="_расчет ФОТ 2007 ФСК от меня_По видам деятельности(09.11.2009)_Форма к защите 63_БДР формат СД (2)" xfId="8267"/>
    <cellStyle name="_расчет ФОТ 2007 ФСК от меня_По видам деятельности(09.11.2009)_Форма к защите 64" xfId="8268"/>
    <cellStyle name="_расчет ФОТ 2007 ФСК от меня_По видам деятельности(09.11.2009)_Форма к защите 64_БДР формат СД (2)" xfId="8269"/>
    <cellStyle name="_расчет ФОТ 2007 ФСК от меня_По видам деятельности(09.11.2009)_Форма к защите 65" xfId="8270"/>
    <cellStyle name="_расчет ФОТ 2007 ФСК от меня_По видам деятельности(09.11.2009)_Форма к защите 65_БДР формат СД (2)" xfId="8271"/>
    <cellStyle name="_расчет ФОТ 2007 ФСК от меня_По видам деятельности(09.11.2009)_Форма к защите 66" xfId="8272"/>
    <cellStyle name="_расчет ФОТ 2007 ФСК от меня_По видам деятельности(09.11.2009)_Форма к защите 66_БДР формат СД (2)" xfId="8273"/>
    <cellStyle name="_расчет ФОТ 2007 ФСК от меня_По видам деятельности(09.11.2009)_Форма к защите 67" xfId="8274"/>
    <cellStyle name="_расчет ФОТ 2007 ФСК от меня_По видам деятельности(09.11.2009)_Форма к защите 67_БДР формат СД (2)" xfId="8275"/>
    <cellStyle name="_расчет ФОТ 2007 ФСК от меня_По видам деятельности(09.11.2009)_Форма к защите 68" xfId="8276"/>
    <cellStyle name="_расчет ФОТ 2007 ФСК от меня_По видам деятельности(09.11.2009)_Форма к защите 68_БДР формат СД (2)" xfId="8277"/>
    <cellStyle name="_расчет ФОТ 2007 ФСК от меня_По видам деятельности(09.11.2009)_Форма к защите 69" xfId="8278"/>
    <cellStyle name="_расчет ФОТ 2007 ФСК от меня_По видам деятельности(09.11.2009)_Форма к защите 69_БДР формат СД (2)" xfId="8279"/>
    <cellStyle name="_расчет ФОТ 2007 ФСК от меня_По видам деятельности(09.11.2009)_Форма к защите 7" xfId="8280"/>
    <cellStyle name="_расчет ФОТ 2007 ФСК от меня_По видам деятельности(09.11.2009)_Форма к защите 7_БДР формат СД (2)" xfId="8281"/>
    <cellStyle name="_расчет ФОТ 2007 ФСК от меня_По видам деятельности(09.11.2009)_Форма к защите 70" xfId="8282"/>
    <cellStyle name="_расчет ФОТ 2007 ФСК от меня_По видам деятельности(09.11.2009)_Форма к защите 70_БДР формат СД (2)" xfId="8283"/>
    <cellStyle name="_расчет ФОТ 2007 ФСК от меня_По видам деятельности(09.11.2009)_Форма к защите 71" xfId="8284"/>
    <cellStyle name="_расчет ФОТ 2007 ФСК от меня_По видам деятельности(09.11.2009)_Форма к защите 71_БДР формат СД (2)" xfId="8285"/>
    <cellStyle name="_расчет ФОТ 2007 ФСК от меня_По видам деятельности(09.11.2009)_Форма к защите 72" xfId="8286"/>
    <cellStyle name="_расчет ФОТ 2007 ФСК от меня_По видам деятельности(09.11.2009)_Форма к защите 72_БДР формат СД (2)" xfId="8287"/>
    <cellStyle name="_расчет ФОТ 2007 ФСК от меня_По видам деятельности(09.11.2009)_Форма к защите 73" xfId="8288"/>
    <cellStyle name="_расчет ФОТ 2007 ФСК от меня_По видам деятельности(09.11.2009)_Форма к защите 73_БДР формат СД (2)" xfId="8289"/>
    <cellStyle name="_расчет ФОТ 2007 ФСК от меня_По видам деятельности(09.11.2009)_Форма к защите 74" xfId="8290"/>
    <cellStyle name="_расчет ФОТ 2007 ФСК от меня_По видам деятельности(09.11.2009)_Форма к защите 74_БДР формат СД (2)" xfId="8291"/>
    <cellStyle name="_расчет ФОТ 2007 ФСК от меня_По видам деятельности(09.11.2009)_Форма к защите 75" xfId="8292"/>
    <cellStyle name="_расчет ФОТ 2007 ФСК от меня_По видам деятельности(09.11.2009)_Форма к защите 75_БДР формат СД (2)" xfId="8293"/>
    <cellStyle name="_расчет ФОТ 2007 ФСК от меня_По видам деятельности(09.11.2009)_Форма к защите 76" xfId="8294"/>
    <cellStyle name="_расчет ФОТ 2007 ФСК от меня_По видам деятельности(09.11.2009)_Форма к защите 76_БДР формат СД (2)" xfId="8295"/>
    <cellStyle name="_расчет ФОТ 2007 ФСК от меня_По видам деятельности(09.11.2009)_Форма к защите 77" xfId="8296"/>
    <cellStyle name="_расчет ФОТ 2007 ФСК от меня_По видам деятельности(09.11.2009)_Форма к защите 77_БДР формат СД (2)" xfId="8297"/>
    <cellStyle name="_расчет ФОТ 2007 ФСК от меня_По видам деятельности(09.11.2009)_Форма к защите 78" xfId="8298"/>
    <cellStyle name="_расчет ФОТ 2007 ФСК от меня_По видам деятельности(09.11.2009)_Форма к защите 78_БДР формат СД (2)" xfId="8299"/>
    <cellStyle name="_расчет ФОТ 2007 ФСК от меня_По видам деятельности(09.11.2009)_Форма к защите 79" xfId="8300"/>
    <cellStyle name="_расчет ФОТ 2007 ФСК от меня_По видам деятельности(09.11.2009)_Форма к защите 79_БДР формат СД (2)" xfId="8301"/>
    <cellStyle name="_расчет ФОТ 2007 ФСК от меня_По видам деятельности(09.11.2009)_Форма к защите 8" xfId="8302"/>
    <cellStyle name="_расчет ФОТ 2007 ФСК от меня_По видам деятельности(09.11.2009)_Форма к защите 8_БДР формат СД (2)" xfId="8303"/>
    <cellStyle name="_расчет ФОТ 2007 ФСК от меня_По видам деятельности(09.11.2009)_Форма к защите 80" xfId="8304"/>
    <cellStyle name="_расчет ФОТ 2007 ФСК от меня_По видам деятельности(09.11.2009)_Форма к защите 80_БДР формат СД (2)" xfId="8305"/>
    <cellStyle name="_расчет ФОТ 2007 ФСК от меня_По видам деятельности(09.11.2009)_Форма к защите 81" xfId="8306"/>
    <cellStyle name="_расчет ФОТ 2007 ФСК от меня_По видам деятельности(09.11.2009)_Форма к защите 81_БДР формат СД (2)" xfId="8307"/>
    <cellStyle name="_расчет ФОТ 2007 ФСК от меня_По видам деятельности(09.11.2009)_Форма к защите 82" xfId="8308"/>
    <cellStyle name="_расчет ФОТ 2007 ФСК от меня_По видам деятельности(09.11.2009)_Форма к защите 82_БДР формат СД (2)" xfId="8309"/>
    <cellStyle name="_расчет ФОТ 2007 ФСК от меня_По видам деятельности(09.11.2009)_Форма к защите 83" xfId="8310"/>
    <cellStyle name="_расчет ФОТ 2007 ФСК от меня_По видам деятельности(09.11.2009)_Форма к защите 83_БДР формат СД (2)" xfId="8311"/>
    <cellStyle name="_расчет ФОТ 2007 ФСК от меня_По видам деятельности(09.11.2009)_Форма к защите 84" xfId="8312"/>
    <cellStyle name="_расчет ФОТ 2007 ФСК от меня_По видам деятельности(09.11.2009)_Форма к защите 84_БДР формат СД (2)" xfId="8313"/>
    <cellStyle name="_расчет ФОТ 2007 ФСК от меня_По видам деятельности(09.11.2009)_Форма к защите 85" xfId="8314"/>
    <cellStyle name="_расчет ФОТ 2007 ФСК от меня_По видам деятельности(09.11.2009)_Форма к защите 85_БДР формат СД (2)" xfId="8315"/>
    <cellStyle name="_расчет ФОТ 2007 ФСК от меня_По видам деятельности(09.11.2009)_Форма к защите 86" xfId="8316"/>
    <cellStyle name="_расчет ФОТ 2007 ФСК от меня_По видам деятельности(09.11.2009)_Форма к защите 86_БДР формат СД (2)" xfId="8317"/>
    <cellStyle name="_расчет ФОТ 2007 ФСК от меня_По видам деятельности(09.11.2009)_Форма к защите 87" xfId="8318"/>
    <cellStyle name="_расчет ФОТ 2007 ФСК от меня_По видам деятельности(09.11.2009)_Форма к защите 87_БДР формат СД (2)" xfId="8319"/>
    <cellStyle name="_расчет ФОТ 2007 ФСК от меня_По видам деятельности(09.11.2009)_Форма к защите 88" xfId="8320"/>
    <cellStyle name="_расчет ФОТ 2007 ФСК от меня_По видам деятельности(09.11.2009)_Форма к защите 88_БДР формат СД (2)" xfId="8321"/>
    <cellStyle name="_расчет ФОТ 2007 ФСК от меня_По видам деятельности(09.11.2009)_Форма к защите 89" xfId="8322"/>
    <cellStyle name="_расчет ФОТ 2007 ФСК от меня_По видам деятельности(09.11.2009)_Форма к защите 89_БДР формат СД (2)" xfId="8323"/>
    <cellStyle name="_расчет ФОТ 2007 ФСК от меня_По видам деятельности(09.11.2009)_Форма к защите 9" xfId="8324"/>
    <cellStyle name="_расчет ФОТ 2007 ФСК от меня_По видам деятельности(09.11.2009)_Форма к защите 9_БДР формат СД (2)" xfId="8325"/>
    <cellStyle name="_расчет ФОТ 2007 ФСК от меня_По видам деятельности(09.11.2009)_Форма к защите 90" xfId="8326"/>
    <cellStyle name="_расчет ФОТ 2007 ФСК от меня_По видам деятельности(09.11.2009)_Форма к защите 90_БДР формат СД (2)" xfId="8327"/>
    <cellStyle name="_расчет ФОТ 2007 ФСК от меня_По видам деятельности(09.11.2009)_Форма к защите ДЭБ" xfId="8328"/>
    <cellStyle name="_расчет ФОТ 2007 ФСК от меня_По видам деятельности(09.11.2009)_Форма к защите ДЭБ 2" xfId="8329"/>
    <cellStyle name="_расчет ФОТ 2007 ФСК от меня_По видам деятельности(09.11.2009)_Форма к защите ДЭБ 2_БДР формат СД (2)" xfId="8330"/>
    <cellStyle name="_расчет ФОТ 2007 ФСК от меня_По видам деятельности(09.11.2009)_Форма к защите ДЭБ_БДР формат СД (2)" xfId="8331"/>
    <cellStyle name="_расчет ФОТ 2007 ФСК от меня_По видам деятельности(09.11.2009)_Форма к защите_БДР формат СД (2)" xfId="8332"/>
    <cellStyle name="_расчет ФОТ 2007 ФСК от меня_По видам деятельности(09.11.2009)_Форма к защите_ДСП" xfId="8333"/>
    <cellStyle name="_расчет ФОТ 2007 ФСК от меня_По видам деятельности(09.11.2009)_Форма к защите_ДСП 2" xfId="8334"/>
    <cellStyle name="_расчет ФОТ 2007 ФСК от меня_По видам деятельности(09.11.2009)_Форма к защите_ДСП 2_БДР формат СД (2)" xfId="8335"/>
    <cellStyle name="_расчет ФОТ 2007 ФСК от меня_По видам деятельности(09.11.2009)_Форма к защите_ДСП_БДР формат СД (2)" xfId="8336"/>
    <cellStyle name="_расчет ФОТ 2007 ФСК от меня_По видам деятельности(09.11.2009)_Форма к защите_ДУпиоп" xfId="8337"/>
    <cellStyle name="_расчет ФОТ 2007 ФСК от меня_По видам деятельности(09.11.2009)_Форма к защите_ДУпиоп 2" xfId="8338"/>
    <cellStyle name="_расчет ФОТ 2007 ФСК от меня_По видам деятельности(09.11.2009)_Форма к защите_ДУпиоп 2_БДР формат СД (2)" xfId="8339"/>
    <cellStyle name="_расчет ФОТ 2007 ФСК от меня_По видам деятельности(09.11.2009)_Форма к защите_ДУпиоп_БДР формат СД (2)" xfId="8340"/>
    <cellStyle name="_расчет ФОТ 2007 ФСК от меня_По видам деятельности(09.11.2009)_Форма к защите_окончательная версия" xfId="8341"/>
    <cellStyle name="_расчет ФОТ 2007 ФСК от меня_По видам деятельности(09.11.2009)_Форма к защите_окончательная версия 2" xfId="8342"/>
    <cellStyle name="_расчет ФОТ 2007 ФСК от меня_По видам деятельности(09.11.2009)_Форма к защите_окончательная версия 2_БДР формат СД (2)" xfId="8343"/>
    <cellStyle name="_расчет ФОТ 2007 ФСК от меня_По видам деятельности(09.11.2009)_Форма к защите_окончательная версия_БДР формат СД (2)" xfId="8344"/>
    <cellStyle name="_расчет ФОТ 2007 ФСК от меня_Состав ФОТ и ВСХ ( - 3 кв-л 9мес.)xls" xfId="8345"/>
    <cellStyle name="_расчет ФОТ 2007 ФСК от меня_Состав ФОТ и ВСХ ( - 3 кв-л 9мес.)xls_БДР формат СД (2)" xfId="8346"/>
    <cellStyle name="_расчет ФОТ 2007 ФСК от меня_ТОИР СВОД 2010_форма1(испр.управление30.10.2009.)" xfId="8347"/>
    <cellStyle name="_расчет ФОТ 2007 ФСК от меня_ТОИР СВОД 2010_форма1(испр.управление30.10.2009.) 2" xfId="8348"/>
    <cellStyle name="_расчет ФОТ 2007 ФСК от меня_ТОИР СВОД 2010_форма1(испр.управление30.10.2009.) 2 2" xfId="8349"/>
    <cellStyle name="_расчет ФОТ 2007 ФСК от меня_ТОИР СВОД 2010_форма1(испр.управление30.10.2009.) 2 2_БДР формат СД (2)" xfId="8350"/>
    <cellStyle name="_расчет ФОТ 2007 ФСК от меня_ТОИР СВОД 2010_форма1(испр.управление30.10.2009.) 2_БДР формат СД (2)" xfId="8351"/>
    <cellStyle name="_расчет ФОТ 2007 ФСК от меня_ТОИР СВОД 2010_форма1(испр.управление30.10.2009.) 3" xfId="8352"/>
    <cellStyle name="_расчет ФОТ 2007 ФСК от меня_ТОИР СВОД 2010_форма1(испр.управление30.10.2009.) 3_БДР формат СД (2)" xfId="8353"/>
    <cellStyle name="_расчет ФОТ 2007 ФСК от меня_ТОИР СВОД 2010_форма1(испр.управление30.10.2009.)_БДР формат СД (2)" xfId="8354"/>
    <cellStyle name="_расчет ФОТ 2007 ФСК от меня_ТОИР СВОД 2010_форма1(испр.управление30.10.2009.)_ДУС (3)" xfId="8355"/>
    <cellStyle name="_расчет ФОТ 2007 ФСК от меня_ТОИР СВОД 2010_форма1(испр.управление30.10.2009.)_ДУС (3) 2" xfId="8356"/>
    <cellStyle name="_расчет ФОТ 2007 ФСК от меня_ТОИР СВОД 2010_форма1(испр.управление30.10.2009.)_ДУС (3) 2_БДР формат СД (2)" xfId="8357"/>
    <cellStyle name="_расчет ФОТ 2007 ФСК от меня_ТОИР СВОД 2010_форма1(испр.управление30.10.2009.)_ДУС (3)_БДР формат СД (2)" xfId="8358"/>
    <cellStyle name="_расчет ФОТ 2007 ФСК от меня_ТОИР СВОД 2010_форма1(испр.управление30.10.2009.)_Источники_лимиты_Бизнес-план" xfId="8359"/>
    <cellStyle name="_расчет ФОТ 2007 ФСК от меня_ТОИР СВОД 2010_форма1(испр.управление30.10.2009.)_Источники_лимиты_Бизнес-план 2" xfId="8360"/>
    <cellStyle name="_расчет ФОТ 2007 ФСК от меня_ТОИР СВОД 2010_форма1(испр.управление30.10.2009.)_Источники_лимиты_Бизнес-план 2 2" xfId="8361"/>
    <cellStyle name="_расчет ФОТ 2007 ФСК от меня_ТОИР СВОД 2010_форма1(испр.управление30.10.2009.)_Источники_лимиты_Бизнес-план 2 2_БДР формат СД (2)" xfId="8362"/>
    <cellStyle name="_расчет ФОТ 2007 ФСК от меня_ТОИР СВОД 2010_форма1(испр.управление30.10.2009.)_Источники_лимиты_Бизнес-план 2_БДР формат СД (2)" xfId="8363"/>
    <cellStyle name="_расчет ФОТ 2007 ФСК от меня_ТОИР СВОД 2010_форма1(испр.управление30.10.2009.)_Источники_лимиты_Бизнес-план 3" xfId="8364"/>
    <cellStyle name="_расчет ФОТ 2007 ФСК от меня_ТОИР СВОД 2010_форма1(испр.управление30.10.2009.)_Источники_лимиты_Бизнес-план 3_БДР формат СД (2)" xfId="8365"/>
    <cellStyle name="_расчет ФОТ 2007 ФСК от меня_ТОИР СВОД 2010_форма1(испр.управление30.10.2009.)_Источники_лимиты_Бизнес-план_БДР формат СД (2)" xfId="8366"/>
    <cellStyle name="_расчет ФОТ 2007 ФСК от меня_ТОИР СВОД 2010_форма1(испр.управление30.10.2009.)_Копия форма к защите" xfId="8367"/>
    <cellStyle name="_расчет ФОТ 2007 ФСК от меня_ТОИР СВОД 2010_форма1(испр.управление30.10.2009.)_Копия форма к защите 2" xfId="8368"/>
    <cellStyle name="_расчет ФОТ 2007 ФСК от меня_ТОИР СВОД 2010_форма1(испр.управление30.10.2009.)_Копия форма к защите 2_БДР формат СД (2)" xfId="8369"/>
    <cellStyle name="_расчет ФОТ 2007 ФСК от меня_ТОИР СВОД 2010_форма1(испр.управление30.10.2009.)_Копия форма к защите_БДР формат СД (2)" xfId="8370"/>
    <cellStyle name="_расчет ФОТ 2007 ФСК от меня_ТОИР СВОД 2010_форма1(испр.управление30.10.2009.)_Свод бюджет на 2012" xfId="8371"/>
    <cellStyle name="_расчет ФОТ 2007 ФСК от меня_ТОИР СВОД 2010_форма1(испр.управление30.10.2009.)_Свод бюджет на 2012 2" xfId="8372"/>
    <cellStyle name="_расчет ФОТ 2007 ФСК от меня_ТОИР СВОД 2010_форма1(испр.управление30.10.2009.)_Свод бюджет на 2012 2_БДР формат СД (2)" xfId="8373"/>
    <cellStyle name="_расчет ФОТ 2007 ФСК от меня_ТОИР СВОД 2010_форма1(испр.управление30.10.2009.)_Свод бюджет на 2012_БДР формат СД (2)" xfId="8374"/>
    <cellStyle name="_расчет ФОТ 2007 ФСК от меня_ТОИР СВОД 2010_форма1(испр.управление30.10.2009.)_Форма к защите" xfId="8375"/>
    <cellStyle name="_расчет ФОТ 2007 ФСК от меня_ТОИР СВОД 2010_форма1(испр.управление30.10.2009.)_форма к защите - ДКУ" xfId="8376"/>
    <cellStyle name="_расчет ФОТ 2007 ФСК от меня_ТОИР СВОД 2010_форма1(испр.управление30.10.2009.)_форма к защите - ДКУ 2" xfId="8377"/>
    <cellStyle name="_расчет ФОТ 2007 ФСК от меня_ТОИР СВОД 2010_форма1(испр.управление30.10.2009.)_форма к защите - ДКУ 2_БДР формат СД (2)" xfId="8378"/>
    <cellStyle name="_расчет ФОТ 2007 ФСК от меня_ТОИР СВОД 2010_форма1(испр.управление30.10.2009.)_форма к защите - ДКУ_БДР формат СД (2)" xfId="8379"/>
    <cellStyle name="_расчет ФОТ 2007 ФСК от меня_ТОИР СВОД 2010_форма1(испр.управление30.10.2009.)_Форма к защите 10" xfId="8380"/>
    <cellStyle name="_расчет ФОТ 2007 ФСК от меня_ТОИР СВОД 2010_форма1(испр.управление30.10.2009.)_Форма к защите 10_БДР формат СД (2)" xfId="8381"/>
    <cellStyle name="_расчет ФОТ 2007 ФСК от меня_ТОИР СВОД 2010_форма1(испр.управление30.10.2009.)_Форма к защите 11" xfId="8382"/>
    <cellStyle name="_расчет ФОТ 2007 ФСК от меня_ТОИР СВОД 2010_форма1(испр.управление30.10.2009.)_Форма к защите 11_БДР формат СД (2)" xfId="8383"/>
    <cellStyle name="_расчет ФОТ 2007 ФСК от меня_ТОИР СВОД 2010_форма1(испр.управление30.10.2009.)_Форма к защите 12" xfId="8384"/>
    <cellStyle name="_расчет ФОТ 2007 ФСК от меня_ТОИР СВОД 2010_форма1(испр.управление30.10.2009.)_Форма к защите 12_БДР формат СД (2)" xfId="8385"/>
    <cellStyle name="_расчет ФОТ 2007 ФСК от меня_ТОИР СВОД 2010_форма1(испр.управление30.10.2009.)_Форма к защите 13" xfId="8386"/>
    <cellStyle name="_расчет ФОТ 2007 ФСК от меня_ТОИР СВОД 2010_форма1(испр.управление30.10.2009.)_Форма к защите 13_БДР формат СД (2)" xfId="8387"/>
    <cellStyle name="_расчет ФОТ 2007 ФСК от меня_ТОИР СВОД 2010_форма1(испр.управление30.10.2009.)_Форма к защите 14" xfId="8388"/>
    <cellStyle name="_расчет ФОТ 2007 ФСК от меня_ТОИР СВОД 2010_форма1(испр.управление30.10.2009.)_Форма к защите 14_БДР формат СД (2)" xfId="8389"/>
    <cellStyle name="_расчет ФОТ 2007 ФСК от меня_ТОИР СВОД 2010_форма1(испр.управление30.10.2009.)_Форма к защите 15" xfId="8390"/>
    <cellStyle name="_расчет ФОТ 2007 ФСК от меня_ТОИР СВОД 2010_форма1(испр.управление30.10.2009.)_Форма к защите 15_БДР формат СД (2)" xfId="8391"/>
    <cellStyle name="_расчет ФОТ 2007 ФСК от меня_ТОИР СВОД 2010_форма1(испр.управление30.10.2009.)_Форма к защите 16" xfId="8392"/>
    <cellStyle name="_расчет ФОТ 2007 ФСК от меня_ТОИР СВОД 2010_форма1(испр.управление30.10.2009.)_Форма к защите 16_БДР формат СД (2)" xfId="8393"/>
    <cellStyle name="_расчет ФОТ 2007 ФСК от меня_ТОИР СВОД 2010_форма1(испр.управление30.10.2009.)_Форма к защите 17" xfId="8394"/>
    <cellStyle name="_расчет ФОТ 2007 ФСК от меня_ТОИР СВОД 2010_форма1(испр.управление30.10.2009.)_Форма к защите 17_БДР формат СД (2)" xfId="8395"/>
    <cellStyle name="_расчет ФОТ 2007 ФСК от меня_ТОИР СВОД 2010_форма1(испр.управление30.10.2009.)_Форма к защите 18" xfId="8396"/>
    <cellStyle name="_расчет ФОТ 2007 ФСК от меня_ТОИР СВОД 2010_форма1(испр.управление30.10.2009.)_Форма к защите 18_БДР формат СД (2)" xfId="8397"/>
    <cellStyle name="_расчет ФОТ 2007 ФСК от меня_ТОИР СВОД 2010_форма1(испр.управление30.10.2009.)_Форма к защите 19" xfId="8398"/>
    <cellStyle name="_расчет ФОТ 2007 ФСК от меня_ТОИР СВОД 2010_форма1(испр.управление30.10.2009.)_Форма к защите 19_БДР формат СД (2)" xfId="8399"/>
    <cellStyle name="_расчет ФОТ 2007 ФСК от меня_ТОИР СВОД 2010_форма1(испр.управление30.10.2009.)_Форма к защите 2" xfId="8400"/>
    <cellStyle name="_расчет ФОТ 2007 ФСК от меня_ТОИР СВОД 2010_форма1(испр.управление30.10.2009.)_Форма к защите 2_БДР формат СД (2)" xfId="8401"/>
    <cellStyle name="_расчет ФОТ 2007 ФСК от меня_ТОИР СВОД 2010_форма1(испр.управление30.10.2009.)_Форма к защите 20" xfId="8402"/>
    <cellStyle name="_расчет ФОТ 2007 ФСК от меня_ТОИР СВОД 2010_форма1(испр.управление30.10.2009.)_Форма к защите 20_БДР формат СД (2)" xfId="8403"/>
    <cellStyle name="_расчет ФОТ 2007 ФСК от меня_ТОИР СВОД 2010_форма1(испр.управление30.10.2009.)_Форма к защите 21" xfId="8404"/>
    <cellStyle name="_расчет ФОТ 2007 ФСК от меня_ТОИР СВОД 2010_форма1(испр.управление30.10.2009.)_Форма к защите 21_БДР формат СД (2)" xfId="8405"/>
    <cellStyle name="_расчет ФОТ 2007 ФСК от меня_ТОИР СВОД 2010_форма1(испр.управление30.10.2009.)_Форма к защите 22" xfId="8406"/>
    <cellStyle name="_расчет ФОТ 2007 ФСК от меня_ТОИР СВОД 2010_форма1(испр.управление30.10.2009.)_Форма к защите 22_БДР формат СД (2)" xfId="8407"/>
    <cellStyle name="_расчет ФОТ 2007 ФСК от меня_ТОИР СВОД 2010_форма1(испр.управление30.10.2009.)_Форма к защите 23" xfId="8408"/>
    <cellStyle name="_расчет ФОТ 2007 ФСК от меня_ТОИР СВОД 2010_форма1(испр.управление30.10.2009.)_Форма к защите 23_БДР формат СД (2)" xfId="8409"/>
    <cellStyle name="_расчет ФОТ 2007 ФСК от меня_ТОИР СВОД 2010_форма1(испр.управление30.10.2009.)_Форма к защите 24" xfId="8410"/>
    <cellStyle name="_расчет ФОТ 2007 ФСК от меня_ТОИР СВОД 2010_форма1(испр.управление30.10.2009.)_Форма к защите 24_БДР формат СД (2)" xfId="8411"/>
    <cellStyle name="_расчет ФОТ 2007 ФСК от меня_ТОИР СВОД 2010_форма1(испр.управление30.10.2009.)_Форма к защите 25" xfId="8412"/>
    <cellStyle name="_расчет ФОТ 2007 ФСК от меня_ТОИР СВОД 2010_форма1(испр.управление30.10.2009.)_Форма к защите 25_БДР формат СД (2)" xfId="8413"/>
    <cellStyle name="_расчет ФОТ 2007 ФСК от меня_ТОИР СВОД 2010_форма1(испр.управление30.10.2009.)_Форма к защите 26" xfId="8414"/>
    <cellStyle name="_расчет ФОТ 2007 ФСК от меня_ТОИР СВОД 2010_форма1(испр.управление30.10.2009.)_Форма к защите 26_БДР формат СД (2)" xfId="8415"/>
    <cellStyle name="_расчет ФОТ 2007 ФСК от меня_ТОИР СВОД 2010_форма1(испр.управление30.10.2009.)_Форма к защите 27" xfId="8416"/>
    <cellStyle name="_расчет ФОТ 2007 ФСК от меня_ТОИР СВОД 2010_форма1(испр.управление30.10.2009.)_Форма к защите 27_БДР формат СД (2)" xfId="8417"/>
    <cellStyle name="_расчет ФОТ 2007 ФСК от меня_ТОИР СВОД 2010_форма1(испр.управление30.10.2009.)_Форма к защите 28" xfId="8418"/>
    <cellStyle name="_расчет ФОТ 2007 ФСК от меня_ТОИР СВОД 2010_форма1(испр.управление30.10.2009.)_Форма к защите 28_БДР формат СД (2)" xfId="8419"/>
    <cellStyle name="_расчет ФОТ 2007 ФСК от меня_ТОИР СВОД 2010_форма1(испр.управление30.10.2009.)_Форма к защите 29" xfId="8420"/>
    <cellStyle name="_расчет ФОТ 2007 ФСК от меня_ТОИР СВОД 2010_форма1(испр.управление30.10.2009.)_Форма к защите 29_БДР формат СД (2)" xfId="8421"/>
    <cellStyle name="_расчет ФОТ 2007 ФСК от меня_ТОИР СВОД 2010_форма1(испр.управление30.10.2009.)_Форма к защите 3" xfId="8422"/>
    <cellStyle name="_расчет ФОТ 2007 ФСК от меня_ТОИР СВОД 2010_форма1(испр.управление30.10.2009.)_Форма к защите 3_БДР формат СД (2)" xfId="8423"/>
    <cellStyle name="_расчет ФОТ 2007 ФСК от меня_ТОИР СВОД 2010_форма1(испр.управление30.10.2009.)_Форма к защите 30" xfId="8424"/>
    <cellStyle name="_расчет ФОТ 2007 ФСК от меня_ТОИР СВОД 2010_форма1(испр.управление30.10.2009.)_Форма к защите 30_БДР формат СД (2)" xfId="8425"/>
    <cellStyle name="_расчет ФОТ 2007 ФСК от меня_ТОИР СВОД 2010_форма1(испр.управление30.10.2009.)_Форма к защите 31" xfId="8426"/>
    <cellStyle name="_расчет ФОТ 2007 ФСК от меня_ТОИР СВОД 2010_форма1(испр.управление30.10.2009.)_Форма к защите 31_БДР формат СД (2)" xfId="8427"/>
    <cellStyle name="_расчет ФОТ 2007 ФСК от меня_ТОИР СВОД 2010_форма1(испр.управление30.10.2009.)_Форма к защите 32" xfId="8428"/>
    <cellStyle name="_расчет ФОТ 2007 ФСК от меня_ТОИР СВОД 2010_форма1(испр.управление30.10.2009.)_Форма к защите 32_БДР формат СД (2)" xfId="8429"/>
    <cellStyle name="_расчет ФОТ 2007 ФСК от меня_ТОИР СВОД 2010_форма1(испр.управление30.10.2009.)_Форма к защите 33" xfId="8430"/>
    <cellStyle name="_расчет ФОТ 2007 ФСК от меня_ТОИР СВОД 2010_форма1(испр.управление30.10.2009.)_Форма к защите 33_БДР формат СД (2)" xfId="8431"/>
    <cellStyle name="_расчет ФОТ 2007 ФСК от меня_ТОИР СВОД 2010_форма1(испр.управление30.10.2009.)_Форма к защите 34" xfId="8432"/>
    <cellStyle name="_расчет ФОТ 2007 ФСК от меня_ТОИР СВОД 2010_форма1(испр.управление30.10.2009.)_Форма к защите 34_БДР формат СД (2)" xfId="8433"/>
    <cellStyle name="_расчет ФОТ 2007 ФСК от меня_ТОИР СВОД 2010_форма1(испр.управление30.10.2009.)_Форма к защите 35" xfId="8434"/>
    <cellStyle name="_расчет ФОТ 2007 ФСК от меня_ТОИР СВОД 2010_форма1(испр.управление30.10.2009.)_Форма к защите 35_БДР формат СД (2)" xfId="8435"/>
    <cellStyle name="_расчет ФОТ 2007 ФСК от меня_ТОИР СВОД 2010_форма1(испр.управление30.10.2009.)_Форма к защите 36" xfId="8436"/>
    <cellStyle name="_расчет ФОТ 2007 ФСК от меня_ТОИР СВОД 2010_форма1(испр.управление30.10.2009.)_Форма к защите 36_БДР формат СД (2)" xfId="8437"/>
    <cellStyle name="_расчет ФОТ 2007 ФСК от меня_ТОИР СВОД 2010_форма1(испр.управление30.10.2009.)_Форма к защите 37" xfId="8438"/>
    <cellStyle name="_расчет ФОТ 2007 ФСК от меня_ТОИР СВОД 2010_форма1(испр.управление30.10.2009.)_Форма к защите 37_БДР формат СД (2)" xfId="8439"/>
    <cellStyle name="_расчет ФОТ 2007 ФСК от меня_ТОИР СВОД 2010_форма1(испр.управление30.10.2009.)_Форма к защите 38" xfId="8440"/>
    <cellStyle name="_расчет ФОТ 2007 ФСК от меня_ТОИР СВОД 2010_форма1(испр.управление30.10.2009.)_Форма к защите 38_БДР формат СД (2)" xfId="8441"/>
    <cellStyle name="_расчет ФОТ 2007 ФСК от меня_ТОИР СВОД 2010_форма1(испр.управление30.10.2009.)_Форма к защите 39" xfId="8442"/>
    <cellStyle name="_расчет ФОТ 2007 ФСК от меня_ТОИР СВОД 2010_форма1(испр.управление30.10.2009.)_Форма к защите 39_БДР формат СД (2)" xfId="8443"/>
    <cellStyle name="_расчет ФОТ 2007 ФСК от меня_ТОИР СВОД 2010_форма1(испр.управление30.10.2009.)_Форма к защите 4" xfId="8444"/>
    <cellStyle name="_расчет ФОТ 2007 ФСК от меня_ТОИР СВОД 2010_форма1(испр.управление30.10.2009.)_Форма к защите 4_БДР формат СД (2)" xfId="8445"/>
    <cellStyle name="_расчет ФОТ 2007 ФСК от меня_ТОИР СВОД 2010_форма1(испр.управление30.10.2009.)_Форма к защите 40" xfId="8446"/>
    <cellStyle name="_расчет ФОТ 2007 ФСК от меня_ТОИР СВОД 2010_форма1(испр.управление30.10.2009.)_Форма к защите 40_БДР формат СД (2)" xfId="8447"/>
    <cellStyle name="_расчет ФОТ 2007 ФСК от меня_ТОИР СВОД 2010_форма1(испр.управление30.10.2009.)_Форма к защите 41" xfId="8448"/>
    <cellStyle name="_расчет ФОТ 2007 ФСК от меня_ТОИР СВОД 2010_форма1(испр.управление30.10.2009.)_Форма к защите 41_БДР формат СД (2)" xfId="8449"/>
    <cellStyle name="_расчет ФОТ 2007 ФСК от меня_ТОИР СВОД 2010_форма1(испр.управление30.10.2009.)_Форма к защите 42" xfId="8450"/>
    <cellStyle name="_расчет ФОТ 2007 ФСК от меня_ТОИР СВОД 2010_форма1(испр.управление30.10.2009.)_Форма к защите 42_БДР формат СД (2)" xfId="8451"/>
    <cellStyle name="_расчет ФОТ 2007 ФСК от меня_ТОИР СВОД 2010_форма1(испр.управление30.10.2009.)_Форма к защите 43" xfId="8452"/>
    <cellStyle name="_расчет ФОТ 2007 ФСК от меня_ТОИР СВОД 2010_форма1(испр.управление30.10.2009.)_Форма к защите 43_БДР формат СД (2)" xfId="8453"/>
    <cellStyle name="_расчет ФОТ 2007 ФСК от меня_ТОИР СВОД 2010_форма1(испр.управление30.10.2009.)_Форма к защите 44" xfId="8454"/>
    <cellStyle name="_расчет ФОТ 2007 ФСК от меня_ТОИР СВОД 2010_форма1(испр.управление30.10.2009.)_Форма к защите 44_БДР формат СД (2)" xfId="8455"/>
    <cellStyle name="_расчет ФОТ 2007 ФСК от меня_ТОИР СВОД 2010_форма1(испр.управление30.10.2009.)_Форма к защите 45" xfId="8456"/>
    <cellStyle name="_расчет ФОТ 2007 ФСК от меня_ТОИР СВОД 2010_форма1(испр.управление30.10.2009.)_Форма к защите 45_БДР формат СД (2)" xfId="8457"/>
    <cellStyle name="_расчет ФОТ 2007 ФСК от меня_ТОИР СВОД 2010_форма1(испр.управление30.10.2009.)_Форма к защите 46" xfId="8458"/>
    <cellStyle name="_расчет ФОТ 2007 ФСК от меня_ТОИР СВОД 2010_форма1(испр.управление30.10.2009.)_Форма к защите 46_БДР формат СД (2)" xfId="8459"/>
    <cellStyle name="_расчет ФОТ 2007 ФСК от меня_ТОИР СВОД 2010_форма1(испр.управление30.10.2009.)_Форма к защите 47" xfId="8460"/>
    <cellStyle name="_расчет ФОТ 2007 ФСК от меня_ТОИР СВОД 2010_форма1(испр.управление30.10.2009.)_Форма к защите 47_БДР формат СД (2)" xfId="8461"/>
    <cellStyle name="_расчет ФОТ 2007 ФСК от меня_ТОИР СВОД 2010_форма1(испр.управление30.10.2009.)_Форма к защите 48" xfId="8462"/>
    <cellStyle name="_расчет ФОТ 2007 ФСК от меня_ТОИР СВОД 2010_форма1(испр.управление30.10.2009.)_Форма к защите 48_БДР формат СД (2)" xfId="8463"/>
    <cellStyle name="_расчет ФОТ 2007 ФСК от меня_ТОИР СВОД 2010_форма1(испр.управление30.10.2009.)_Форма к защите 49" xfId="8464"/>
    <cellStyle name="_расчет ФОТ 2007 ФСК от меня_ТОИР СВОД 2010_форма1(испр.управление30.10.2009.)_Форма к защите 49_БДР формат СД (2)" xfId="8465"/>
    <cellStyle name="_расчет ФОТ 2007 ФСК от меня_ТОИР СВОД 2010_форма1(испр.управление30.10.2009.)_Форма к защите 5" xfId="8466"/>
    <cellStyle name="_расчет ФОТ 2007 ФСК от меня_ТОИР СВОД 2010_форма1(испр.управление30.10.2009.)_Форма к защите 5_БДР формат СД (2)" xfId="8467"/>
    <cellStyle name="_расчет ФОТ 2007 ФСК от меня_ТОИР СВОД 2010_форма1(испр.управление30.10.2009.)_Форма к защите 50" xfId="8468"/>
    <cellStyle name="_расчет ФОТ 2007 ФСК от меня_ТОИР СВОД 2010_форма1(испр.управление30.10.2009.)_Форма к защите 50_БДР формат СД (2)" xfId="8469"/>
    <cellStyle name="_расчет ФОТ 2007 ФСК от меня_ТОИР СВОД 2010_форма1(испр.управление30.10.2009.)_Форма к защите 51" xfId="8470"/>
    <cellStyle name="_расчет ФОТ 2007 ФСК от меня_ТОИР СВОД 2010_форма1(испр.управление30.10.2009.)_Форма к защите 51_БДР формат СД (2)" xfId="8471"/>
    <cellStyle name="_расчет ФОТ 2007 ФСК от меня_ТОИР СВОД 2010_форма1(испр.управление30.10.2009.)_Форма к защите 52" xfId="8472"/>
    <cellStyle name="_расчет ФОТ 2007 ФСК от меня_ТОИР СВОД 2010_форма1(испр.управление30.10.2009.)_Форма к защите 52_БДР формат СД (2)" xfId="8473"/>
    <cellStyle name="_расчет ФОТ 2007 ФСК от меня_ТОИР СВОД 2010_форма1(испр.управление30.10.2009.)_Форма к защите 53" xfId="8474"/>
    <cellStyle name="_расчет ФОТ 2007 ФСК от меня_ТОИР СВОД 2010_форма1(испр.управление30.10.2009.)_Форма к защите 53_БДР формат СД (2)" xfId="8475"/>
    <cellStyle name="_расчет ФОТ 2007 ФСК от меня_ТОИР СВОД 2010_форма1(испр.управление30.10.2009.)_Форма к защите 54" xfId="8476"/>
    <cellStyle name="_расчет ФОТ 2007 ФСК от меня_ТОИР СВОД 2010_форма1(испр.управление30.10.2009.)_Форма к защите 54_БДР формат СД (2)" xfId="8477"/>
    <cellStyle name="_расчет ФОТ 2007 ФСК от меня_ТОИР СВОД 2010_форма1(испр.управление30.10.2009.)_Форма к защите 55" xfId="8478"/>
    <cellStyle name="_расчет ФОТ 2007 ФСК от меня_ТОИР СВОД 2010_форма1(испр.управление30.10.2009.)_Форма к защите 55_БДР формат СД (2)" xfId="8479"/>
    <cellStyle name="_расчет ФОТ 2007 ФСК от меня_ТОИР СВОД 2010_форма1(испр.управление30.10.2009.)_Форма к защите 56" xfId="8480"/>
    <cellStyle name="_расчет ФОТ 2007 ФСК от меня_ТОИР СВОД 2010_форма1(испр.управление30.10.2009.)_Форма к защите 56_БДР формат СД (2)" xfId="8481"/>
    <cellStyle name="_расчет ФОТ 2007 ФСК от меня_ТОИР СВОД 2010_форма1(испр.управление30.10.2009.)_Форма к защите 57" xfId="8482"/>
    <cellStyle name="_расчет ФОТ 2007 ФСК от меня_ТОИР СВОД 2010_форма1(испр.управление30.10.2009.)_Форма к защите 57_БДР формат СД (2)" xfId="8483"/>
    <cellStyle name="_расчет ФОТ 2007 ФСК от меня_ТОИР СВОД 2010_форма1(испр.управление30.10.2009.)_Форма к защите 58" xfId="8484"/>
    <cellStyle name="_расчет ФОТ 2007 ФСК от меня_ТОИР СВОД 2010_форма1(испр.управление30.10.2009.)_Форма к защите 58_БДР формат СД (2)" xfId="8485"/>
    <cellStyle name="_расчет ФОТ 2007 ФСК от меня_ТОИР СВОД 2010_форма1(испр.управление30.10.2009.)_Форма к защите 59" xfId="8486"/>
    <cellStyle name="_расчет ФОТ 2007 ФСК от меня_ТОИР СВОД 2010_форма1(испр.управление30.10.2009.)_Форма к защите 59_БДР формат СД (2)" xfId="8487"/>
    <cellStyle name="_расчет ФОТ 2007 ФСК от меня_ТОИР СВОД 2010_форма1(испр.управление30.10.2009.)_Форма к защите 6" xfId="8488"/>
    <cellStyle name="_расчет ФОТ 2007 ФСК от меня_ТОИР СВОД 2010_форма1(испр.управление30.10.2009.)_Форма к защите 6_БДР формат СД (2)" xfId="8489"/>
    <cellStyle name="_расчет ФОТ 2007 ФСК от меня_ТОИР СВОД 2010_форма1(испр.управление30.10.2009.)_Форма к защите 60" xfId="8490"/>
    <cellStyle name="_расчет ФОТ 2007 ФСК от меня_ТОИР СВОД 2010_форма1(испр.управление30.10.2009.)_Форма к защите 60_БДР формат СД (2)" xfId="8491"/>
    <cellStyle name="_расчет ФОТ 2007 ФСК от меня_ТОИР СВОД 2010_форма1(испр.управление30.10.2009.)_Форма к защите 61" xfId="8492"/>
    <cellStyle name="_расчет ФОТ 2007 ФСК от меня_ТОИР СВОД 2010_форма1(испр.управление30.10.2009.)_Форма к защите 61_БДР формат СД (2)" xfId="8493"/>
    <cellStyle name="_расчет ФОТ 2007 ФСК от меня_ТОИР СВОД 2010_форма1(испр.управление30.10.2009.)_Форма к защите 62" xfId="8494"/>
    <cellStyle name="_расчет ФОТ 2007 ФСК от меня_ТОИР СВОД 2010_форма1(испр.управление30.10.2009.)_Форма к защите 62_БДР формат СД (2)" xfId="8495"/>
    <cellStyle name="_расчет ФОТ 2007 ФСК от меня_ТОИР СВОД 2010_форма1(испр.управление30.10.2009.)_Форма к защите 63" xfId="8496"/>
    <cellStyle name="_расчет ФОТ 2007 ФСК от меня_ТОИР СВОД 2010_форма1(испр.управление30.10.2009.)_Форма к защите 63_БДР формат СД (2)" xfId="8497"/>
    <cellStyle name="_расчет ФОТ 2007 ФСК от меня_ТОИР СВОД 2010_форма1(испр.управление30.10.2009.)_Форма к защите 64" xfId="8498"/>
    <cellStyle name="_расчет ФОТ 2007 ФСК от меня_ТОИР СВОД 2010_форма1(испр.управление30.10.2009.)_Форма к защите 64_БДР формат СД (2)" xfId="8499"/>
    <cellStyle name="_расчет ФОТ 2007 ФСК от меня_ТОИР СВОД 2010_форма1(испр.управление30.10.2009.)_Форма к защите 65" xfId="8500"/>
    <cellStyle name="_расчет ФОТ 2007 ФСК от меня_ТОИР СВОД 2010_форма1(испр.управление30.10.2009.)_Форма к защите 65_БДР формат СД (2)" xfId="8501"/>
    <cellStyle name="_расчет ФОТ 2007 ФСК от меня_ТОИР СВОД 2010_форма1(испр.управление30.10.2009.)_Форма к защите 66" xfId="8502"/>
    <cellStyle name="_расчет ФОТ 2007 ФСК от меня_ТОИР СВОД 2010_форма1(испр.управление30.10.2009.)_Форма к защите 66_БДР формат СД (2)" xfId="8503"/>
    <cellStyle name="_расчет ФОТ 2007 ФСК от меня_ТОИР СВОД 2010_форма1(испр.управление30.10.2009.)_Форма к защите 67" xfId="8504"/>
    <cellStyle name="_расчет ФОТ 2007 ФСК от меня_ТОИР СВОД 2010_форма1(испр.управление30.10.2009.)_Форма к защите 67_БДР формат СД (2)" xfId="8505"/>
    <cellStyle name="_расчет ФОТ 2007 ФСК от меня_ТОИР СВОД 2010_форма1(испр.управление30.10.2009.)_Форма к защите 68" xfId="8506"/>
    <cellStyle name="_расчет ФОТ 2007 ФСК от меня_ТОИР СВОД 2010_форма1(испр.управление30.10.2009.)_Форма к защите 68_БДР формат СД (2)" xfId="8507"/>
    <cellStyle name="_расчет ФОТ 2007 ФСК от меня_ТОИР СВОД 2010_форма1(испр.управление30.10.2009.)_Форма к защите 69" xfId="8508"/>
    <cellStyle name="_расчет ФОТ 2007 ФСК от меня_ТОИР СВОД 2010_форма1(испр.управление30.10.2009.)_Форма к защите 69_БДР формат СД (2)" xfId="8509"/>
    <cellStyle name="_расчет ФОТ 2007 ФСК от меня_ТОИР СВОД 2010_форма1(испр.управление30.10.2009.)_Форма к защите 7" xfId="8510"/>
    <cellStyle name="_расчет ФОТ 2007 ФСК от меня_ТОИР СВОД 2010_форма1(испр.управление30.10.2009.)_Форма к защите 7_БДР формат СД (2)" xfId="8511"/>
    <cellStyle name="_расчет ФОТ 2007 ФСК от меня_ТОИР СВОД 2010_форма1(испр.управление30.10.2009.)_Форма к защите 70" xfId="8512"/>
    <cellStyle name="_расчет ФОТ 2007 ФСК от меня_ТОИР СВОД 2010_форма1(испр.управление30.10.2009.)_Форма к защите 70_БДР формат СД (2)" xfId="8513"/>
    <cellStyle name="_расчет ФОТ 2007 ФСК от меня_ТОИР СВОД 2010_форма1(испр.управление30.10.2009.)_Форма к защите 71" xfId="8514"/>
    <cellStyle name="_расчет ФОТ 2007 ФСК от меня_ТОИР СВОД 2010_форма1(испр.управление30.10.2009.)_Форма к защите 71_БДР формат СД (2)" xfId="8515"/>
    <cellStyle name="_расчет ФОТ 2007 ФСК от меня_ТОИР СВОД 2010_форма1(испр.управление30.10.2009.)_Форма к защите 72" xfId="8516"/>
    <cellStyle name="_расчет ФОТ 2007 ФСК от меня_ТОИР СВОД 2010_форма1(испр.управление30.10.2009.)_Форма к защите 72_БДР формат СД (2)" xfId="8517"/>
    <cellStyle name="_расчет ФОТ 2007 ФСК от меня_ТОИР СВОД 2010_форма1(испр.управление30.10.2009.)_Форма к защите 73" xfId="8518"/>
    <cellStyle name="_расчет ФОТ 2007 ФСК от меня_ТОИР СВОД 2010_форма1(испр.управление30.10.2009.)_Форма к защите 73_БДР формат СД (2)" xfId="8519"/>
    <cellStyle name="_расчет ФОТ 2007 ФСК от меня_ТОИР СВОД 2010_форма1(испр.управление30.10.2009.)_Форма к защите 74" xfId="8520"/>
    <cellStyle name="_расчет ФОТ 2007 ФСК от меня_ТОИР СВОД 2010_форма1(испр.управление30.10.2009.)_Форма к защите 74_БДР формат СД (2)" xfId="8521"/>
    <cellStyle name="_расчет ФОТ 2007 ФСК от меня_ТОИР СВОД 2010_форма1(испр.управление30.10.2009.)_Форма к защите 75" xfId="8522"/>
    <cellStyle name="_расчет ФОТ 2007 ФСК от меня_ТОИР СВОД 2010_форма1(испр.управление30.10.2009.)_Форма к защите 75_БДР формат СД (2)" xfId="8523"/>
    <cellStyle name="_расчет ФОТ 2007 ФСК от меня_ТОИР СВОД 2010_форма1(испр.управление30.10.2009.)_Форма к защите 76" xfId="8524"/>
    <cellStyle name="_расчет ФОТ 2007 ФСК от меня_ТОИР СВОД 2010_форма1(испр.управление30.10.2009.)_Форма к защите 76_БДР формат СД (2)" xfId="8525"/>
    <cellStyle name="_расчет ФОТ 2007 ФСК от меня_ТОИР СВОД 2010_форма1(испр.управление30.10.2009.)_Форма к защите 77" xfId="8526"/>
    <cellStyle name="_расчет ФОТ 2007 ФСК от меня_ТОИР СВОД 2010_форма1(испр.управление30.10.2009.)_Форма к защите 77_БДР формат СД (2)" xfId="8527"/>
    <cellStyle name="_расчет ФОТ 2007 ФСК от меня_ТОИР СВОД 2010_форма1(испр.управление30.10.2009.)_Форма к защите 78" xfId="8528"/>
    <cellStyle name="_расчет ФОТ 2007 ФСК от меня_ТОИР СВОД 2010_форма1(испр.управление30.10.2009.)_Форма к защите 78_БДР формат СД (2)" xfId="8529"/>
    <cellStyle name="_расчет ФОТ 2007 ФСК от меня_ТОИР СВОД 2010_форма1(испр.управление30.10.2009.)_Форма к защите 79" xfId="8530"/>
    <cellStyle name="_расчет ФОТ 2007 ФСК от меня_ТОИР СВОД 2010_форма1(испр.управление30.10.2009.)_Форма к защите 79_БДР формат СД (2)" xfId="8531"/>
    <cellStyle name="_расчет ФОТ 2007 ФСК от меня_ТОИР СВОД 2010_форма1(испр.управление30.10.2009.)_Форма к защите 8" xfId="8532"/>
    <cellStyle name="_расчет ФОТ 2007 ФСК от меня_ТОИР СВОД 2010_форма1(испр.управление30.10.2009.)_Форма к защите 8_БДР формат СД (2)" xfId="8533"/>
    <cellStyle name="_расчет ФОТ 2007 ФСК от меня_ТОИР СВОД 2010_форма1(испр.управление30.10.2009.)_Форма к защите 80" xfId="8534"/>
    <cellStyle name="_расчет ФОТ 2007 ФСК от меня_ТОИР СВОД 2010_форма1(испр.управление30.10.2009.)_Форма к защите 80_БДР формат СД (2)" xfId="8535"/>
    <cellStyle name="_расчет ФОТ 2007 ФСК от меня_ТОИР СВОД 2010_форма1(испр.управление30.10.2009.)_Форма к защите 81" xfId="8536"/>
    <cellStyle name="_расчет ФОТ 2007 ФСК от меня_ТОИР СВОД 2010_форма1(испр.управление30.10.2009.)_Форма к защите 81_БДР формат СД (2)" xfId="8537"/>
    <cellStyle name="_расчет ФОТ 2007 ФСК от меня_ТОИР СВОД 2010_форма1(испр.управление30.10.2009.)_Форма к защите 82" xfId="8538"/>
    <cellStyle name="_расчет ФОТ 2007 ФСК от меня_ТОИР СВОД 2010_форма1(испр.управление30.10.2009.)_Форма к защите 82_БДР формат СД (2)" xfId="8539"/>
    <cellStyle name="_расчет ФОТ 2007 ФСК от меня_ТОИР СВОД 2010_форма1(испр.управление30.10.2009.)_Форма к защите 83" xfId="8540"/>
    <cellStyle name="_расчет ФОТ 2007 ФСК от меня_ТОИР СВОД 2010_форма1(испр.управление30.10.2009.)_Форма к защите 83_БДР формат СД (2)" xfId="8541"/>
    <cellStyle name="_расчет ФОТ 2007 ФСК от меня_ТОИР СВОД 2010_форма1(испр.управление30.10.2009.)_Форма к защите 84" xfId="8542"/>
    <cellStyle name="_расчет ФОТ 2007 ФСК от меня_ТОИР СВОД 2010_форма1(испр.управление30.10.2009.)_Форма к защите 84_БДР формат СД (2)" xfId="8543"/>
    <cellStyle name="_расчет ФОТ 2007 ФСК от меня_ТОИР СВОД 2010_форма1(испр.управление30.10.2009.)_Форма к защите 85" xfId="8544"/>
    <cellStyle name="_расчет ФОТ 2007 ФСК от меня_ТОИР СВОД 2010_форма1(испр.управление30.10.2009.)_Форма к защите 85_БДР формат СД (2)" xfId="8545"/>
    <cellStyle name="_расчет ФОТ 2007 ФСК от меня_ТОИР СВОД 2010_форма1(испр.управление30.10.2009.)_Форма к защите 86" xfId="8546"/>
    <cellStyle name="_расчет ФОТ 2007 ФСК от меня_ТОИР СВОД 2010_форма1(испр.управление30.10.2009.)_Форма к защите 86_БДР формат СД (2)" xfId="8547"/>
    <cellStyle name="_расчет ФОТ 2007 ФСК от меня_ТОИР СВОД 2010_форма1(испр.управление30.10.2009.)_Форма к защите 87" xfId="8548"/>
    <cellStyle name="_расчет ФОТ 2007 ФСК от меня_ТОИР СВОД 2010_форма1(испр.управление30.10.2009.)_Форма к защите 87_БДР формат СД (2)" xfId="8549"/>
    <cellStyle name="_расчет ФОТ 2007 ФСК от меня_ТОИР СВОД 2010_форма1(испр.управление30.10.2009.)_Форма к защите 88" xfId="8550"/>
    <cellStyle name="_расчет ФОТ 2007 ФСК от меня_ТОИР СВОД 2010_форма1(испр.управление30.10.2009.)_Форма к защите 88_БДР формат СД (2)" xfId="8551"/>
    <cellStyle name="_расчет ФОТ 2007 ФСК от меня_ТОИР СВОД 2010_форма1(испр.управление30.10.2009.)_Форма к защите 89" xfId="8552"/>
    <cellStyle name="_расчет ФОТ 2007 ФСК от меня_ТОИР СВОД 2010_форма1(испр.управление30.10.2009.)_Форма к защите 89_БДР формат СД (2)" xfId="8553"/>
    <cellStyle name="_расчет ФОТ 2007 ФСК от меня_ТОИР СВОД 2010_форма1(испр.управление30.10.2009.)_Форма к защите 9" xfId="8554"/>
    <cellStyle name="_расчет ФОТ 2007 ФСК от меня_ТОИР СВОД 2010_форма1(испр.управление30.10.2009.)_Форма к защите 9_БДР формат СД (2)" xfId="8555"/>
    <cellStyle name="_расчет ФОТ 2007 ФСК от меня_ТОИР СВОД 2010_форма1(испр.управление30.10.2009.)_Форма к защите 90" xfId="8556"/>
    <cellStyle name="_расчет ФОТ 2007 ФСК от меня_ТОИР СВОД 2010_форма1(испр.управление30.10.2009.)_Форма к защите 90_БДР формат СД (2)" xfId="8557"/>
    <cellStyle name="_расчет ФОТ 2007 ФСК от меня_ТОИР СВОД 2010_форма1(испр.управление30.10.2009.)_Форма к защите ДЭБ" xfId="8558"/>
    <cellStyle name="_расчет ФОТ 2007 ФСК от меня_ТОИР СВОД 2010_форма1(испр.управление30.10.2009.)_Форма к защите ДЭБ 2" xfId="8559"/>
    <cellStyle name="_расчет ФОТ 2007 ФСК от меня_ТОИР СВОД 2010_форма1(испр.управление30.10.2009.)_Форма к защите ДЭБ 2_БДР формат СД (2)" xfId="8560"/>
    <cellStyle name="_расчет ФОТ 2007 ФСК от меня_ТОИР СВОД 2010_форма1(испр.управление30.10.2009.)_Форма к защите ДЭБ_БДР формат СД (2)" xfId="8561"/>
    <cellStyle name="_расчет ФОТ 2007 ФСК от меня_ТОИР СВОД 2010_форма1(испр.управление30.10.2009.)_Форма к защите_БДР формат СД (2)" xfId="8562"/>
    <cellStyle name="_расчет ФОТ 2007 ФСК от меня_ТОИР СВОД 2010_форма1(испр.управление30.10.2009.)_Форма к защите_ДСП" xfId="8563"/>
    <cellStyle name="_расчет ФОТ 2007 ФСК от меня_ТОИР СВОД 2010_форма1(испр.управление30.10.2009.)_Форма к защите_ДСП 2" xfId="8564"/>
    <cellStyle name="_расчет ФОТ 2007 ФСК от меня_ТОИР СВОД 2010_форма1(испр.управление30.10.2009.)_Форма к защите_ДСП 2_БДР формат СД (2)" xfId="8565"/>
    <cellStyle name="_расчет ФОТ 2007 ФСК от меня_ТОИР СВОД 2010_форма1(испр.управление30.10.2009.)_Форма к защите_ДСП_БДР формат СД (2)" xfId="8566"/>
    <cellStyle name="_расчет ФОТ 2007 ФСК от меня_ТОИР СВОД 2010_форма1(испр.управление30.10.2009.)_Форма к защите_ДУпиоп" xfId="8567"/>
    <cellStyle name="_расчет ФОТ 2007 ФСК от меня_ТОИР СВОД 2010_форма1(испр.управление30.10.2009.)_Форма к защите_ДУпиоп 2" xfId="8568"/>
    <cellStyle name="_расчет ФОТ 2007 ФСК от меня_ТОИР СВОД 2010_форма1(испр.управление30.10.2009.)_Форма к защите_ДУпиоп 2_БДР формат СД (2)" xfId="8569"/>
    <cellStyle name="_расчет ФОТ 2007 ФСК от меня_ТОИР СВОД 2010_форма1(испр.управление30.10.2009.)_Форма к защите_ДУпиоп_БДР формат СД (2)" xfId="8570"/>
    <cellStyle name="_расчет ФОТ 2007 ФСК от меня_ТОИР СВОД 2010_форма1(испр.управление30.10.2009.)_Форма к защите_окончательная версия" xfId="8571"/>
    <cellStyle name="_расчет ФОТ 2007 ФСК от меня_ТОИР СВОД 2010_форма1(испр.управление30.10.2009.)_Форма к защите_окончательная версия 2" xfId="8572"/>
    <cellStyle name="_расчет ФОТ 2007 ФСК от меня_ТОИР СВОД 2010_форма1(испр.управление30.10.2009.)_Форма к защите_окончательная версия 2_БДР формат СД (2)" xfId="8573"/>
    <cellStyle name="_расчет ФОТ 2007 ФСК от меня_ТОИР СВОД 2010_форма1(испр.управление30.10.2009.)_Форма к защите_окончательная версия_БДР формат СД (2)" xfId="8574"/>
    <cellStyle name="_расчет ФОТ 2007 ФСК от меня_ФОТ ГСС 2010 (30 10 2009)" xfId="8575"/>
    <cellStyle name="_расчет ФОТ 2007 ФСК от меня_ФОТ ГСС 2010 (30 10 2009) 2" xfId="8576"/>
    <cellStyle name="_расчет ФОТ 2007 ФСК от меня_ФОТ ГСС 2010 (30 10 2009) 2 2" xfId="8577"/>
    <cellStyle name="_расчет ФОТ 2007 ФСК от меня_ФОТ ГСС 2010 (30 10 2009) 2 2_БДР формат СД (2)" xfId="8578"/>
    <cellStyle name="_расчет ФОТ 2007 ФСК от меня_ФОТ ГСС 2010 (30 10 2009) 2_БДР формат СД (2)" xfId="8579"/>
    <cellStyle name="_расчет ФОТ 2007 ФСК от меня_ФОТ ГСС 2010 (30 10 2009) 3" xfId="8580"/>
    <cellStyle name="_расчет ФОТ 2007 ФСК от меня_ФОТ ГСС 2010 (30 10 2009) 3_БДР формат СД (2)" xfId="8581"/>
    <cellStyle name="_расчет ФОТ 2007 ФСК от меня_ФОТ ГСС 2010 (30 10 2009)_БДР формат СД (2)" xfId="8582"/>
    <cellStyle name="_расчет ФОТ 2007 ФСК от меня_ФОТ ГСС 2010 (30 10 2009)_ДУС (3)" xfId="8583"/>
    <cellStyle name="_расчет ФОТ 2007 ФСК от меня_ФОТ ГСС 2010 (30 10 2009)_ДУС (3) 2" xfId="8584"/>
    <cellStyle name="_расчет ФОТ 2007 ФСК от меня_ФОТ ГСС 2010 (30 10 2009)_ДУС (3) 2_БДР формат СД (2)" xfId="8585"/>
    <cellStyle name="_расчет ФОТ 2007 ФСК от меня_ФОТ ГСС 2010 (30 10 2009)_ДУС (3)_БДР формат СД (2)" xfId="8586"/>
    <cellStyle name="_расчет ФОТ 2007 ФСК от меня_ФОТ ГСС 2010 (30 10 2009)_Источники_лимиты_Бизнес-план" xfId="8587"/>
    <cellStyle name="_расчет ФОТ 2007 ФСК от меня_ФОТ ГСС 2010 (30 10 2009)_Источники_лимиты_Бизнес-план 2" xfId="8588"/>
    <cellStyle name="_расчет ФОТ 2007 ФСК от меня_ФОТ ГСС 2010 (30 10 2009)_Источники_лимиты_Бизнес-план 2 2" xfId="8589"/>
    <cellStyle name="_расчет ФОТ 2007 ФСК от меня_ФОТ ГСС 2010 (30 10 2009)_Источники_лимиты_Бизнес-план 2 2_БДР формат СД (2)" xfId="8590"/>
    <cellStyle name="_расчет ФОТ 2007 ФСК от меня_ФОТ ГСС 2010 (30 10 2009)_Источники_лимиты_Бизнес-план 2_БДР формат СД (2)" xfId="8591"/>
    <cellStyle name="_расчет ФОТ 2007 ФСК от меня_ФОТ ГСС 2010 (30 10 2009)_Источники_лимиты_Бизнес-план 3" xfId="8592"/>
    <cellStyle name="_расчет ФОТ 2007 ФСК от меня_ФОТ ГСС 2010 (30 10 2009)_Источники_лимиты_Бизнес-план 3_БДР формат СД (2)" xfId="8593"/>
    <cellStyle name="_расчет ФОТ 2007 ФСК от меня_ФОТ ГСС 2010 (30 10 2009)_Источники_лимиты_Бизнес-план_БДР формат СД (2)" xfId="8594"/>
    <cellStyle name="_расчет ФОТ 2007 ФСК от меня_ФОТ ГСС 2010 (30 10 2009)_Копия форма к защите" xfId="8595"/>
    <cellStyle name="_расчет ФОТ 2007 ФСК от меня_ФОТ ГСС 2010 (30 10 2009)_Копия форма к защите 2" xfId="8596"/>
    <cellStyle name="_расчет ФОТ 2007 ФСК от меня_ФОТ ГСС 2010 (30 10 2009)_Копия форма к защите 2_БДР формат СД (2)" xfId="8597"/>
    <cellStyle name="_расчет ФОТ 2007 ФСК от меня_ФОТ ГСС 2010 (30 10 2009)_Копия форма к защите_БДР формат СД (2)" xfId="8598"/>
    <cellStyle name="_расчет ФОТ 2007 ФСК от меня_ФОТ ГСС 2010 (30 10 2009)_Свод бюджет на 2012" xfId="8599"/>
    <cellStyle name="_расчет ФОТ 2007 ФСК от меня_ФОТ ГСС 2010 (30 10 2009)_Свод бюджет на 2012 2" xfId="8600"/>
    <cellStyle name="_расчет ФОТ 2007 ФСК от меня_ФОТ ГСС 2010 (30 10 2009)_Свод бюджет на 2012 2_БДР формат СД (2)" xfId="8601"/>
    <cellStyle name="_расчет ФОТ 2007 ФСК от меня_ФОТ ГСС 2010 (30 10 2009)_Свод бюджет на 2012_БДР формат СД (2)" xfId="8602"/>
    <cellStyle name="_расчет ФОТ 2007 ФСК от меня_ФОТ ГСС 2010 (30 10 2009)_Форма к защите" xfId="8603"/>
    <cellStyle name="_расчет ФОТ 2007 ФСК от меня_ФОТ ГСС 2010 (30 10 2009)_форма к защите - ДКУ" xfId="8604"/>
    <cellStyle name="_расчет ФОТ 2007 ФСК от меня_ФОТ ГСС 2010 (30 10 2009)_форма к защите - ДКУ 2" xfId="8605"/>
    <cellStyle name="_расчет ФОТ 2007 ФСК от меня_ФОТ ГСС 2010 (30 10 2009)_форма к защите - ДКУ 2_БДР формат СД (2)" xfId="8606"/>
    <cellStyle name="_расчет ФОТ 2007 ФСК от меня_ФОТ ГСС 2010 (30 10 2009)_форма к защите - ДКУ_БДР формат СД (2)" xfId="8607"/>
    <cellStyle name="_расчет ФОТ 2007 ФСК от меня_ФОТ ГСС 2010 (30 10 2009)_Форма к защите 10" xfId="8608"/>
    <cellStyle name="_расчет ФОТ 2007 ФСК от меня_ФОТ ГСС 2010 (30 10 2009)_Форма к защите 10_БДР формат СД (2)" xfId="8609"/>
    <cellStyle name="_расчет ФОТ 2007 ФСК от меня_ФОТ ГСС 2010 (30 10 2009)_Форма к защите 11" xfId="8610"/>
    <cellStyle name="_расчет ФОТ 2007 ФСК от меня_ФОТ ГСС 2010 (30 10 2009)_Форма к защите 11_БДР формат СД (2)" xfId="8611"/>
    <cellStyle name="_расчет ФОТ 2007 ФСК от меня_ФОТ ГСС 2010 (30 10 2009)_Форма к защите 12" xfId="8612"/>
    <cellStyle name="_расчет ФОТ 2007 ФСК от меня_ФОТ ГСС 2010 (30 10 2009)_Форма к защите 12_БДР формат СД (2)" xfId="8613"/>
    <cellStyle name="_расчет ФОТ 2007 ФСК от меня_ФОТ ГСС 2010 (30 10 2009)_Форма к защите 13" xfId="8614"/>
    <cellStyle name="_расчет ФОТ 2007 ФСК от меня_ФОТ ГСС 2010 (30 10 2009)_Форма к защите 13_БДР формат СД (2)" xfId="8615"/>
    <cellStyle name="_расчет ФОТ 2007 ФСК от меня_ФОТ ГСС 2010 (30 10 2009)_Форма к защите 14" xfId="8616"/>
    <cellStyle name="_расчет ФОТ 2007 ФСК от меня_ФОТ ГСС 2010 (30 10 2009)_Форма к защите 14_БДР формат СД (2)" xfId="8617"/>
    <cellStyle name="_расчет ФОТ 2007 ФСК от меня_ФОТ ГСС 2010 (30 10 2009)_Форма к защите 15" xfId="8618"/>
    <cellStyle name="_расчет ФОТ 2007 ФСК от меня_ФОТ ГСС 2010 (30 10 2009)_Форма к защите 15_БДР формат СД (2)" xfId="8619"/>
    <cellStyle name="_расчет ФОТ 2007 ФСК от меня_ФОТ ГСС 2010 (30 10 2009)_Форма к защите 16" xfId="8620"/>
    <cellStyle name="_расчет ФОТ 2007 ФСК от меня_ФОТ ГСС 2010 (30 10 2009)_Форма к защите 16_БДР формат СД (2)" xfId="8621"/>
    <cellStyle name="_расчет ФОТ 2007 ФСК от меня_ФОТ ГСС 2010 (30 10 2009)_Форма к защите 17" xfId="8622"/>
    <cellStyle name="_расчет ФОТ 2007 ФСК от меня_ФОТ ГСС 2010 (30 10 2009)_Форма к защите 17_БДР формат СД (2)" xfId="8623"/>
    <cellStyle name="_расчет ФОТ 2007 ФСК от меня_ФОТ ГСС 2010 (30 10 2009)_Форма к защите 18" xfId="8624"/>
    <cellStyle name="_расчет ФОТ 2007 ФСК от меня_ФОТ ГСС 2010 (30 10 2009)_Форма к защите 18_БДР формат СД (2)" xfId="8625"/>
    <cellStyle name="_расчет ФОТ 2007 ФСК от меня_ФОТ ГСС 2010 (30 10 2009)_Форма к защите 19" xfId="8626"/>
    <cellStyle name="_расчет ФОТ 2007 ФСК от меня_ФОТ ГСС 2010 (30 10 2009)_Форма к защите 19_БДР формат СД (2)" xfId="8627"/>
    <cellStyle name="_расчет ФОТ 2007 ФСК от меня_ФОТ ГСС 2010 (30 10 2009)_Форма к защите 2" xfId="8628"/>
    <cellStyle name="_расчет ФОТ 2007 ФСК от меня_ФОТ ГСС 2010 (30 10 2009)_Форма к защите 2_БДР формат СД (2)" xfId="8629"/>
    <cellStyle name="_расчет ФОТ 2007 ФСК от меня_ФОТ ГСС 2010 (30 10 2009)_Форма к защите 20" xfId="8630"/>
    <cellStyle name="_расчет ФОТ 2007 ФСК от меня_ФОТ ГСС 2010 (30 10 2009)_Форма к защите 20_БДР формат СД (2)" xfId="8631"/>
    <cellStyle name="_расчет ФОТ 2007 ФСК от меня_ФОТ ГСС 2010 (30 10 2009)_Форма к защите 21" xfId="8632"/>
    <cellStyle name="_расчет ФОТ 2007 ФСК от меня_ФОТ ГСС 2010 (30 10 2009)_Форма к защите 21_БДР формат СД (2)" xfId="8633"/>
    <cellStyle name="_расчет ФОТ 2007 ФСК от меня_ФОТ ГСС 2010 (30 10 2009)_Форма к защите 22" xfId="8634"/>
    <cellStyle name="_расчет ФОТ 2007 ФСК от меня_ФОТ ГСС 2010 (30 10 2009)_Форма к защите 22_БДР формат СД (2)" xfId="8635"/>
    <cellStyle name="_расчет ФОТ 2007 ФСК от меня_ФОТ ГСС 2010 (30 10 2009)_Форма к защите 23" xfId="8636"/>
    <cellStyle name="_расчет ФОТ 2007 ФСК от меня_ФОТ ГСС 2010 (30 10 2009)_Форма к защите 23_БДР формат СД (2)" xfId="8637"/>
    <cellStyle name="_расчет ФОТ 2007 ФСК от меня_ФОТ ГСС 2010 (30 10 2009)_Форма к защите 24" xfId="8638"/>
    <cellStyle name="_расчет ФОТ 2007 ФСК от меня_ФОТ ГСС 2010 (30 10 2009)_Форма к защите 24_БДР формат СД (2)" xfId="8639"/>
    <cellStyle name="_расчет ФОТ 2007 ФСК от меня_ФОТ ГСС 2010 (30 10 2009)_Форма к защите 25" xfId="8640"/>
    <cellStyle name="_расчет ФОТ 2007 ФСК от меня_ФОТ ГСС 2010 (30 10 2009)_Форма к защите 25_БДР формат СД (2)" xfId="8641"/>
    <cellStyle name="_расчет ФОТ 2007 ФСК от меня_ФОТ ГСС 2010 (30 10 2009)_Форма к защите 26" xfId="8642"/>
    <cellStyle name="_расчет ФОТ 2007 ФСК от меня_ФОТ ГСС 2010 (30 10 2009)_Форма к защите 26_БДР формат СД (2)" xfId="8643"/>
    <cellStyle name="_расчет ФОТ 2007 ФСК от меня_ФОТ ГСС 2010 (30 10 2009)_Форма к защите 27" xfId="8644"/>
    <cellStyle name="_расчет ФОТ 2007 ФСК от меня_ФОТ ГСС 2010 (30 10 2009)_Форма к защите 27_БДР формат СД (2)" xfId="8645"/>
    <cellStyle name="_расчет ФОТ 2007 ФСК от меня_ФОТ ГСС 2010 (30 10 2009)_Форма к защите 28" xfId="8646"/>
    <cellStyle name="_расчет ФОТ 2007 ФСК от меня_ФОТ ГСС 2010 (30 10 2009)_Форма к защите 28_БДР формат СД (2)" xfId="8647"/>
    <cellStyle name="_расчет ФОТ 2007 ФСК от меня_ФОТ ГСС 2010 (30 10 2009)_Форма к защите 29" xfId="8648"/>
    <cellStyle name="_расчет ФОТ 2007 ФСК от меня_ФОТ ГСС 2010 (30 10 2009)_Форма к защите 29_БДР формат СД (2)" xfId="8649"/>
    <cellStyle name="_расчет ФОТ 2007 ФСК от меня_ФОТ ГСС 2010 (30 10 2009)_Форма к защите 3" xfId="8650"/>
    <cellStyle name="_расчет ФОТ 2007 ФСК от меня_ФОТ ГСС 2010 (30 10 2009)_Форма к защите 3_БДР формат СД (2)" xfId="8651"/>
    <cellStyle name="_расчет ФОТ 2007 ФСК от меня_ФОТ ГСС 2010 (30 10 2009)_Форма к защите 30" xfId="8652"/>
    <cellStyle name="_расчет ФОТ 2007 ФСК от меня_ФОТ ГСС 2010 (30 10 2009)_Форма к защите 30_БДР формат СД (2)" xfId="8653"/>
    <cellStyle name="_расчет ФОТ 2007 ФСК от меня_ФОТ ГСС 2010 (30 10 2009)_Форма к защите 31" xfId="8654"/>
    <cellStyle name="_расчет ФОТ 2007 ФСК от меня_ФОТ ГСС 2010 (30 10 2009)_Форма к защите 31_БДР формат СД (2)" xfId="8655"/>
    <cellStyle name="_расчет ФОТ 2007 ФСК от меня_ФОТ ГСС 2010 (30 10 2009)_Форма к защите 32" xfId="8656"/>
    <cellStyle name="_расчет ФОТ 2007 ФСК от меня_ФОТ ГСС 2010 (30 10 2009)_Форма к защите 32_БДР формат СД (2)" xfId="8657"/>
    <cellStyle name="_расчет ФОТ 2007 ФСК от меня_ФОТ ГСС 2010 (30 10 2009)_Форма к защите 33" xfId="8658"/>
    <cellStyle name="_расчет ФОТ 2007 ФСК от меня_ФОТ ГСС 2010 (30 10 2009)_Форма к защите 33_БДР формат СД (2)" xfId="8659"/>
    <cellStyle name="_расчет ФОТ 2007 ФСК от меня_ФОТ ГСС 2010 (30 10 2009)_Форма к защите 34" xfId="8660"/>
    <cellStyle name="_расчет ФОТ 2007 ФСК от меня_ФОТ ГСС 2010 (30 10 2009)_Форма к защите 34_БДР формат СД (2)" xfId="8661"/>
    <cellStyle name="_расчет ФОТ 2007 ФСК от меня_ФОТ ГСС 2010 (30 10 2009)_Форма к защите 35" xfId="8662"/>
    <cellStyle name="_расчет ФОТ 2007 ФСК от меня_ФОТ ГСС 2010 (30 10 2009)_Форма к защите 35_БДР формат СД (2)" xfId="8663"/>
    <cellStyle name="_расчет ФОТ 2007 ФСК от меня_ФОТ ГСС 2010 (30 10 2009)_Форма к защите 36" xfId="8664"/>
    <cellStyle name="_расчет ФОТ 2007 ФСК от меня_ФОТ ГСС 2010 (30 10 2009)_Форма к защите 36_БДР формат СД (2)" xfId="8665"/>
    <cellStyle name="_расчет ФОТ 2007 ФСК от меня_ФОТ ГСС 2010 (30 10 2009)_Форма к защите 37" xfId="8666"/>
    <cellStyle name="_расчет ФОТ 2007 ФСК от меня_ФОТ ГСС 2010 (30 10 2009)_Форма к защите 37_БДР формат СД (2)" xfId="8667"/>
    <cellStyle name="_расчет ФОТ 2007 ФСК от меня_ФОТ ГСС 2010 (30 10 2009)_Форма к защите 38" xfId="8668"/>
    <cellStyle name="_расчет ФОТ 2007 ФСК от меня_ФОТ ГСС 2010 (30 10 2009)_Форма к защите 38_БДР формат СД (2)" xfId="8669"/>
    <cellStyle name="_расчет ФОТ 2007 ФСК от меня_ФОТ ГСС 2010 (30 10 2009)_Форма к защите 39" xfId="8670"/>
    <cellStyle name="_расчет ФОТ 2007 ФСК от меня_ФОТ ГСС 2010 (30 10 2009)_Форма к защите 39_БДР формат СД (2)" xfId="8671"/>
    <cellStyle name="_расчет ФОТ 2007 ФСК от меня_ФОТ ГСС 2010 (30 10 2009)_Форма к защите 4" xfId="8672"/>
    <cellStyle name="_расчет ФОТ 2007 ФСК от меня_ФОТ ГСС 2010 (30 10 2009)_Форма к защите 4_БДР формат СД (2)" xfId="8673"/>
    <cellStyle name="_расчет ФОТ 2007 ФСК от меня_ФОТ ГСС 2010 (30 10 2009)_Форма к защите 40" xfId="8674"/>
    <cellStyle name="_расчет ФОТ 2007 ФСК от меня_ФОТ ГСС 2010 (30 10 2009)_Форма к защите 40_БДР формат СД (2)" xfId="8675"/>
    <cellStyle name="_расчет ФОТ 2007 ФСК от меня_ФОТ ГСС 2010 (30 10 2009)_Форма к защите 41" xfId="8676"/>
    <cellStyle name="_расчет ФОТ 2007 ФСК от меня_ФОТ ГСС 2010 (30 10 2009)_Форма к защите 41_БДР формат СД (2)" xfId="8677"/>
    <cellStyle name="_расчет ФОТ 2007 ФСК от меня_ФОТ ГСС 2010 (30 10 2009)_Форма к защите 42" xfId="8678"/>
    <cellStyle name="_расчет ФОТ 2007 ФСК от меня_ФОТ ГСС 2010 (30 10 2009)_Форма к защите 42_БДР формат СД (2)" xfId="8679"/>
    <cellStyle name="_расчет ФОТ 2007 ФСК от меня_ФОТ ГСС 2010 (30 10 2009)_Форма к защите 43" xfId="8680"/>
    <cellStyle name="_расчет ФОТ 2007 ФСК от меня_ФОТ ГСС 2010 (30 10 2009)_Форма к защите 43_БДР формат СД (2)" xfId="8681"/>
    <cellStyle name="_расчет ФОТ 2007 ФСК от меня_ФОТ ГСС 2010 (30 10 2009)_Форма к защите 44" xfId="8682"/>
    <cellStyle name="_расчет ФОТ 2007 ФСК от меня_ФОТ ГСС 2010 (30 10 2009)_Форма к защите 44_БДР формат СД (2)" xfId="8683"/>
    <cellStyle name="_расчет ФОТ 2007 ФСК от меня_ФОТ ГСС 2010 (30 10 2009)_Форма к защите 45" xfId="8684"/>
    <cellStyle name="_расчет ФОТ 2007 ФСК от меня_ФОТ ГСС 2010 (30 10 2009)_Форма к защите 45_БДР формат СД (2)" xfId="8685"/>
    <cellStyle name="_расчет ФОТ 2007 ФСК от меня_ФОТ ГСС 2010 (30 10 2009)_Форма к защите 46" xfId="8686"/>
    <cellStyle name="_расчет ФОТ 2007 ФСК от меня_ФОТ ГСС 2010 (30 10 2009)_Форма к защите 46_БДР формат СД (2)" xfId="8687"/>
    <cellStyle name="_расчет ФОТ 2007 ФСК от меня_ФОТ ГСС 2010 (30 10 2009)_Форма к защите 47" xfId="8688"/>
    <cellStyle name="_расчет ФОТ 2007 ФСК от меня_ФОТ ГСС 2010 (30 10 2009)_Форма к защите 47_БДР формат СД (2)" xfId="8689"/>
    <cellStyle name="_расчет ФОТ 2007 ФСК от меня_ФОТ ГСС 2010 (30 10 2009)_Форма к защите 48" xfId="8690"/>
    <cellStyle name="_расчет ФОТ 2007 ФСК от меня_ФОТ ГСС 2010 (30 10 2009)_Форма к защите 48_БДР формат СД (2)" xfId="8691"/>
    <cellStyle name="_расчет ФОТ 2007 ФСК от меня_ФОТ ГСС 2010 (30 10 2009)_Форма к защите 49" xfId="8692"/>
    <cellStyle name="_расчет ФОТ 2007 ФСК от меня_ФОТ ГСС 2010 (30 10 2009)_Форма к защите 49_БДР формат СД (2)" xfId="8693"/>
    <cellStyle name="_расчет ФОТ 2007 ФСК от меня_ФОТ ГСС 2010 (30 10 2009)_Форма к защите 5" xfId="8694"/>
    <cellStyle name="_расчет ФОТ 2007 ФСК от меня_ФОТ ГСС 2010 (30 10 2009)_Форма к защите 5_БДР формат СД (2)" xfId="8695"/>
    <cellStyle name="_расчет ФОТ 2007 ФСК от меня_ФОТ ГСС 2010 (30 10 2009)_Форма к защите 50" xfId="8696"/>
    <cellStyle name="_расчет ФОТ 2007 ФСК от меня_ФОТ ГСС 2010 (30 10 2009)_Форма к защите 50_БДР формат СД (2)" xfId="8697"/>
    <cellStyle name="_расчет ФОТ 2007 ФСК от меня_ФОТ ГСС 2010 (30 10 2009)_Форма к защите 51" xfId="8698"/>
    <cellStyle name="_расчет ФОТ 2007 ФСК от меня_ФОТ ГСС 2010 (30 10 2009)_Форма к защите 51_БДР формат СД (2)" xfId="8699"/>
    <cellStyle name="_расчет ФОТ 2007 ФСК от меня_ФОТ ГСС 2010 (30 10 2009)_Форма к защите 52" xfId="8700"/>
    <cellStyle name="_расчет ФОТ 2007 ФСК от меня_ФОТ ГСС 2010 (30 10 2009)_Форма к защите 52_БДР формат СД (2)" xfId="8701"/>
    <cellStyle name="_расчет ФОТ 2007 ФСК от меня_ФОТ ГСС 2010 (30 10 2009)_Форма к защите 53" xfId="8702"/>
    <cellStyle name="_расчет ФОТ 2007 ФСК от меня_ФОТ ГСС 2010 (30 10 2009)_Форма к защите 53_БДР формат СД (2)" xfId="8703"/>
    <cellStyle name="_расчет ФОТ 2007 ФСК от меня_ФОТ ГСС 2010 (30 10 2009)_Форма к защите 54" xfId="8704"/>
    <cellStyle name="_расчет ФОТ 2007 ФСК от меня_ФОТ ГСС 2010 (30 10 2009)_Форма к защите 54_БДР формат СД (2)" xfId="8705"/>
    <cellStyle name="_расчет ФОТ 2007 ФСК от меня_ФОТ ГСС 2010 (30 10 2009)_Форма к защите 55" xfId="8706"/>
    <cellStyle name="_расчет ФОТ 2007 ФСК от меня_ФОТ ГСС 2010 (30 10 2009)_Форма к защите 55_БДР формат СД (2)" xfId="8707"/>
    <cellStyle name="_расчет ФОТ 2007 ФСК от меня_ФОТ ГСС 2010 (30 10 2009)_Форма к защите 56" xfId="8708"/>
    <cellStyle name="_расчет ФОТ 2007 ФСК от меня_ФОТ ГСС 2010 (30 10 2009)_Форма к защите 56_БДР формат СД (2)" xfId="8709"/>
    <cellStyle name="_расчет ФОТ 2007 ФСК от меня_ФОТ ГСС 2010 (30 10 2009)_Форма к защите 57" xfId="8710"/>
    <cellStyle name="_расчет ФОТ 2007 ФСК от меня_ФОТ ГСС 2010 (30 10 2009)_Форма к защите 57_БДР формат СД (2)" xfId="8711"/>
    <cellStyle name="_расчет ФОТ 2007 ФСК от меня_ФОТ ГСС 2010 (30 10 2009)_Форма к защите 58" xfId="8712"/>
    <cellStyle name="_расчет ФОТ 2007 ФСК от меня_ФОТ ГСС 2010 (30 10 2009)_Форма к защите 58_БДР формат СД (2)" xfId="8713"/>
    <cellStyle name="_расчет ФОТ 2007 ФСК от меня_ФОТ ГСС 2010 (30 10 2009)_Форма к защите 59" xfId="8714"/>
    <cellStyle name="_расчет ФОТ 2007 ФСК от меня_ФОТ ГСС 2010 (30 10 2009)_Форма к защите 59_БДР формат СД (2)" xfId="8715"/>
    <cellStyle name="_расчет ФОТ 2007 ФСК от меня_ФОТ ГСС 2010 (30 10 2009)_Форма к защите 6" xfId="8716"/>
    <cellStyle name="_расчет ФОТ 2007 ФСК от меня_ФОТ ГСС 2010 (30 10 2009)_Форма к защите 6_БДР формат СД (2)" xfId="8717"/>
    <cellStyle name="_расчет ФОТ 2007 ФСК от меня_ФОТ ГСС 2010 (30 10 2009)_Форма к защите 60" xfId="8718"/>
    <cellStyle name="_расчет ФОТ 2007 ФСК от меня_ФОТ ГСС 2010 (30 10 2009)_Форма к защите 60_БДР формат СД (2)" xfId="8719"/>
    <cellStyle name="_расчет ФОТ 2007 ФСК от меня_ФОТ ГСС 2010 (30 10 2009)_Форма к защите 61" xfId="8720"/>
    <cellStyle name="_расчет ФОТ 2007 ФСК от меня_ФОТ ГСС 2010 (30 10 2009)_Форма к защите 61_БДР формат СД (2)" xfId="8721"/>
    <cellStyle name="_расчет ФОТ 2007 ФСК от меня_ФОТ ГСС 2010 (30 10 2009)_Форма к защите 62" xfId="8722"/>
    <cellStyle name="_расчет ФОТ 2007 ФСК от меня_ФОТ ГСС 2010 (30 10 2009)_Форма к защите 62_БДР формат СД (2)" xfId="8723"/>
    <cellStyle name="_расчет ФОТ 2007 ФСК от меня_ФОТ ГСС 2010 (30 10 2009)_Форма к защите 63" xfId="8724"/>
    <cellStyle name="_расчет ФОТ 2007 ФСК от меня_ФОТ ГСС 2010 (30 10 2009)_Форма к защите 63_БДР формат СД (2)" xfId="8725"/>
    <cellStyle name="_расчет ФОТ 2007 ФСК от меня_ФОТ ГСС 2010 (30 10 2009)_Форма к защите 64" xfId="8726"/>
    <cellStyle name="_расчет ФОТ 2007 ФСК от меня_ФОТ ГСС 2010 (30 10 2009)_Форма к защите 64_БДР формат СД (2)" xfId="8727"/>
    <cellStyle name="_расчет ФОТ 2007 ФСК от меня_ФОТ ГСС 2010 (30 10 2009)_Форма к защите 65" xfId="8728"/>
    <cellStyle name="_расчет ФОТ 2007 ФСК от меня_ФОТ ГСС 2010 (30 10 2009)_Форма к защите 65_БДР формат СД (2)" xfId="8729"/>
    <cellStyle name="_расчет ФОТ 2007 ФСК от меня_ФОТ ГСС 2010 (30 10 2009)_Форма к защите 66" xfId="8730"/>
    <cellStyle name="_расчет ФОТ 2007 ФСК от меня_ФОТ ГСС 2010 (30 10 2009)_Форма к защите 66_БДР формат СД (2)" xfId="8731"/>
    <cellStyle name="_расчет ФОТ 2007 ФСК от меня_ФОТ ГСС 2010 (30 10 2009)_Форма к защите 67" xfId="8732"/>
    <cellStyle name="_расчет ФОТ 2007 ФСК от меня_ФОТ ГСС 2010 (30 10 2009)_Форма к защите 67_БДР формат СД (2)" xfId="8733"/>
    <cellStyle name="_расчет ФОТ 2007 ФСК от меня_ФОТ ГСС 2010 (30 10 2009)_Форма к защите 68" xfId="8734"/>
    <cellStyle name="_расчет ФОТ 2007 ФСК от меня_ФОТ ГСС 2010 (30 10 2009)_Форма к защите 68_БДР формат СД (2)" xfId="8735"/>
    <cellStyle name="_расчет ФОТ 2007 ФСК от меня_ФОТ ГСС 2010 (30 10 2009)_Форма к защите 69" xfId="8736"/>
    <cellStyle name="_расчет ФОТ 2007 ФСК от меня_ФОТ ГСС 2010 (30 10 2009)_Форма к защите 69_БДР формат СД (2)" xfId="8737"/>
    <cellStyle name="_расчет ФОТ 2007 ФСК от меня_ФОТ ГСС 2010 (30 10 2009)_Форма к защите 7" xfId="8738"/>
    <cellStyle name="_расчет ФОТ 2007 ФСК от меня_ФОТ ГСС 2010 (30 10 2009)_Форма к защите 7_БДР формат СД (2)" xfId="8739"/>
    <cellStyle name="_расчет ФОТ 2007 ФСК от меня_ФОТ ГСС 2010 (30 10 2009)_Форма к защите 70" xfId="8740"/>
    <cellStyle name="_расчет ФОТ 2007 ФСК от меня_ФОТ ГСС 2010 (30 10 2009)_Форма к защите 70_БДР формат СД (2)" xfId="8741"/>
    <cellStyle name="_расчет ФОТ 2007 ФСК от меня_ФОТ ГСС 2010 (30 10 2009)_Форма к защите 71" xfId="8742"/>
    <cellStyle name="_расчет ФОТ 2007 ФСК от меня_ФОТ ГСС 2010 (30 10 2009)_Форма к защите 71_БДР формат СД (2)" xfId="8743"/>
    <cellStyle name="_расчет ФОТ 2007 ФСК от меня_ФОТ ГСС 2010 (30 10 2009)_Форма к защите 72" xfId="8744"/>
    <cellStyle name="_расчет ФОТ 2007 ФСК от меня_ФОТ ГСС 2010 (30 10 2009)_Форма к защите 72_БДР формат СД (2)" xfId="8745"/>
    <cellStyle name="_расчет ФОТ 2007 ФСК от меня_ФОТ ГСС 2010 (30 10 2009)_Форма к защите 73" xfId="8746"/>
    <cellStyle name="_расчет ФОТ 2007 ФСК от меня_ФОТ ГСС 2010 (30 10 2009)_Форма к защите 73_БДР формат СД (2)" xfId="8747"/>
    <cellStyle name="_расчет ФОТ 2007 ФСК от меня_ФОТ ГСС 2010 (30 10 2009)_Форма к защите 74" xfId="8748"/>
    <cellStyle name="_расчет ФОТ 2007 ФСК от меня_ФОТ ГСС 2010 (30 10 2009)_Форма к защите 74_БДР формат СД (2)" xfId="8749"/>
    <cellStyle name="_расчет ФОТ 2007 ФСК от меня_ФОТ ГСС 2010 (30 10 2009)_Форма к защите 75" xfId="8750"/>
    <cellStyle name="_расчет ФОТ 2007 ФСК от меня_ФОТ ГСС 2010 (30 10 2009)_Форма к защите 75_БДР формат СД (2)" xfId="8751"/>
    <cellStyle name="_расчет ФОТ 2007 ФСК от меня_ФОТ ГСС 2010 (30 10 2009)_Форма к защите 76" xfId="8752"/>
    <cellStyle name="_расчет ФОТ 2007 ФСК от меня_ФОТ ГСС 2010 (30 10 2009)_Форма к защите 76_БДР формат СД (2)" xfId="8753"/>
    <cellStyle name="_расчет ФОТ 2007 ФСК от меня_ФОТ ГСС 2010 (30 10 2009)_Форма к защите 77" xfId="8754"/>
    <cellStyle name="_расчет ФОТ 2007 ФСК от меня_ФОТ ГСС 2010 (30 10 2009)_Форма к защите 77_БДР формат СД (2)" xfId="8755"/>
    <cellStyle name="_расчет ФОТ 2007 ФСК от меня_ФОТ ГСС 2010 (30 10 2009)_Форма к защите 78" xfId="8756"/>
    <cellStyle name="_расчет ФОТ 2007 ФСК от меня_ФОТ ГСС 2010 (30 10 2009)_Форма к защите 78_БДР формат СД (2)" xfId="8757"/>
    <cellStyle name="_расчет ФОТ 2007 ФСК от меня_ФОТ ГСС 2010 (30 10 2009)_Форма к защите 79" xfId="8758"/>
    <cellStyle name="_расчет ФОТ 2007 ФСК от меня_ФОТ ГСС 2010 (30 10 2009)_Форма к защите 79_БДР формат СД (2)" xfId="8759"/>
    <cellStyle name="_расчет ФОТ 2007 ФСК от меня_ФОТ ГСС 2010 (30 10 2009)_Форма к защите 8" xfId="8760"/>
    <cellStyle name="_расчет ФОТ 2007 ФСК от меня_ФОТ ГСС 2010 (30 10 2009)_Форма к защите 8_БДР формат СД (2)" xfId="8761"/>
    <cellStyle name="_расчет ФОТ 2007 ФСК от меня_ФОТ ГСС 2010 (30 10 2009)_Форма к защите 80" xfId="8762"/>
    <cellStyle name="_расчет ФОТ 2007 ФСК от меня_ФОТ ГСС 2010 (30 10 2009)_Форма к защите 80_БДР формат СД (2)" xfId="8763"/>
    <cellStyle name="_расчет ФОТ 2007 ФСК от меня_ФОТ ГСС 2010 (30 10 2009)_Форма к защите 81" xfId="8764"/>
    <cellStyle name="_расчет ФОТ 2007 ФСК от меня_ФОТ ГСС 2010 (30 10 2009)_Форма к защите 81_БДР формат СД (2)" xfId="8765"/>
    <cellStyle name="_расчет ФОТ 2007 ФСК от меня_ФОТ ГСС 2010 (30 10 2009)_Форма к защите 82" xfId="8766"/>
    <cellStyle name="_расчет ФОТ 2007 ФСК от меня_ФОТ ГСС 2010 (30 10 2009)_Форма к защите 82_БДР формат СД (2)" xfId="8767"/>
    <cellStyle name="_расчет ФОТ 2007 ФСК от меня_ФОТ ГСС 2010 (30 10 2009)_Форма к защите 83" xfId="8768"/>
    <cellStyle name="_расчет ФОТ 2007 ФСК от меня_ФОТ ГСС 2010 (30 10 2009)_Форма к защите 83_БДР формат СД (2)" xfId="8769"/>
    <cellStyle name="_расчет ФОТ 2007 ФСК от меня_ФОТ ГСС 2010 (30 10 2009)_Форма к защите 84" xfId="8770"/>
    <cellStyle name="_расчет ФОТ 2007 ФСК от меня_ФОТ ГСС 2010 (30 10 2009)_Форма к защите 84_БДР формат СД (2)" xfId="8771"/>
    <cellStyle name="_расчет ФОТ 2007 ФСК от меня_ФОТ ГСС 2010 (30 10 2009)_Форма к защите 85" xfId="8772"/>
    <cellStyle name="_расчет ФОТ 2007 ФСК от меня_ФОТ ГСС 2010 (30 10 2009)_Форма к защите 85_БДР формат СД (2)" xfId="8773"/>
    <cellStyle name="_расчет ФОТ 2007 ФСК от меня_ФОТ ГСС 2010 (30 10 2009)_Форма к защите 86" xfId="8774"/>
    <cellStyle name="_расчет ФОТ 2007 ФСК от меня_ФОТ ГСС 2010 (30 10 2009)_Форма к защите 86_БДР формат СД (2)" xfId="8775"/>
    <cellStyle name="_расчет ФОТ 2007 ФСК от меня_ФОТ ГСС 2010 (30 10 2009)_Форма к защите 87" xfId="8776"/>
    <cellStyle name="_расчет ФОТ 2007 ФСК от меня_ФОТ ГСС 2010 (30 10 2009)_Форма к защите 87_БДР формат СД (2)" xfId="8777"/>
    <cellStyle name="_расчет ФОТ 2007 ФСК от меня_ФОТ ГСС 2010 (30 10 2009)_Форма к защите 88" xfId="8778"/>
    <cellStyle name="_расчет ФОТ 2007 ФСК от меня_ФОТ ГСС 2010 (30 10 2009)_Форма к защите 88_БДР формат СД (2)" xfId="8779"/>
    <cellStyle name="_расчет ФОТ 2007 ФСК от меня_ФОТ ГСС 2010 (30 10 2009)_Форма к защите 89" xfId="8780"/>
    <cellStyle name="_расчет ФОТ 2007 ФСК от меня_ФОТ ГСС 2010 (30 10 2009)_Форма к защите 89_БДР формат СД (2)" xfId="8781"/>
    <cellStyle name="_расчет ФОТ 2007 ФСК от меня_ФОТ ГСС 2010 (30 10 2009)_Форма к защите 9" xfId="8782"/>
    <cellStyle name="_расчет ФОТ 2007 ФСК от меня_ФОТ ГСС 2010 (30 10 2009)_Форма к защите 9_БДР формат СД (2)" xfId="8783"/>
    <cellStyle name="_расчет ФОТ 2007 ФСК от меня_ФОТ ГСС 2010 (30 10 2009)_Форма к защите 90" xfId="8784"/>
    <cellStyle name="_расчет ФОТ 2007 ФСК от меня_ФОТ ГСС 2010 (30 10 2009)_Форма к защите 90_БДР формат СД (2)" xfId="8785"/>
    <cellStyle name="_расчет ФОТ 2007 ФСК от меня_ФОТ ГСС 2010 (30 10 2009)_Форма к защите ДЭБ" xfId="8786"/>
    <cellStyle name="_расчет ФОТ 2007 ФСК от меня_ФОТ ГСС 2010 (30 10 2009)_Форма к защите ДЭБ 2" xfId="8787"/>
    <cellStyle name="_расчет ФОТ 2007 ФСК от меня_ФОТ ГСС 2010 (30 10 2009)_Форма к защите ДЭБ 2_БДР формат СД (2)" xfId="8788"/>
    <cellStyle name="_расчет ФОТ 2007 ФСК от меня_ФОТ ГСС 2010 (30 10 2009)_Форма к защите ДЭБ_БДР формат СД (2)" xfId="8789"/>
    <cellStyle name="_расчет ФОТ 2007 ФСК от меня_ФОТ ГСС 2010 (30 10 2009)_Форма к защите_БДР формат СД (2)" xfId="8790"/>
    <cellStyle name="_расчет ФОТ 2007 ФСК от меня_ФОТ ГСС 2010 (30 10 2009)_Форма к защите_ДСП" xfId="8791"/>
    <cellStyle name="_расчет ФОТ 2007 ФСК от меня_ФОТ ГСС 2010 (30 10 2009)_Форма к защите_ДСП 2" xfId="8792"/>
    <cellStyle name="_расчет ФОТ 2007 ФСК от меня_ФОТ ГСС 2010 (30 10 2009)_Форма к защите_ДСП 2_БДР формат СД (2)" xfId="8793"/>
    <cellStyle name="_расчет ФОТ 2007 ФСК от меня_ФОТ ГСС 2010 (30 10 2009)_Форма к защите_ДСП_БДР формат СД (2)" xfId="8794"/>
    <cellStyle name="_расчет ФОТ 2007 ФСК от меня_ФОТ ГСС 2010 (30 10 2009)_Форма к защите_ДУпиоп" xfId="8795"/>
    <cellStyle name="_расчет ФОТ 2007 ФСК от меня_ФОТ ГСС 2010 (30 10 2009)_Форма к защите_ДУпиоп 2" xfId="8796"/>
    <cellStyle name="_расчет ФОТ 2007 ФСК от меня_ФОТ ГСС 2010 (30 10 2009)_Форма к защите_ДУпиоп 2_БДР формат СД (2)" xfId="8797"/>
    <cellStyle name="_расчет ФОТ 2007 ФСК от меня_ФОТ ГСС 2010 (30 10 2009)_Форма к защите_ДУпиоп_БДР формат СД (2)" xfId="8798"/>
    <cellStyle name="_расчет ФОТ 2007 ФСК от меня_ФОТ ГСС 2010 (30 10 2009)_Форма к защите_окончательная версия" xfId="8799"/>
    <cellStyle name="_расчет ФОТ 2007 ФСК от меня_ФОТ ГСС 2010 (30 10 2009)_Форма к защите_окончательная версия 2" xfId="8800"/>
    <cellStyle name="_расчет ФОТ 2007 ФСК от меня_ФОТ ГСС 2010 (30 10 2009)_Форма к защите_окончательная версия 2_БДР формат СД (2)" xfId="8801"/>
    <cellStyle name="_расчет ФОТ 2007 ФСК от меня_ФОТ ГСС 2010 (30 10 2009)_Форма к защите_окончательная версия_БДР формат СД (2)" xfId="8802"/>
    <cellStyle name="_расчет ФОТ 2007 ФСК от меня_ФОТ МЭС+РЗА Центра 2011-2012" xfId="8803"/>
    <cellStyle name="_расчет ФОТ 2007 ФСК от меня_ФОТ МЭС+РЗА Центра 2011-2012 2" xfId="8804"/>
    <cellStyle name="_расчет ФОТ 2007 ФСК от меня_ФОТ МЭС+РЗА Центра 2011-2012 2_БДР формат СД (2)" xfId="8805"/>
    <cellStyle name="_расчет ФОТ 2007 ФСК от меня_ФОТ МЭС+РЗА Центра 2011-2012_БДР формат СД (2)" xfId="8806"/>
    <cellStyle name="_расчет ФОТ 2007 ФСК от меня_ФОТ на 2010  РЗА _СВОД по МЭС(после защиты)" xfId="8807"/>
    <cellStyle name="_расчет ФОТ 2007 ФСК от меня_ФОТ на 2010  РЗА _СВОД по МЭС(после защиты) 2" xfId="8808"/>
    <cellStyle name="_расчет ФОТ 2007 ФСК от меня_ФОТ на 2010  РЗА _СВОД по МЭС(после защиты) 2 2" xfId="8809"/>
    <cellStyle name="_расчет ФОТ 2007 ФСК от меня_ФОТ на 2010  РЗА _СВОД по МЭС(после защиты) 2 2_БДР формат СД (2)" xfId="8810"/>
    <cellStyle name="_расчет ФОТ 2007 ФСК от меня_ФОТ на 2010  РЗА _СВОД по МЭС(после защиты) 2_БДР формат СД (2)" xfId="8811"/>
    <cellStyle name="_расчет ФОТ 2007 ФСК от меня_ФОТ на 2010  РЗА _СВОД по МЭС(после защиты) 3" xfId="8812"/>
    <cellStyle name="_расчет ФОТ 2007 ФСК от меня_ФОТ на 2010  РЗА _СВОД по МЭС(после защиты) 3_БДР формат СД (2)" xfId="8813"/>
    <cellStyle name="_расчет ФОТ 2007 ФСК от меня_ФОТ на 2010  РЗА _СВОД по МЭС(после защиты)_БДР формат СД (2)" xfId="8814"/>
    <cellStyle name="_расчет ФОТ 2007 ФСК от меня_ФОТ на 2010  РЗА _СВОД по МЭС(после защиты)_ДУС (3)" xfId="8815"/>
    <cellStyle name="_расчет ФОТ 2007 ФСК от меня_ФОТ на 2010  РЗА _СВОД по МЭС(после защиты)_ДУС (3) 2" xfId="8816"/>
    <cellStyle name="_расчет ФОТ 2007 ФСК от меня_ФОТ на 2010  РЗА _СВОД по МЭС(после защиты)_ДУС (3) 2_БДР формат СД (2)" xfId="8817"/>
    <cellStyle name="_расчет ФОТ 2007 ФСК от меня_ФОТ на 2010  РЗА _СВОД по МЭС(после защиты)_ДУС (3)_БДР формат СД (2)" xfId="8818"/>
    <cellStyle name="_расчет ФОТ 2007 ФСК от меня_ФОТ на 2010  РЗА _СВОД по МЭС(после защиты)_Источники_лимиты_Бизнес-план" xfId="8819"/>
    <cellStyle name="_расчет ФОТ 2007 ФСК от меня_ФОТ на 2010  РЗА _СВОД по МЭС(после защиты)_Источники_лимиты_Бизнес-план 2" xfId="8820"/>
    <cellStyle name="_расчет ФОТ 2007 ФСК от меня_ФОТ на 2010  РЗА _СВОД по МЭС(после защиты)_Источники_лимиты_Бизнес-план 2 2" xfId="8821"/>
    <cellStyle name="_расчет ФОТ 2007 ФСК от меня_ФОТ на 2010  РЗА _СВОД по МЭС(после защиты)_Источники_лимиты_Бизнес-план 2 2_БДР формат СД (2)" xfId="8822"/>
    <cellStyle name="_расчет ФОТ 2007 ФСК от меня_ФОТ на 2010  РЗА _СВОД по МЭС(после защиты)_Источники_лимиты_Бизнес-план 2_БДР формат СД (2)" xfId="8823"/>
    <cellStyle name="_расчет ФОТ 2007 ФСК от меня_ФОТ на 2010  РЗА _СВОД по МЭС(после защиты)_Источники_лимиты_Бизнес-план 3" xfId="8824"/>
    <cellStyle name="_расчет ФОТ 2007 ФСК от меня_ФОТ на 2010  РЗА _СВОД по МЭС(после защиты)_Источники_лимиты_Бизнес-план 3_БДР формат СД (2)" xfId="8825"/>
    <cellStyle name="_расчет ФОТ 2007 ФСК от меня_ФОТ на 2010  РЗА _СВОД по МЭС(после защиты)_Источники_лимиты_Бизнес-план_БДР формат СД (2)" xfId="8826"/>
    <cellStyle name="_расчет ФОТ 2007 ФСК от меня_ФОТ на 2010  РЗА _СВОД по МЭС(после защиты)_Копия форма к защите" xfId="8827"/>
    <cellStyle name="_расчет ФОТ 2007 ФСК от меня_ФОТ на 2010  РЗА _СВОД по МЭС(после защиты)_Копия форма к защите 2" xfId="8828"/>
    <cellStyle name="_расчет ФОТ 2007 ФСК от меня_ФОТ на 2010  РЗА _СВОД по МЭС(после защиты)_Копия форма к защите 2_БДР формат СД (2)" xfId="8829"/>
    <cellStyle name="_расчет ФОТ 2007 ФСК от меня_ФОТ на 2010  РЗА _СВОД по МЭС(после защиты)_Копия форма к защите_БДР формат СД (2)" xfId="8830"/>
    <cellStyle name="_расчет ФОТ 2007 ФСК от меня_ФОТ на 2010  РЗА _СВОД по МЭС(после защиты)_Свод бюджет на 2012" xfId="8831"/>
    <cellStyle name="_расчет ФОТ 2007 ФСК от меня_ФОТ на 2010  РЗА _СВОД по МЭС(после защиты)_Свод бюджет на 2012 2" xfId="8832"/>
    <cellStyle name="_расчет ФОТ 2007 ФСК от меня_ФОТ на 2010  РЗА _СВОД по МЭС(после защиты)_Свод бюджет на 2012 2_БДР формат СД (2)" xfId="8833"/>
    <cellStyle name="_расчет ФОТ 2007 ФСК от меня_ФОТ на 2010  РЗА _СВОД по МЭС(после защиты)_Свод бюджет на 2012_БДР формат СД (2)" xfId="8834"/>
    <cellStyle name="_расчет ФОТ 2007 ФСК от меня_ФОТ на 2010  РЗА _СВОД по МЭС(после защиты)_Форма к защите" xfId="8835"/>
    <cellStyle name="_расчет ФОТ 2007 ФСК от меня_ФОТ на 2010  РЗА _СВОД по МЭС(после защиты)_форма к защите - ДКУ" xfId="8836"/>
    <cellStyle name="_расчет ФОТ 2007 ФСК от меня_ФОТ на 2010  РЗА _СВОД по МЭС(после защиты)_форма к защите - ДКУ 2" xfId="8837"/>
    <cellStyle name="_расчет ФОТ 2007 ФСК от меня_ФОТ на 2010  РЗА _СВОД по МЭС(после защиты)_форма к защите - ДКУ 2_БДР формат СД (2)" xfId="8838"/>
    <cellStyle name="_расчет ФОТ 2007 ФСК от меня_ФОТ на 2010  РЗА _СВОД по МЭС(после защиты)_форма к защите - ДКУ_БДР формат СД (2)" xfId="8839"/>
    <cellStyle name="_расчет ФОТ 2007 ФСК от меня_ФОТ на 2010  РЗА _СВОД по МЭС(после защиты)_Форма к защите 10" xfId="8840"/>
    <cellStyle name="_расчет ФОТ 2007 ФСК от меня_ФОТ на 2010  РЗА _СВОД по МЭС(после защиты)_Форма к защите 10_БДР формат СД (2)" xfId="8841"/>
    <cellStyle name="_расчет ФОТ 2007 ФСК от меня_ФОТ на 2010  РЗА _СВОД по МЭС(после защиты)_Форма к защите 11" xfId="8842"/>
    <cellStyle name="_расчет ФОТ 2007 ФСК от меня_ФОТ на 2010  РЗА _СВОД по МЭС(после защиты)_Форма к защите 11_БДР формат СД (2)" xfId="8843"/>
    <cellStyle name="_расчет ФОТ 2007 ФСК от меня_ФОТ на 2010  РЗА _СВОД по МЭС(после защиты)_Форма к защите 12" xfId="8844"/>
    <cellStyle name="_расчет ФОТ 2007 ФСК от меня_ФОТ на 2010  РЗА _СВОД по МЭС(после защиты)_Форма к защите 12_БДР формат СД (2)" xfId="8845"/>
    <cellStyle name="_расчет ФОТ 2007 ФСК от меня_ФОТ на 2010  РЗА _СВОД по МЭС(после защиты)_Форма к защите 13" xfId="8846"/>
    <cellStyle name="_расчет ФОТ 2007 ФСК от меня_ФОТ на 2010  РЗА _СВОД по МЭС(после защиты)_Форма к защите 13_БДР формат СД (2)" xfId="8847"/>
    <cellStyle name="_расчет ФОТ 2007 ФСК от меня_ФОТ на 2010  РЗА _СВОД по МЭС(после защиты)_Форма к защите 14" xfId="8848"/>
    <cellStyle name="_расчет ФОТ 2007 ФСК от меня_ФОТ на 2010  РЗА _СВОД по МЭС(после защиты)_Форма к защите 14_БДР формат СД (2)" xfId="8849"/>
    <cellStyle name="_расчет ФОТ 2007 ФСК от меня_ФОТ на 2010  РЗА _СВОД по МЭС(после защиты)_Форма к защите 15" xfId="8850"/>
    <cellStyle name="_расчет ФОТ 2007 ФСК от меня_ФОТ на 2010  РЗА _СВОД по МЭС(после защиты)_Форма к защите 15_БДР формат СД (2)" xfId="8851"/>
    <cellStyle name="_расчет ФОТ 2007 ФСК от меня_ФОТ на 2010  РЗА _СВОД по МЭС(после защиты)_Форма к защите 16" xfId="8852"/>
    <cellStyle name="_расчет ФОТ 2007 ФСК от меня_ФОТ на 2010  РЗА _СВОД по МЭС(после защиты)_Форма к защите 16_БДР формат СД (2)" xfId="8853"/>
    <cellStyle name="_расчет ФОТ 2007 ФСК от меня_ФОТ на 2010  РЗА _СВОД по МЭС(после защиты)_Форма к защите 17" xfId="8854"/>
    <cellStyle name="_расчет ФОТ 2007 ФСК от меня_ФОТ на 2010  РЗА _СВОД по МЭС(после защиты)_Форма к защите 17_БДР формат СД (2)" xfId="8855"/>
    <cellStyle name="_расчет ФОТ 2007 ФСК от меня_ФОТ на 2010  РЗА _СВОД по МЭС(после защиты)_Форма к защите 18" xfId="8856"/>
    <cellStyle name="_расчет ФОТ 2007 ФСК от меня_ФОТ на 2010  РЗА _СВОД по МЭС(после защиты)_Форма к защите 18_БДР формат СД (2)" xfId="8857"/>
    <cellStyle name="_расчет ФОТ 2007 ФСК от меня_ФОТ на 2010  РЗА _СВОД по МЭС(после защиты)_Форма к защите 19" xfId="8858"/>
    <cellStyle name="_расчет ФОТ 2007 ФСК от меня_ФОТ на 2010  РЗА _СВОД по МЭС(после защиты)_Форма к защите 19_БДР формат СД (2)" xfId="8859"/>
    <cellStyle name="_расчет ФОТ 2007 ФСК от меня_ФОТ на 2010  РЗА _СВОД по МЭС(после защиты)_Форма к защите 2" xfId="8860"/>
    <cellStyle name="_расчет ФОТ 2007 ФСК от меня_ФОТ на 2010  РЗА _СВОД по МЭС(после защиты)_Форма к защите 2_БДР формат СД (2)" xfId="8861"/>
    <cellStyle name="_расчет ФОТ 2007 ФСК от меня_ФОТ на 2010  РЗА _СВОД по МЭС(после защиты)_Форма к защите 20" xfId="8862"/>
    <cellStyle name="_расчет ФОТ 2007 ФСК от меня_ФОТ на 2010  РЗА _СВОД по МЭС(после защиты)_Форма к защите 20_БДР формат СД (2)" xfId="8863"/>
    <cellStyle name="_расчет ФОТ 2007 ФСК от меня_ФОТ на 2010  РЗА _СВОД по МЭС(после защиты)_Форма к защите 21" xfId="8864"/>
    <cellStyle name="_расчет ФОТ 2007 ФСК от меня_ФОТ на 2010  РЗА _СВОД по МЭС(после защиты)_Форма к защите 21_БДР формат СД (2)" xfId="8865"/>
    <cellStyle name="_расчет ФОТ 2007 ФСК от меня_ФОТ на 2010  РЗА _СВОД по МЭС(после защиты)_Форма к защите 22" xfId="8866"/>
    <cellStyle name="_расчет ФОТ 2007 ФСК от меня_ФОТ на 2010  РЗА _СВОД по МЭС(после защиты)_Форма к защите 22_БДР формат СД (2)" xfId="8867"/>
    <cellStyle name="_расчет ФОТ 2007 ФСК от меня_ФОТ на 2010  РЗА _СВОД по МЭС(после защиты)_Форма к защите 23" xfId="8868"/>
    <cellStyle name="_расчет ФОТ 2007 ФСК от меня_ФОТ на 2010  РЗА _СВОД по МЭС(после защиты)_Форма к защите 23_БДР формат СД (2)" xfId="8869"/>
    <cellStyle name="_расчет ФОТ 2007 ФСК от меня_ФОТ на 2010  РЗА _СВОД по МЭС(после защиты)_Форма к защите 24" xfId="8870"/>
    <cellStyle name="_расчет ФОТ 2007 ФСК от меня_ФОТ на 2010  РЗА _СВОД по МЭС(после защиты)_Форма к защите 24_БДР формат СД (2)" xfId="8871"/>
    <cellStyle name="_расчет ФОТ 2007 ФСК от меня_ФОТ на 2010  РЗА _СВОД по МЭС(после защиты)_Форма к защите 25" xfId="8872"/>
    <cellStyle name="_расчет ФОТ 2007 ФСК от меня_ФОТ на 2010  РЗА _СВОД по МЭС(после защиты)_Форма к защите 25_БДР формат СД (2)" xfId="8873"/>
    <cellStyle name="_расчет ФОТ 2007 ФСК от меня_ФОТ на 2010  РЗА _СВОД по МЭС(после защиты)_Форма к защите 26" xfId="8874"/>
    <cellStyle name="_расчет ФОТ 2007 ФСК от меня_ФОТ на 2010  РЗА _СВОД по МЭС(после защиты)_Форма к защите 26_БДР формат СД (2)" xfId="8875"/>
    <cellStyle name="_расчет ФОТ 2007 ФСК от меня_ФОТ на 2010  РЗА _СВОД по МЭС(после защиты)_Форма к защите 27" xfId="8876"/>
    <cellStyle name="_расчет ФОТ 2007 ФСК от меня_ФОТ на 2010  РЗА _СВОД по МЭС(после защиты)_Форма к защите 27_БДР формат СД (2)" xfId="8877"/>
    <cellStyle name="_расчет ФОТ 2007 ФСК от меня_ФОТ на 2010  РЗА _СВОД по МЭС(после защиты)_Форма к защите 28" xfId="8878"/>
    <cellStyle name="_расчет ФОТ 2007 ФСК от меня_ФОТ на 2010  РЗА _СВОД по МЭС(после защиты)_Форма к защите 28_БДР формат СД (2)" xfId="8879"/>
    <cellStyle name="_расчет ФОТ 2007 ФСК от меня_ФОТ на 2010  РЗА _СВОД по МЭС(после защиты)_Форма к защите 29" xfId="8880"/>
    <cellStyle name="_расчет ФОТ 2007 ФСК от меня_ФОТ на 2010  РЗА _СВОД по МЭС(после защиты)_Форма к защите 29_БДР формат СД (2)" xfId="8881"/>
    <cellStyle name="_расчет ФОТ 2007 ФСК от меня_ФОТ на 2010  РЗА _СВОД по МЭС(после защиты)_Форма к защите 3" xfId="8882"/>
    <cellStyle name="_расчет ФОТ 2007 ФСК от меня_ФОТ на 2010  РЗА _СВОД по МЭС(после защиты)_Форма к защите 3_БДР формат СД (2)" xfId="8883"/>
    <cellStyle name="_расчет ФОТ 2007 ФСК от меня_ФОТ на 2010  РЗА _СВОД по МЭС(после защиты)_Форма к защите 30" xfId="8884"/>
    <cellStyle name="_расчет ФОТ 2007 ФСК от меня_ФОТ на 2010  РЗА _СВОД по МЭС(после защиты)_Форма к защите 30_БДР формат СД (2)" xfId="8885"/>
    <cellStyle name="_расчет ФОТ 2007 ФСК от меня_ФОТ на 2010  РЗА _СВОД по МЭС(после защиты)_Форма к защите 31" xfId="8886"/>
    <cellStyle name="_расчет ФОТ 2007 ФСК от меня_ФОТ на 2010  РЗА _СВОД по МЭС(после защиты)_Форма к защите 31_БДР формат СД (2)" xfId="8887"/>
    <cellStyle name="_расчет ФОТ 2007 ФСК от меня_ФОТ на 2010  РЗА _СВОД по МЭС(после защиты)_Форма к защите 32" xfId="8888"/>
    <cellStyle name="_расчет ФОТ 2007 ФСК от меня_ФОТ на 2010  РЗА _СВОД по МЭС(после защиты)_Форма к защите 32_БДР формат СД (2)" xfId="8889"/>
    <cellStyle name="_расчет ФОТ 2007 ФСК от меня_ФОТ на 2010  РЗА _СВОД по МЭС(после защиты)_Форма к защите 33" xfId="8890"/>
    <cellStyle name="_расчет ФОТ 2007 ФСК от меня_ФОТ на 2010  РЗА _СВОД по МЭС(после защиты)_Форма к защите 33_БДР формат СД (2)" xfId="8891"/>
    <cellStyle name="_расчет ФОТ 2007 ФСК от меня_ФОТ на 2010  РЗА _СВОД по МЭС(после защиты)_Форма к защите 34" xfId="8892"/>
    <cellStyle name="_расчет ФОТ 2007 ФСК от меня_ФОТ на 2010  РЗА _СВОД по МЭС(после защиты)_Форма к защите 34_БДР формат СД (2)" xfId="8893"/>
    <cellStyle name="_расчет ФОТ 2007 ФСК от меня_ФОТ на 2010  РЗА _СВОД по МЭС(после защиты)_Форма к защите 35" xfId="8894"/>
    <cellStyle name="_расчет ФОТ 2007 ФСК от меня_ФОТ на 2010  РЗА _СВОД по МЭС(после защиты)_Форма к защите 35_БДР формат СД (2)" xfId="8895"/>
    <cellStyle name="_расчет ФОТ 2007 ФСК от меня_ФОТ на 2010  РЗА _СВОД по МЭС(после защиты)_Форма к защите 36" xfId="8896"/>
    <cellStyle name="_расчет ФОТ 2007 ФСК от меня_ФОТ на 2010  РЗА _СВОД по МЭС(после защиты)_Форма к защите 36_БДР формат СД (2)" xfId="8897"/>
    <cellStyle name="_расчет ФОТ 2007 ФСК от меня_ФОТ на 2010  РЗА _СВОД по МЭС(после защиты)_Форма к защите 37" xfId="8898"/>
    <cellStyle name="_расчет ФОТ 2007 ФСК от меня_ФОТ на 2010  РЗА _СВОД по МЭС(после защиты)_Форма к защите 37_БДР формат СД (2)" xfId="8899"/>
    <cellStyle name="_расчет ФОТ 2007 ФСК от меня_ФОТ на 2010  РЗА _СВОД по МЭС(после защиты)_Форма к защите 38" xfId="8900"/>
    <cellStyle name="_расчет ФОТ 2007 ФСК от меня_ФОТ на 2010  РЗА _СВОД по МЭС(после защиты)_Форма к защите 38_БДР формат СД (2)" xfId="8901"/>
    <cellStyle name="_расчет ФОТ 2007 ФСК от меня_ФОТ на 2010  РЗА _СВОД по МЭС(после защиты)_Форма к защите 39" xfId="8902"/>
    <cellStyle name="_расчет ФОТ 2007 ФСК от меня_ФОТ на 2010  РЗА _СВОД по МЭС(после защиты)_Форма к защите 39_БДР формат СД (2)" xfId="8903"/>
    <cellStyle name="_расчет ФОТ 2007 ФСК от меня_ФОТ на 2010  РЗА _СВОД по МЭС(после защиты)_Форма к защите 4" xfId="8904"/>
    <cellStyle name="_расчет ФОТ 2007 ФСК от меня_ФОТ на 2010  РЗА _СВОД по МЭС(после защиты)_Форма к защите 4_БДР формат СД (2)" xfId="8905"/>
    <cellStyle name="_расчет ФОТ 2007 ФСК от меня_ФОТ на 2010  РЗА _СВОД по МЭС(после защиты)_Форма к защите 40" xfId="8906"/>
    <cellStyle name="_расчет ФОТ 2007 ФСК от меня_ФОТ на 2010  РЗА _СВОД по МЭС(после защиты)_Форма к защите 40_БДР формат СД (2)" xfId="8907"/>
    <cellStyle name="_расчет ФОТ 2007 ФСК от меня_ФОТ на 2010  РЗА _СВОД по МЭС(после защиты)_Форма к защите 41" xfId="8908"/>
    <cellStyle name="_расчет ФОТ 2007 ФСК от меня_ФОТ на 2010  РЗА _СВОД по МЭС(после защиты)_Форма к защите 41_БДР формат СД (2)" xfId="8909"/>
    <cellStyle name="_расчет ФОТ 2007 ФСК от меня_ФОТ на 2010  РЗА _СВОД по МЭС(после защиты)_Форма к защите 42" xfId="8910"/>
    <cellStyle name="_расчет ФОТ 2007 ФСК от меня_ФОТ на 2010  РЗА _СВОД по МЭС(после защиты)_Форма к защите 42_БДР формат СД (2)" xfId="8911"/>
    <cellStyle name="_расчет ФОТ 2007 ФСК от меня_ФОТ на 2010  РЗА _СВОД по МЭС(после защиты)_Форма к защите 43" xfId="8912"/>
    <cellStyle name="_расчет ФОТ 2007 ФСК от меня_ФОТ на 2010  РЗА _СВОД по МЭС(после защиты)_Форма к защите 43_БДР формат СД (2)" xfId="8913"/>
    <cellStyle name="_расчет ФОТ 2007 ФСК от меня_ФОТ на 2010  РЗА _СВОД по МЭС(после защиты)_Форма к защите 44" xfId="8914"/>
    <cellStyle name="_расчет ФОТ 2007 ФСК от меня_ФОТ на 2010  РЗА _СВОД по МЭС(после защиты)_Форма к защите 44_БДР формат СД (2)" xfId="8915"/>
    <cellStyle name="_расчет ФОТ 2007 ФСК от меня_ФОТ на 2010  РЗА _СВОД по МЭС(после защиты)_Форма к защите 45" xfId="8916"/>
    <cellStyle name="_расчет ФОТ 2007 ФСК от меня_ФОТ на 2010  РЗА _СВОД по МЭС(после защиты)_Форма к защите 45_БДР формат СД (2)" xfId="8917"/>
    <cellStyle name="_расчет ФОТ 2007 ФСК от меня_ФОТ на 2010  РЗА _СВОД по МЭС(после защиты)_Форма к защите 46" xfId="8918"/>
    <cellStyle name="_расчет ФОТ 2007 ФСК от меня_ФОТ на 2010  РЗА _СВОД по МЭС(после защиты)_Форма к защите 46_БДР формат СД (2)" xfId="8919"/>
    <cellStyle name="_расчет ФОТ 2007 ФСК от меня_ФОТ на 2010  РЗА _СВОД по МЭС(после защиты)_Форма к защите 47" xfId="8920"/>
    <cellStyle name="_расчет ФОТ 2007 ФСК от меня_ФОТ на 2010  РЗА _СВОД по МЭС(после защиты)_Форма к защите 47_БДР формат СД (2)" xfId="8921"/>
    <cellStyle name="_расчет ФОТ 2007 ФСК от меня_ФОТ на 2010  РЗА _СВОД по МЭС(после защиты)_Форма к защите 48" xfId="8922"/>
    <cellStyle name="_расчет ФОТ 2007 ФСК от меня_ФОТ на 2010  РЗА _СВОД по МЭС(после защиты)_Форма к защите 48_БДР формат СД (2)" xfId="8923"/>
    <cellStyle name="_расчет ФОТ 2007 ФСК от меня_ФОТ на 2010  РЗА _СВОД по МЭС(после защиты)_Форма к защите 49" xfId="8924"/>
    <cellStyle name="_расчет ФОТ 2007 ФСК от меня_ФОТ на 2010  РЗА _СВОД по МЭС(после защиты)_Форма к защите 49_БДР формат СД (2)" xfId="8925"/>
    <cellStyle name="_расчет ФОТ 2007 ФСК от меня_ФОТ на 2010  РЗА _СВОД по МЭС(после защиты)_Форма к защите 5" xfId="8926"/>
    <cellStyle name="_расчет ФОТ 2007 ФСК от меня_ФОТ на 2010  РЗА _СВОД по МЭС(после защиты)_Форма к защите 5_БДР формат СД (2)" xfId="8927"/>
    <cellStyle name="_расчет ФОТ 2007 ФСК от меня_ФОТ на 2010  РЗА _СВОД по МЭС(после защиты)_Форма к защите 50" xfId="8928"/>
    <cellStyle name="_расчет ФОТ 2007 ФСК от меня_ФОТ на 2010  РЗА _СВОД по МЭС(после защиты)_Форма к защите 50_БДР формат СД (2)" xfId="8929"/>
    <cellStyle name="_расчет ФОТ 2007 ФСК от меня_ФОТ на 2010  РЗА _СВОД по МЭС(после защиты)_Форма к защите 51" xfId="8930"/>
    <cellStyle name="_расчет ФОТ 2007 ФСК от меня_ФОТ на 2010  РЗА _СВОД по МЭС(после защиты)_Форма к защите 51_БДР формат СД (2)" xfId="8931"/>
    <cellStyle name="_расчет ФОТ 2007 ФСК от меня_ФОТ на 2010  РЗА _СВОД по МЭС(после защиты)_Форма к защите 52" xfId="8932"/>
    <cellStyle name="_расчет ФОТ 2007 ФСК от меня_ФОТ на 2010  РЗА _СВОД по МЭС(после защиты)_Форма к защите 52_БДР формат СД (2)" xfId="8933"/>
    <cellStyle name="_расчет ФОТ 2007 ФСК от меня_ФОТ на 2010  РЗА _СВОД по МЭС(после защиты)_Форма к защите 53" xfId="8934"/>
    <cellStyle name="_расчет ФОТ 2007 ФСК от меня_ФОТ на 2010  РЗА _СВОД по МЭС(после защиты)_Форма к защите 53_БДР формат СД (2)" xfId="8935"/>
    <cellStyle name="_расчет ФОТ 2007 ФСК от меня_ФОТ на 2010  РЗА _СВОД по МЭС(после защиты)_Форма к защите 54" xfId="8936"/>
    <cellStyle name="_расчет ФОТ 2007 ФСК от меня_ФОТ на 2010  РЗА _СВОД по МЭС(после защиты)_Форма к защите 54_БДР формат СД (2)" xfId="8937"/>
    <cellStyle name="_расчет ФОТ 2007 ФСК от меня_ФОТ на 2010  РЗА _СВОД по МЭС(после защиты)_Форма к защите 55" xfId="8938"/>
    <cellStyle name="_расчет ФОТ 2007 ФСК от меня_ФОТ на 2010  РЗА _СВОД по МЭС(после защиты)_Форма к защите 55_БДР формат СД (2)" xfId="8939"/>
    <cellStyle name="_расчет ФОТ 2007 ФСК от меня_ФОТ на 2010  РЗА _СВОД по МЭС(после защиты)_Форма к защите 56" xfId="8940"/>
    <cellStyle name="_расчет ФОТ 2007 ФСК от меня_ФОТ на 2010  РЗА _СВОД по МЭС(после защиты)_Форма к защите 56_БДР формат СД (2)" xfId="8941"/>
    <cellStyle name="_расчет ФОТ 2007 ФСК от меня_ФОТ на 2010  РЗА _СВОД по МЭС(после защиты)_Форма к защите 57" xfId="8942"/>
    <cellStyle name="_расчет ФОТ 2007 ФСК от меня_ФОТ на 2010  РЗА _СВОД по МЭС(после защиты)_Форма к защите 57_БДР формат СД (2)" xfId="8943"/>
    <cellStyle name="_расчет ФОТ 2007 ФСК от меня_ФОТ на 2010  РЗА _СВОД по МЭС(после защиты)_Форма к защите 58" xfId="8944"/>
    <cellStyle name="_расчет ФОТ 2007 ФСК от меня_ФОТ на 2010  РЗА _СВОД по МЭС(после защиты)_Форма к защите 58_БДР формат СД (2)" xfId="8945"/>
    <cellStyle name="_расчет ФОТ 2007 ФСК от меня_ФОТ на 2010  РЗА _СВОД по МЭС(после защиты)_Форма к защите 59" xfId="8946"/>
    <cellStyle name="_расчет ФОТ 2007 ФСК от меня_ФОТ на 2010  РЗА _СВОД по МЭС(после защиты)_Форма к защите 59_БДР формат СД (2)" xfId="8947"/>
    <cellStyle name="_расчет ФОТ 2007 ФСК от меня_ФОТ на 2010  РЗА _СВОД по МЭС(после защиты)_Форма к защите 6" xfId="8948"/>
    <cellStyle name="_расчет ФОТ 2007 ФСК от меня_ФОТ на 2010  РЗА _СВОД по МЭС(после защиты)_Форма к защите 6_БДР формат СД (2)" xfId="8949"/>
    <cellStyle name="_расчет ФОТ 2007 ФСК от меня_ФОТ на 2010  РЗА _СВОД по МЭС(после защиты)_Форма к защите 60" xfId="8950"/>
    <cellStyle name="_расчет ФОТ 2007 ФСК от меня_ФОТ на 2010  РЗА _СВОД по МЭС(после защиты)_Форма к защите 60_БДР формат СД (2)" xfId="8951"/>
    <cellStyle name="_расчет ФОТ 2007 ФСК от меня_ФОТ на 2010  РЗА _СВОД по МЭС(после защиты)_Форма к защите 61" xfId="8952"/>
    <cellStyle name="_расчет ФОТ 2007 ФСК от меня_ФОТ на 2010  РЗА _СВОД по МЭС(после защиты)_Форма к защите 61_БДР формат СД (2)" xfId="8953"/>
    <cellStyle name="_расчет ФОТ 2007 ФСК от меня_ФОТ на 2010  РЗА _СВОД по МЭС(после защиты)_Форма к защите 62" xfId="8954"/>
    <cellStyle name="_расчет ФОТ 2007 ФСК от меня_ФОТ на 2010  РЗА _СВОД по МЭС(после защиты)_Форма к защите 62_БДР формат СД (2)" xfId="8955"/>
    <cellStyle name="_расчет ФОТ 2007 ФСК от меня_ФОТ на 2010  РЗА _СВОД по МЭС(после защиты)_Форма к защите 63" xfId="8956"/>
    <cellStyle name="_расчет ФОТ 2007 ФСК от меня_ФОТ на 2010  РЗА _СВОД по МЭС(после защиты)_Форма к защите 63_БДР формат СД (2)" xfId="8957"/>
    <cellStyle name="_расчет ФОТ 2007 ФСК от меня_ФОТ на 2010  РЗА _СВОД по МЭС(после защиты)_Форма к защите 64" xfId="8958"/>
    <cellStyle name="_расчет ФОТ 2007 ФСК от меня_ФОТ на 2010  РЗА _СВОД по МЭС(после защиты)_Форма к защите 64_БДР формат СД (2)" xfId="8959"/>
    <cellStyle name="_расчет ФОТ 2007 ФСК от меня_ФОТ на 2010  РЗА _СВОД по МЭС(после защиты)_Форма к защите 65" xfId="8960"/>
    <cellStyle name="_расчет ФОТ 2007 ФСК от меня_ФОТ на 2010  РЗА _СВОД по МЭС(после защиты)_Форма к защите 65_БДР формат СД (2)" xfId="8961"/>
    <cellStyle name="_расчет ФОТ 2007 ФСК от меня_ФОТ на 2010  РЗА _СВОД по МЭС(после защиты)_Форма к защите 66" xfId="8962"/>
    <cellStyle name="_расчет ФОТ 2007 ФСК от меня_ФОТ на 2010  РЗА _СВОД по МЭС(после защиты)_Форма к защите 66_БДР формат СД (2)" xfId="8963"/>
    <cellStyle name="_расчет ФОТ 2007 ФСК от меня_ФОТ на 2010  РЗА _СВОД по МЭС(после защиты)_Форма к защите 67" xfId="8964"/>
    <cellStyle name="_расчет ФОТ 2007 ФСК от меня_ФОТ на 2010  РЗА _СВОД по МЭС(после защиты)_Форма к защите 67_БДР формат СД (2)" xfId="8965"/>
    <cellStyle name="_расчет ФОТ 2007 ФСК от меня_ФОТ на 2010  РЗА _СВОД по МЭС(после защиты)_Форма к защите 68" xfId="8966"/>
    <cellStyle name="_расчет ФОТ 2007 ФСК от меня_ФОТ на 2010  РЗА _СВОД по МЭС(после защиты)_Форма к защите 68_БДР формат СД (2)" xfId="8967"/>
    <cellStyle name="_расчет ФОТ 2007 ФСК от меня_ФОТ на 2010  РЗА _СВОД по МЭС(после защиты)_Форма к защите 69" xfId="8968"/>
    <cellStyle name="_расчет ФОТ 2007 ФСК от меня_ФОТ на 2010  РЗА _СВОД по МЭС(после защиты)_Форма к защите 69_БДР формат СД (2)" xfId="8969"/>
    <cellStyle name="_расчет ФОТ 2007 ФСК от меня_ФОТ на 2010  РЗА _СВОД по МЭС(после защиты)_Форма к защите 7" xfId="8970"/>
    <cellStyle name="_расчет ФОТ 2007 ФСК от меня_ФОТ на 2010  РЗА _СВОД по МЭС(после защиты)_Форма к защите 7_БДР формат СД (2)" xfId="8971"/>
    <cellStyle name="_расчет ФОТ 2007 ФСК от меня_ФОТ на 2010  РЗА _СВОД по МЭС(после защиты)_Форма к защите 70" xfId="8972"/>
    <cellStyle name="_расчет ФОТ 2007 ФСК от меня_ФОТ на 2010  РЗА _СВОД по МЭС(после защиты)_Форма к защите 70_БДР формат СД (2)" xfId="8973"/>
    <cellStyle name="_расчет ФОТ 2007 ФСК от меня_ФОТ на 2010  РЗА _СВОД по МЭС(после защиты)_Форма к защите 71" xfId="8974"/>
    <cellStyle name="_расчет ФОТ 2007 ФСК от меня_ФОТ на 2010  РЗА _СВОД по МЭС(после защиты)_Форма к защите 71_БДР формат СД (2)" xfId="8975"/>
    <cellStyle name="_расчет ФОТ 2007 ФСК от меня_ФОТ на 2010  РЗА _СВОД по МЭС(после защиты)_Форма к защите 72" xfId="8976"/>
    <cellStyle name="_расчет ФОТ 2007 ФСК от меня_ФОТ на 2010  РЗА _СВОД по МЭС(после защиты)_Форма к защите 72_БДР формат СД (2)" xfId="8977"/>
    <cellStyle name="_расчет ФОТ 2007 ФСК от меня_ФОТ на 2010  РЗА _СВОД по МЭС(после защиты)_Форма к защите 73" xfId="8978"/>
    <cellStyle name="_расчет ФОТ 2007 ФСК от меня_ФОТ на 2010  РЗА _СВОД по МЭС(после защиты)_Форма к защите 73_БДР формат СД (2)" xfId="8979"/>
    <cellStyle name="_расчет ФОТ 2007 ФСК от меня_ФОТ на 2010  РЗА _СВОД по МЭС(после защиты)_Форма к защите 74" xfId="8980"/>
    <cellStyle name="_расчет ФОТ 2007 ФСК от меня_ФОТ на 2010  РЗА _СВОД по МЭС(после защиты)_Форма к защите 74_БДР формат СД (2)" xfId="8981"/>
    <cellStyle name="_расчет ФОТ 2007 ФСК от меня_ФОТ на 2010  РЗА _СВОД по МЭС(после защиты)_Форма к защите 75" xfId="8982"/>
    <cellStyle name="_расчет ФОТ 2007 ФСК от меня_ФОТ на 2010  РЗА _СВОД по МЭС(после защиты)_Форма к защите 75_БДР формат СД (2)" xfId="8983"/>
    <cellStyle name="_расчет ФОТ 2007 ФСК от меня_ФОТ на 2010  РЗА _СВОД по МЭС(после защиты)_Форма к защите 76" xfId="8984"/>
    <cellStyle name="_расчет ФОТ 2007 ФСК от меня_ФОТ на 2010  РЗА _СВОД по МЭС(после защиты)_Форма к защите 76_БДР формат СД (2)" xfId="8985"/>
    <cellStyle name="_расчет ФОТ 2007 ФСК от меня_ФОТ на 2010  РЗА _СВОД по МЭС(после защиты)_Форма к защите 77" xfId="8986"/>
    <cellStyle name="_расчет ФОТ 2007 ФСК от меня_ФОТ на 2010  РЗА _СВОД по МЭС(после защиты)_Форма к защите 77_БДР формат СД (2)" xfId="8987"/>
    <cellStyle name="_расчет ФОТ 2007 ФСК от меня_ФОТ на 2010  РЗА _СВОД по МЭС(после защиты)_Форма к защите 78" xfId="8988"/>
    <cellStyle name="_расчет ФОТ 2007 ФСК от меня_ФОТ на 2010  РЗА _СВОД по МЭС(после защиты)_Форма к защите 78_БДР формат СД (2)" xfId="8989"/>
    <cellStyle name="_расчет ФОТ 2007 ФСК от меня_ФОТ на 2010  РЗА _СВОД по МЭС(после защиты)_Форма к защите 79" xfId="8990"/>
    <cellStyle name="_расчет ФОТ 2007 ФСК от меня_ФОТ на 2010  РЗА _СВОД по МЭС(после защиты)_Форма к защите 79_БДР формат СД (2)" xfId="8991"/>
    <cellStyle name="_расчет ФОТ 2007 ФСК от меня_ФОТ на 2010  РЗА _СВОД по МЭС(после защиты)_Форма к защите 8" xfId="8992"/>
    <cellStyle name="_расчет ФОТ 2007 ФСК от меня_ФОТ на 2010  РЗА _СВОД по МЭС(после защиты)_Форма к защите 8_БДР формат СД (2)" xfId="8993"/>
    <cellStyle name="_расчет ФОТ 2007 ФСК от меня_ФОТ на 2010  РЗА _СВОД по МЭС(после защиты)_Форма к защите 80" xfId="8994"/>
    <cellStyle name="_расчет ФОТ 2007 ФСК от меня_ФОТ на 2010  РЗА _СВОД по МЭС(после защиты)_Форма к защите 80_БДР формат СД (2)" xfId="8995"/>
    <cellStyle name="_расчет ФОТ 2007 ФСК от меня_ФОТ на 2010  РЗА _СВОД по МЭС(после защиты)_Форма к защите 81" xfId="8996"/>
    <cellStyle name="_расчет ФОТ 2007 ФСК от меня_ФОТ на 2010  РЗА _СВОД по МЭС(после защиты)_Форма к защите 81_БДР формат СД (2)" xfId="8997"/>
    <cellStyle name="_расчет ФОТ 2007 ФСК от меня_ФОТ на 2010  РЗА _СВОД по МЭС(после защиты)_Форма к защите 82" xfId="8998"/>
    <cellStyle name="_расчет ФОТ 2007 ФСК от меня_ФОТ на 2010  РЗА _СВОД по МЭС(после защиты)_Форма к защите 82_БДР формат СД (2)" xfId="8999"/>
    <cellStyle name="_расчет ФОТ 2007 ФСК от меня_ФОТ на 2010  РЗА _СВОД по МЭС(после защиты)_Форма к защите 83" xfId="9000"/>
    <cellStyle name="_расчет ФОТ 2007 ФСК от меня_ФОТ на 2010  РЗА _СВОД по МЭС(после защиты)_Форма к защите 83_БДР формат СД (2)" xfId="9001"/>
    <cellStyle name="_расчет ФОТ 2007 ФСК от меня_ФОТ на 2010  РЗА _СВОД по МЭС(после защиты)_Форма к защите 84" xfId="9002"/>
    <cellStyle name="_расчет ФОТ 2007 ФСК от меня_ФОТ на 2010  РЗА _СВОД по МЭС(после защиты)_Форма к защите 84_БДР формат СД (2)" xfId="9003"/>
    <cellStyle name="_расчет ФОТ 2007 ФСК от меня_ФОТ на 2010  РЗА _СВОД по МЭС(после защиты)_Форма к защите 85" xfId="9004"/>
    <cellStyle name="_расчет ФОТ 2007 ФСК от меня_ФОТ на 2010  РЗА _СВОД по МЭС(после защиты)_Форма к защите 85_БДР формат СД (2)" xfId="9005"/>
    <cellStyle name="_расчет ФОТ 2007 ФСК от меня_ФОТ на 2010  РЗА _СВОД по МЭС(после защиты)_Форма к защите 86" xfId="9006"/>
    <cellStyle name="_расчет ФОТ 2007 ФСК от меня_ФОТ на 2010  РЗА _СВОД по МЭС(после защиты)_Форма к защите 86_БДР формат СД (2)" xfId="9007"/>
    <cellStyle name="_расчет ФОТ 2007 ФСК от меня_ФОТ на 2010  РЗА _СВОД по МЭС(после защиты)_Форма к защите 87" xfId="9008"/>
    <cellStyle name="_расчет ФОТ 2007 ФСК от меня_ФОТ на 2010  РЗА _СВОД по МЭС(после защиты)_Форма к защите 87_БДР формат СД (2)" xfId="9009"/>
    <cellStyle name="_расчет ФОТ 2007 ФСК от меня_ФОТ на 2010  РЗА _СВОД по МЭС(после защиты)_Форма к защите 88" xfId="9010"/>
    <cellStyle name="_расчет ФОТ 2007 ФСК от меня_ФОТ на 2010  РЗА _СВОД по МЭС(после защиты)_Форма к защите 88_БДР формат СД (2)" xfId="9011"/>
    <cellStyle name="_расчет ФОТ 2007 ФСК от меня_ФОТ на 2010  РЗА _СВОД по МЭС(после защиты)_Форма к защите 89" xfId="9012"/>
    <cellStyle name="_расчет ФОТ 2007 ФСК от меня_ФОТ на 2010  РЗА _СВОД по МЭС(после защиты)_Форма к защите 89_БДР формат СД (2)" xfId="9013"/>
    <cellStyle name="_расчет ФОТ 2007 ФСК от меня_ФОТ на 2010  РЗА _СВОД по МЭС(после защиты)_Форма к защите 9" xfId="9014"/>
    <cellStyle name="_расчет ФОТ 2007 ФСК от меня_ФОТ на 2010  РЗА _СВОД по МЭС(после защиты)_Форма к защите 9_БДР формат СД (2)" xfId="9015"/>
    <cellStyle name="_расчет ФОТ 2007 ФСК от меня_ФОТ на 2010  РЗА _СВОД по МЭС(после защиты)_Форма к защите 90" xfId="9016"/>
    <cellStyle name="_расчет ФОТ 2007 ФСК от меня_ФОТ на 2010  РЗА _СВОД по МЭС(после защиты)_Форма к защите 90_БДР формат СД (2)" xfId="9017"/>
    <cellStyle name="_расчет ФОТ 2007 ФСК от меня_ФОТ на 2010  РЗА _СВОД по МЭС(после защиты)_Форма к защите ДЭБ" xfId="9018"/>
    <cellStyle name="_расчет ФОТ 2007 ФСК от меня_ФОТ на 2010  РЗА _СВОД по МЭС(после защиты)_Форма к защите ДЭБ 2" xfId="9019"/>
    <cellStyle name="_расчет ФОТ 2007 ФСК от меня_ФОТ на 2010  РЗА _СВОД по МЭС(после защиты)_Форма к защите ДЭБ 2_БДР формат СД (2)" xfId="9020"/>
    <cellStyle name="_расчет ФОТ 2007 ФСК от меня_ФОТ на 2010  РЗА _СВОД по МЭС(после защиты)_Форма к защите ДЭБ_БДР формат СД (2)" xfId="9021"/>
    <cellStyle name="_расчет ФОТ 2007 ФСК от меня_ФОТ на 2010  РЗА _СВОД по МЭС(после защиты)_Форма к защите_БДР формат СД (2)" xfId="9022"/>
    <cellStyle name="_расчет ФОТ 2007 ФСК от меня_ФОТ на 2010  РЗА _СВОД по МЭС(после защиты)_Форма к защите_ДСП" xfId="9023"/>
    <cellStyle name="_расчет ФОТ 2007 ФСК от меня_ФОТ на 2010  РЗА _СВОД по МЭС(после защиты)_Форма к защите_ДСП 2" xfId="9024"/>
    <cellStyle name="_расчет ФОТ 2007 ФСК от меня_ФОТ на 2010  РЗА _СВОД по МЭС(после защиты)_Форма к защите_ДСП 2_БДР формат СД (2)" xfId="9025"/>
    <cellStyle name="_расчет ФОТ 2007 ФСК от меня_ФОТ на 2010  РЗА _СВОД по МЭС(после защиты)_Форма к защите_ДСП_БДР формат СД (2)" xfId="9026"/>
    <cellStyle name="_расчет ФОТ 2007 ФСК от меня_ФОТ на 2010  РЗА _СВОД по МЭС(после защиты)_Форма к защите_ДУпиоп" xfId="9027"/>
    <cellStyle name="_расчет ФОТ 2007 ФСК от меня_ФОТ на 2010  РЗА _СВОД по МЭС(после защиты)_Форма к защите_ДУпиоп 2" xfId="9028"/>
    <cellStyle name="_расчет ФОТ 2007 ФСК от меня_ФОТ на 2010  РЗА _СВОД по МЭС(после защиты)_Форма к защите_ДУпиоп 2_БДР формат СД (2)" xfId="9029"/>
    <cellStyle name="_расчет ФОТ 2007 ФСК от меня_ФОТ на 2010  РЗА _СВОД по МЭС(после защиты)_Форма к защите_ДУпиоп_БДР формат СД (2)" xfId="9030"/>
    <cellStyle name="_расчет ФОТ 2007 ФСК от меня_ФОТ на 2010  РЗА _СВОД по МЭС(после защиты)_Форма к защите_окончательная версия" xfId="9031"/>
    <cellStyle name="_расчет ФОТ 2007 ФСК от меня_ФОТ на 2010  РЗА _СВОД по МЭС(после защиты)_Форма к защите_окончательная версия 2" xfId="9032"/>
    <cellStyle name="_расчет ФОТ 2007 ФСК от меня_ФОТ на 2010  РЗА _СВОД по МЭС(после защиты)_Форма к защите_окончательная версия 2_БДР формат СД (2)" xfId="9033"/>
    <cellStyle name="_расчет ФОТ 2007 ФСК от меня_ФОТ на 2010  РЗА _СВОД по МЭС(после защиты)_Форма к защите_окончательная версия_БДР формат СД (2)" xfId="9034"/>
    <cellStyle name="_расчет ФОТ 2007 ФСК от меня_ФОТ на 2010г. Вологда" xfId="9035"/>
    <cellStyle name="_расчет ФОТ 2007 ФСК от меня_ФОТ на 2010г. Вологда 2" xfId="9036"/>
    <cellStyle name="_расчет ФОТ 2007 ФСК от меня_ФОТ на 2010г. Вологда 2 2" xfId="9037"/>
    <cellStyle name="_расчет ФОТ 2007 ФСК от меня_ФОТ на 2010г. Вологда 2 2_БДР формат СД (2)" xfId="9038"/>
    <cellStyle name="_расчет ФОТ 2007 ФСК от меня_ФОТ на 2010г. Вологда 2_БДР формат СД (2)" xfId="9039"/>
    <cellStyle name="_расчет ФОТ 2007 ФСК от меня_ФОТ на 2010г. Вологда 3" xfId="9040"/>
    <cellStyle name="_расчет ФОТ 2007 ФСК от меня_ФОТ на 2010г. Вологда 3_БДР формат СД (2)" xfId="9041"/>
    <cellStyle name="_расчет ФОТ 2007 ФСК от меня_ФОТ на 2010г. Вологда_БДР формат СД (2)" xfId="9042"/>
    <cellStyle name="_расчет ФОТ 2007 ФСК от меня_ФОТ на 2010г. Вологда_ДУС (3)" xfId="9043"/>
    <cellStyle name="_расчет ФОТ 2007 ФСК от меня_ФОТ на 2010г. Вологда_ДУС (3) 2" xfId="9044"/>
    <cellStyle name="_расчет ФОТ 2007 ФСК от меня_ФОТ на 2010г. Вологда_ДУС (3) 2_БДР формат СД (2)" xfId="9045"/>
    <cellStyle name="_расчет ФОТ 2007 ФСК от меня_ФОТ на 2010г. Вологда_ДУС (3)_БДР формат СД (2)" xfId="9046"/>
    <cellStyle name="_расчет ФОТ 2007 ФСК от меня_ФОТ на 2010г. Вологда_Источники_лимиты_Бизнес-план" xfId="9047"/>
    <cellStyle name="_расчет ФОТ 2007 ФСК от меня_ФОТ на 2010г. Вологда_Источники_лимиты_Бизнес-план 2" xfId="9048"/>
    <cellStyle name="_расчет ФОТ 2007 ФСК от меня_ФОТ на 2010г. Вологда_Источники_лимиты_Бизнес-план 2 2" xfId="9049"/>
    <cellStyle name="_расчет ФОТ 2007 ФСК от меня_ФОТ на 2010г. Вологда_Источники_лимиты_Бизнес-план 2 2_БДР формат СД (2)" xfId="9050"/>
    <cellStyle name="_расчет ФОТ 2007 ФСК от меня_ФОТ на 2010г. Вологда_Источники_лимиты_Бизнес-план 2_БДР формат СД (2)" xfId="9051"/>
    <cellStyle name="_расчет ФОТ 2007 ФСК от меня_ФОТ на 2010г. Вологда_Источники_лимиты_Бизнес-план 3" xfId="9052"/>
    <cellStyle name="_расчет ФОТ 2007 ФСК от меня_ФОТ на 2010г. Вологда_Источники_лимиты_Бизнес-план 3_БДР формат СД (2)" xfId="9053"/>
    <cellStyle name="_расчет ФОТ 2007 ФСК от меня_ФОТ на 2010г. Вологда_Источники_лимиты_Бизнес-план_БДР формат СД (2)" xfId="9054"/>
    <cellStyle name="_расчет ФОТ 2007 ФСК от меня_ФОТ на 2010г. Вологда_Копия форма к защите" xfId="9055"/>
    <cellStyle name="_расчет ФОТ 2007 ФСК от меня_ФОТ на 2010г. Вологда_Копия форма к защите 2" xfId="9056"/>
    <cellStyle name="_расчет ФОТ 2007 ФСК от меня_ФОТ на 2010г. Вологда_Копия форма к защите 2_БДР формат СД (2)" xfId="9057"/>
    <cellStyle name="_расчет ФОТ 2007 ФСК от меня_ФОТ на 2010г. Вологда_Копия форма к защите_БДР формат СД (2)" xfId="9058"/>
    <cellStyle name="_расчет ФОТ 2007 ФСК от меня_ФОТ на 2010г. Вологда_Свод бюджет на 2012" xfId="9059"/>
    <cellStyle name="_расчет ФОТ 2007 ФСК от меня_ФОТ на 2010г. Вологда_Свод бюджет на 2012 2" xfId="9060"/>
    <cellStyle name="_расчет ФОТ 2007 ФСК от меня_ФОТ на 2010г. Вологда_Свод бюджет на 2012 2_БДР формат СД (2)" xfId="9061"/>
    <cellStyle name="_расчет ФОТ 2007 ФСК от меня_ФОТ на 2010г. Вологда_Свод бюджет на 2012_БДР формат СД (2)" xfId="9062"/>
    <cellStyle name="_расчет ФОТ 2007 ФСК от меня_ФОТ на 2010г. Вологда_Форма к защите" xfId="9063"/>
    <cellStyle name="_расчет ФОТ 2007 ФСК от меня_ФОТ на 2010г. Вологда_форма к защите - ДКУ" xfId="9064"/>
    <cellStyle name="_расчет ФОТ 2007 ФСК от меня_ФОТ на 2010г. Вологда_форма к защите - ДКУ 2" xfId="9065"/>
    <cellStyle name="_расчет ФОТ 2007 ФСК от меня_ФОТ на 2010г. Вологда_форма к защите - ДКУ 2_БДР формат СД (2)" xfId="9066"/>
    <cellStyle name="_расчет ФОТ 2007 ФСК от меня_ФОТ на 2010г. Вологда_форма к защите - ДКУ_БДР формат СД (2)" xfId="9067"/>
    <cellStyle name="_расчет ФОТ 2007 ФСК от меня_ФОТ на 2010г. Вологда_Форма к защите 10" xfId="9068"/>
    <cellStyle name="_расчет ФОТ 2007 ФСК от меня_ФОТ на 2010г. Вологда_Форма к защите 10_БДР формат СД (2)" xfId="9069"/>
    <cellStyle name="_расчет ФОТ 2007 ФСК от меня_ФОТ на 2010г. Вологда_Форма к защите 11" xfId="9070"/>
    <cellStyle name="_расчет ФОТ 2007 ФСК от меня_ФОТ на 2010г. Вологда_Форма к защите 11_БДР формат СД (2)" xfId="9071"/>
    <cellStyle name="_расчет ФОТ 2007 ФСК от меня_ФОТ на 2010г. Вологда_Форма к защите 12" xfId="9072"/>
    <cellStyle name="_расчет ФОТ 2007 ФСК от меня_ФОТ на 2010г. Вологда_Форма к защите 12_БДР формат СД (2)" xfId="9073"/>
    <cellStyle name="_расчет ФОТ 2007 ФСК от меня_ФОТ на 2010г. Вологда_Форма к защите 13" xfId="9074"/>
    <cellStyle name="_расчет ФОТ 2007 ФСК от меня_ФОТ на 2010г. Вологда_Форма к защите 13_БДР формат СД (2)" xfId="9075"/>
    <cellStyle name="_расчет ФОТ 2007 ФСК от меня_ФОТ на 2010г. Вологда_Форма к защите 14" xfId="9076"/>
    <cellStyle name="_расчет ФОТ 2007 ФСК от меня_ФОТ на 2010г. Вологда_Форма к защите 14_БДР формат СД (2)" xfId="9077"/>
    <cellStyle name="_расчет ФОТ 2007 ФСК от меня_ФОТ на 2010г. Вологда_Форма к защите 15" xfId="9078"/>
    <cellStyle name="_расчет ФОТ 2007 ФСК от меня_ФОТ на 2010г. Вологда_Форма к защите 15_БДР формат СД (2)" xfId="9079"/>
    <cellStyle name="_расчет ФОТ 2007 ФСК от меня_ФОТ на 2010г. Вологда_Форма к защите 16" xfId="9080"/>
    <cellStyle name="_расчет ФОТ 2007 ФСК от меня_ФОТ на 2010г. Вологда_Форма к защите 16_БДР формат СД (2)" xfId="9081"/>
    <cellStyle name="_расчет ФОТ 2007 ФСК от меня_ФОТ на 2010г. Вологда_Форма к защите 17" xfId="9082"/>
    <cellStyle name="_расчет ФОТ 2007 ФСК от меня_ФОТ на 2010г. Вологда_Форма к защите 17_БДР формат СД (2)" xfId="9083"/>
    <cellStyle name="_расчет ФОТ 2007 ФСК от меня_ФОТ на 2010г. Вологда_Форма к защите 18" xfId="9084"/>
    <cellStyle name="_расчет ФОТ 2007 ФСК от меня_ФОТ на 2010г. Вологда_Форма к защите 18_БДР формат СД (2)" xfId="9085"/>
    <cellStyle name="_расчет ФОТ 2007 ФСК от меня_ФОТ на 2010г. Вологда_Форма к защите 19" xfId="9086"/>
    <cellStyle name="_расчет ФОТ 2007 ФСК от меня_ФОТ на 2010г. Вологда_Форма к защите 19_БДР формат СД (2)" xfId="9087"/>
    <cellStyle name="_расчет ФОТ 2007 ФСК от меня_ФОТ на 2010г. Вологда_Форма к защите 2" xfId="9088"/>
    <cellStyle name="_расчет ФОТ 2007 ФСК от меня_ФОТ на 2010г. Вологда_Форма к защите 2_БДР формат СД (2)" xfId="9089"/>
    <cellStyle name="_расчет ФОТ 2007 ФСК от меня_ФОТ на 2010г. Вологда_Форма к защите 20" xfId="9090"/>
    <cellStyle name="_расчет ФОТ 2007 ФСК от меня_ФОТ на 2010г. Вологда_Форма к защите 20_БДР формат СД (2)" xfId="9091"/>
    <cellStyle name="_расчет ФОТ 2007 ФСК от меня_ФОТ на 2010г. Вологда_Форма к защите 21" xfId="9092"/>
    <cellStyle name="_расчет ФОТ 2007 ФСК от меня_ФОТ на 2010г. Вологда_Форма к защите 21_БДР формат СД (2)" xfId="9093"/>
    <cellStyle name="_расчет ФОТ 2007 ФСК от меня_ФОТ на 2010г. Вологда_Форма к защите 22" xfId="9094"/>
    <cellStyle name="_расчет ФОТ 2007 ФСК от меня_ФОТ на 2010г. Вологда_Форма к защите 22_БДР формат СД (2)" xfId="9095"/>
    <cellStyle name="_расчет ФОТ 2007 ФСК от меня_ФОТ на 2010г. Вологда_Форма к защите 23" xfId="9096"/>
    <cellStyle name="_расчет ФОТ 2007 ФСК от меня_ФОТ на 2010г. Вологда_Форма к защите 23_БДР формат СД (2)" xfId="9097"/>
    <cellStyle name="_расчет ФОТ 2007 ФСК от меня_ФОТ на 2010г. Вологда_Форма к защите 24" xfId="9098"/>
    <cellStyle name="_расчет ФОТ 2007 ФСК от меня_ФОТ на 2010г. Вологда_Форма к защите 24_БДР формат СД (2)" xfId="9099"/>
    <cellStyle name="_расчет ФОТ 2007 ФСК от меня_ФОТ на 2010г. Вологда_Форма к защите 25" xfId="9100"/>
    <cellStyle name="_расчет ФОТ 2007 ФСК от меня_ФОТ на 2010г. Вологда_Форма к защите 25_БДР формат СД (2)" xfId="9101"/>
    <cellStyle name="_расчет ФОТ 2007 ФСК от меня_ФОТ на 2010г. Вологда_Форма к защите 26" xfId="9102"/>
    <cellStyle name="_расчет ФОТ 2007 ФСК от меня_ФОТ на 2010г. Вологда_Форма к защите 26_БДР формат СД (2)" xfId="9103"/>
    <cellStyle name="_расчет ФОТ 2007 ФСК от меня_ФОТ на 2010г. Вологда_Форма к защите 27" xfId="9104"/>
    <cellStyle name="_расчет ФОТ 2007 ФСК от меня_ФОТ на 2010г. Вологда_Форма к защите 27_БДР формат СД (2)" xfId="9105"/>
    <cellStyle name="_расчет ФОТ 2007 ФСК от меня_ФОТ на 2010г. Вологда_Форма к защите 28" xfId="9106"/>
    <cellStyle name="_расчет ФОТ 2007 ФСК от меня_ФОТ на 2010г. Вологда_Форма к защите 28_БДР формат СД (2)" xfId="9107"/>
    <cellStyle name="_расчет ФОТ 2007 ФСК от меня_ФОТ на 2010г. Вологда_Форма к защите 29" xfId="9108"/>
    <cellStyle name="_расчет ФОТ 2007 ФСК от меня_ФОТ на 2010г. Вологда_Форма к защите 29_БДР формат СД (2)" xfId="9109"/>
    <cellStyle name="_расчет ФОТ 2007 ФСК от меня_ФОТ на 2010г. Вологда_Форма к защите 3" xfId="9110"/>
    <cellStyle name="_расчет ФОТ 2007 ФСК от меня_ФОТ на 2010г. Вологда_Форма к защите 3_БДР формат СД (2)" xfId="9111"/>
    <cellStyle name="_расчет ФОТ 2007 ФСК от меня_ФОТ на 2010г. Вологда_Форма к защите 30" xfId="9112"/>
    <cellStyle name="_расчет ФОТ 2007 ФСК от меня_ФОТ на 2010г. Вологда_Форма к защите 30_БДР формат СД (2)" xfId="9113"/>
    <cellStyle name="_расчет ФОТ 2007 ФСК от меня_ФОТ на 2010г. Вологда_Форма к защите 31" xfId="9114"/>
    <cellStyle name="_расчет ФОТ 2007 ФСК от меня_ФОТ на 2010г. Вологда_Форма к защите 31_БДР формат СД (2)" xfId="9115"/>
    <cellStyle name="_расчет ФОТ 2007 ФСК от меня_ФОТ на 2010г. Вологда_Форма к защите 32" xfId="9116"/>
    <cellStyle name="_расчет ФОТ 2007 ФСК от меня_ФОТ на 2010г. Вологда_Форма к защите 32_БДР формат СД (2)" xfId="9117"/>
    <cellStyle name="_расчет ФОТ 2007 ФСК от меня_ФОТ на 2010г. Вологда_Форма к защите 33" xfId="9118"/>
    <cellStyle name="_расчет ФОТ 2007 ФСК от меня_ФОТ на 2010г. Вологда_Форма к защите 33_БДР формат СД (2)" xfId="9119"/>
    <cellStyle name="_расчет ФОТ 2007 ФСК от меня_ФОТ на 2010г. Вологда_Форма к защите 34" xfId="9120"/>
    <cellStyle name="_расчет ФОТ 2007 ФСК от меня_ФОТ на 2010г. Вологда_Форма к защите 34_БДР формат СД (2)" xfId="9121"/>
    <cellStyle name="_расчет ФОТ 2007 ФСК от меня_ФОТ на 2010г. Вологда_Форма к защите 35" xfId="9122"/>
    <cellStyle name="_расчет ФОТ 2007 ФСК от меня_ФОТ на 2010г. Вологда_Форма к защите 35_БДР формат СД (2)" xfId="9123"/>
    <cellStyle name="_расчет ФОТ 2007 ФСК от меня_ФОТ на 2010г. Вологда_Форма к защите 36" xfId="9124"/>
    <cellStyle name="_расчет ФОТ 2007 ФСК от меня_ФОТ на 2010г. Вологда_Форма к защите 36_БДР формат СД (2)" xfId="9125"/>
    <cellStyle name="_расчет ФОТ 2007 ФСК от меня_ФОТ на 2010г. Вологда_Форма к защите 37" xfId="9126"/>
    <cellStyle name="_расчет ФОТ 2007 ФСК от меня_ФОТ на 2010г. Вологда_Форма к защите 37_БДР формат СД (2)" xfId="9127"/>
    <cellStyle name="_расчет ФОТ 2007 ФСК от меня_ФОТ на 2010г. Вологда_Форма к защите 38" xfId="9128"/>
    <cellStyle name="_расчет ФОТ 2007 ФСК от меня_ФОТ на 2010г. Вологда_Форма к защите 38_БДР формат СД (2)" xfId="9129"/>
    <cellStyle name="_расчет ФОТ 2007 ФСК от меня_ФОТ на 2010г. Вологда_Форма к защите 39" xfId="9130"/>
    <cellStyle name="_расчет ФОТ 2007 ФСК от меня_ФОТ на 2010г. Вологда_Форма к защите 39_БДР формат СД (2)" xfId="9131"/>
    <cellStyle name="_расчет ФОТ 2007 ФСК от меня_ФОТ на 2010г. Вологда_Форма к защите 4" xfId="9132"/>
    <cellStyle name="_расчет ФОТ 2007 ФСК от меня_ФОТ на 2010г. Вологда_Форма к защите 4_БДР формат СД (2)" xfId="9133"/>
    <cellStyle name="_расчет ФОТ 2007 ФСК от меня_ФОТ на 2010г. Вологда_Форма к защите 40" xfId="9134"/>
    <cellStyle name="_расчет ФОТ 2007 ФСК от меня_ФОТ на 2010г. Вологда_Форма к защите 40_БДР формат СД (2)" xfId="9135"/>
    <cellStyle name="_расчет ФОТ 2007 ФСК от меня_ФОТ на 2010г. Вологда_Форма к защите 41" xfId="9136"/>
    <cellStyle name="_расчет ФОТ 2007 ФСК от меня_ФОТ на 2010г. Вологда_Форма к защите 41_БДР формат СД (2)" xfId="9137"/>
    <cellStyle name="_расчет ФОТ 2007 ФСК от меня_ФОТ на 2010г. Вологда_Форма к защите 42" xfId="9138"/>
    <cellStyle name="_расчет ФОТ 2007 ФСК от меня_ФОТ на 2010г. Вологда_Форма к защите 42_БДР формат СД (2)" xfId="9139"/>
    <cellStyle name="_расчет ФОТ 2007 ФСК от меня_ФОТ на 2010г. Вологда_Форма к защите 43" xfId="9140"/>
    <cellStyle name="_расчет ФОТ 2007 ФСК от меня_ФОТ на 2010г. Вологда_Форма к защите 43_БДР формат СД (2)" xfId="9141"/>
    <cellStyle name="_расчет ФОТ 2007 ФСК от меня_ФОТ на 2010г. Вологда_Форма к защите 44" xfId="9142"/>
    <cellStyle name="_расчет ФОТ 2007 ФСК от меня_ФОТ на 2010г. Вологда_Форма к защите 44_БДР формат СД (2)" xfId="9143"/>
    <cellStyle name="_расчет ФОТ 2007 ФСК от меня_ФОТ на 2010г. Вологда_Форма к защите 45" xfId="9144"/>
    <cellStyle name="_расчет ФОТ 2007 ФСК от меня_ФОТ на 2010г. Вологда_Форма к защите 45_БДР формат СД (2)" xfId="9145"/>
    <cellStyle name="_расчет ФОТ 2007 ФСК от меня_ФОТ на 2010г. Вологда_Форма к защите 46" xfId="9146"/>
    <cellStyle name="_расчет ФОТ 2007 ФСК от меня_ФОТ на 2010г. Вологда_Форма к защите 46_БДР формат СД (2)" xfId="9147"/>
    <cellStyle name="_расчет ФОТ 2007 ФСК от меня_ФОТ на 2010г. Вологда_Форма к защите 47" xfId="9148"/>
    <cellStyle name="_расчет ФОТ 2007 ФСК от меня_ФОТ на 2010г. Вологда_Форма к защите 47_БДР формат СД (2)" xfId="9149"/>
    <cellStyle name="_расчет ФОТ 2007 ФСК от меня_ФОТ на 2010г. Вологда_Форма к защите 48" xfId="9150"/>
    <cellStyle name="_расчет ФОТ 2007 ФСК от меня_ФОТ на 2010г. Вологда_Форма к защите 48_БДР формат СД (2)" xfId="9151"/>
    <cellStyle name="_расчет ФОТ 2007 ФСК от меня_ФОТ на 2010г. Вологда_Форма к защите 49" xfId="9152"/>
    <cellStyle name="_расчет ФОТ 2007 ФСК от меня_ФОТ на 2010г. Вологда_Форма к защите 49_БДР формат СД (2)" xfId="9153"/>
    <cellStyle name="_расчет ФОТ 2007 ФСК от меня_ФОТ на 2010г. Вологда_Форма к защите 5" xfId="9154"/>
    <cellStyle name="_расчет ФОТ 2007 ФСК от меня_ФОТ на 2010г. Вологда_Форма к защите 5_БДР формат СД (2)" xfId="9155"/>
    <cellStyle name="_расчет ФОТ 2007 ФСК от меня_ФОТ на 2010г. Вологда_Форма к защите 50" xfId="9156"/>
    <cellStyle name="_расчет ФОТ 2007 ФСК от меня_ФОТ на 2010г. Вологда_Форма к защите 50_БДР формат СД (2)" xfId="9157"/>
    <cellStyle name="_расчет ФОТ 2007 ФСК от меня_ФОТ на 2010г. Вологда_Форма к защите 51" xfId="9158"/>
    <cellStyle name="_расчет ФОТ 2007 ФСК от меня_ФОТ на 2010г. Вологда_Форма к защите 51_БДР формат СД (2)" xfId="9159"/>
    <cellStyle name="_расчет ФОТ 2007 ФСК от меня_ФОТ на 2010г. Вологда_Форма к защите 52" xfId="9160"/>
    <cellStyle name="_расчет ФОТ 2007 ФСК от меня_ФОТ на 2010г. Вологда_Форма к защите 52_БДР формат СД (2)" xfId="9161"/>
    <cellStyle name="_расчет ФОТ 2007 ФСК от меня_ФОТ на 2010г. Вологда_Форма к защите 53" xfId="9162"/>
    <cellStyle name="_расчет ФОТ 2007 ФСК от меня_ФОТ на 2010г. Вологда_Форма к защите 53_БДР формат СД (2)" xfId="9163"/>
    <cellStyle name="_расчет ФОТ 2007 ФСК от меня_ФОТ на 2010г. Вологда_Форма к защите 54" xfId="9164"/>
    <cellStyle name="_расчет ФОТ 2007 ФСК от меня_ФОТ на 2010г. Вологда_Форма к защите 54_БДР формат СД (2)" xfId="9165"/>
    <cellStyle name="_расчет ФОТ 2007 ФСК от меня_ФОТ на 2010г. Вологда_Форма к защите 55" xfId="9166"/>
    <cellStyle name="_расчет ФОТ 2007 ФСК от меня_ФОТ на 2010г. Вологда_Форма к защите 55_БДР формат СД (2)" xfId="9167"/>
    <cellStyle name="_расчет ФОТ 2007 ФСК от меня_ФОТ на 2010г. Вологда_Форма к защите 56" xfId="9168"/>
    <cellStyle name="_расчет ФОТ 2007 ФСК от меня_ФОТ на 2010г. Вологда_Форма к защите 56_БДР формат СД (2)" xfId="9169"/>
    <cellStyle name="_расчет ФОТ 2007 ФСК от меня_ФОТ на 2010г. Вологда_Форма к защите 57" xfId="9170"/>
    <cellStyle name="_расчет ФОТ 2007 ФСК от меня_ФОТ на 2010г. Вологда_Форма к защите 57_БДР формат СД (2)" xfId="9171"/>
    <cellStyle name="_расчет ФОТ 2007 ФСК от меня_ФОТ на 2010г. Вологда_Форма к защите 58" xfId="9172"/>
    <cellStyle name="_расчет ФОТ 2007 ФСК от меня_ФОТ на 2010г. Вологда_Форма к защите 58_БДР формат СД (2)" xfId="9173"/>
    <cellStyle name="_расчет ФОТ 2007 ФСК от меня_ФОТ на 2010г. Вологда_Форма к защите 59" xfId="9174"/>
    <cellStyle name="_расчет ФОТ 2007 ФСК от меня_ФОТ на 2010г. Вологда_Форма к защите 59_БДР формат СД (2)" xfId="9175"/>
    <cellStyle name="_расчет ФОТ 2007 ФСК от меня_ФОТ на 2010г. Вологда_Форма к защите 6" xfId="9176"/>
    <cellStyle name="_расчет ФОТ 2007 ФСК от меня_ФОТ на 2010г. Вологда_Форма к защите 6_БДР формат СД (2)" xfId="9177"/>
    <cellStyle name="_расчет ФОТ 2007 ФСК от меня_ФОТ на 2010г. Вологда_Форма к защите 60" xfId="9178"/>
    <cellStyle name="_расчет ФОТ 2007 ФСК от меня_ФОТ на 2010г. Вологда_Форма к защите 60_БДР формат СД (2)" xfId="9179"/>
    <cellStyle name="_расчет ФОТ 2007 ФСК от меня_ФОТ на 2010г. Вологда_Форма к защите 61" xfId="9180"/>
    <cellStyle name="_расчет ФОТ 2007 ФСК от меня_ФОТ на 2010г. Вологда_Форма к защите 61_БДР формат СД (2)" xfId="9181"/>
    <cellStyle name="_расчет ФОТ 2007 ФСК от меня_ФОТ на 2010г. Вологда_Форма к защите 62" xfId="9182"/>
    <cellStyle name="_расчет ФОТ 2007 ФСК от меня_ФОТ на 2010г. Вологда_Форма к защите 62_БДР формат СД (2)" xfId="9183"/>
    <cellStyle name="_расчет ФОТ 2007 ФСК от меня_ФОТ на 2010г. Вологда_Форма к защите 63" xfId="9184"/>
    <cellStyle name="_расчет ФОТ 2007 ФСК от меня_ФОТ на 2010г. Вологда_Форма к защите 63_БДР формат СД (2)" xfId="9185"/>
    <cellStyle name="_расчет ФОТ 2007 ФСК от меня_ФОТ на 2010г. Вологда_Форма к защите 64" xfId="9186"/>
    <cellStyle name="_расчет ФОТ 2007 ФСК от меня_ФОТ на 2010г. Вологда_Форма к защите 64_БДР формат СД (2)" xfId="9187"/>
    <cellStyle name="_расчет ФОТ 2007 ФСК от меня_ФОТ на 2010г. Вологда_Форма к защите 65" xfId="9188"/>
    <cellStyle name="_расчет ФОТ 2007 ФСК от меня_ФОТ на 2010г. Вологда_Форма к защите 65_БДР формат СД (2)" xfId="9189"/>
    <cellStyle name="_расчет ФОТ 2007 ФСК от меня_ФОТ на 2010г. Вологда_Форма к защите 66" xfId="9190"/>
    <cellStyle name="_расчет ФОТ 2007 ФСК от меня_ФОТ на 2010г. Вологда_Форма к защите 66_БДР формат СД (2)" xfId="9191"/>
    <cellStyle name="_расчет ФОТ 2007 ФСК от меня_ФОТ на 2010г. Вологда_Форма к защите 67" xfId="9192"/>
    <cellStyle name="_расчет ФОТ 2007 ФСК от меня_ФОТ на 2010г. Вологда_Форма к защите 67_БДР формат СД (2)" xfId="9193"/>
    <cellStyle name="_расчет ФОТ 2007 ФСК от меня_ФОТ на 2010г. Вологда_Форма к защите 68" xfId="9194"/>
    <cellStyle name="_расчет ФОТ 2007 ФСК от меня_ФОТ на 2010г. Вологда_Форма к защите 68_БДР формат СД (2)" xfId="9195"/>
    <cellStyle name="_расчет ФОТ 2007 ФСК от меня_ФОТ на 2010г. Вологда_Форма к защите 69" xfId="9196"/>
    <cellStyle name="_расчет ФОТ 2007 ФСК от меня_ФОТ на 2010г. Вологда_Форма к защите 69_БДР формат СД (2)" xfId="9197"/>
    <cellStyle name="_расчет ФОТ 2007 ФСК от меня_ФОТ на 2010г. Вологда_Форма к защите 7" xfId="9198"/>
    <cellStyle name="_расчет ФОТ 2007 ФСК от меня_ФОТ на 2010г. Вологда_Форма к защите 7_БДР формат СД (2)" xfId="9199"/>
    <cellStyle name="_расчет ФОТ 2007 ФСК от меня_ФОТ на 2010г. Вологда_Форма к защите 70" xfId="9200"/>
    <cellStyle name="_расчет ФОТ 2007 ФСК от меня_ФОТ на 2010г. Вологда_Форма к защите 70_БДР формат СД (2)" xfId="9201"/>
    <cellStyle name="_расчет ФОТ 2007 ФСК от меня_ФОТ на 2010г. Вологда_Форма к защите 71" xfId="9202"/>
    <cellStyle name="_расчет ФОТ 2007 ФСК от меня_ФОТ на 2010г. Вологда_Форма к защите 71_БДР формат СД (2)" xfId="9203"/>
    <cellStyle name="_расчет ФОТ 2007 ФСК от меня_ФОТ на 2010г. Вологда_Форма к защите 72" xfId="9204"/>
    <cellStyle name="_расчет ФОТ 2007 ФСК от меня_ФОТ на 2010г. Вологда_Форма к защите 72_БДР формат СД (2)" xfId="9205"/>
    <cellStyle name="_расчет ФОТ 2007 ФСК от меня_ФОТ на 2010г. Вологда_Форма к защите 73" xfId="9206"/>
    <cellStyle name="_расчет ФОТ 2007 ФСК от меня_ФОТ на 2010г. Вологда_Форма к защите 73_БДР формат СД (2)" xfId="9207"/>
    <cellStyle name="_расчет ФОТ 2007 ФСК от меня_ФОТ на 2010г. Вологда_Форма к защите 74" xfId="9208"/>
    <cellStyle name="_расчет ФОТ 2007 ФСК от меня_ФОТ на 2010г. Вологда_Форма к защите 74_БДР формат СД (2)" xfId="9209"/>
    <cellStyle name="_расчет ФОТ 2007 ФСК от меня_ФОТ на 2010г. Вологда_Форма к защите 75" xfId="9210"/>
    <cellStyle name="_расчет ФОТ 2007 ФСК от меня_ФОТ на 2010г. Вологда_Форма к защите 75_БДР формат СД (2)" xfId="9211"/>
    <cellStyle name="_расчет ФОТ 2007 ФСК от меня_ФОТ на 2010г. Вологда_Форма к защите 76" xfId="9212"/>
    <cellStyle name="_расчет ФОТ 2007 ФСК от меня_ФОТ на 2010г. Вологда_Форма к защите 76_БДР формат СД (2)" xfId="9213"/>
    <cellStyle name="_расчет ФОТ 2007 ФСК от меня_ФОТ на 2010г. Вологда_Форма к защите 77" xfId="9214"/>
    <cellStyle name="_расчет ФОТ 2007 ФСК от меня_ФОТ на 2010г. Вологда_Форма к защите 77_БДР формат СД (2)" xfId="9215"/>
    <cellStyle name="_расчет ФОТ 2007 ФСК от меня_ФОТ на 2010г. Вологда_Форма к защите 78" xfId="9216"/>
    <cellStyle name="_расчет ФОТ 2007 ФСК от меня_ФОТ на 2010г. Вологда_Форма к защите 78_БДР формат СД (2)" xfId="9217"/>
    <cellStyle name="_расчет ФОТ 2007 ФСК от меня_ФОТ на 2010г. Вологда_Форма к защите 79" xfId="9218"/>
    <cellStyle name="_расчет ФОТ 2007 ФСК от меня_ФОТ на 2010г. Вологда_Форма к защите 79_БДР формат СД (2)" xfId="9219"/>
    <cellStyle name="_расчет ФОТ 2007 ФСК от меня_ФОТ на 2010г. Вологда_Форма к защите 8" xfId="9220"/>
    <cellStyle name="_расчет ФОТ 2007 ФСК от меня_ФОТ на 2010г. Вологда_Форма к защите 8_БДР формат СД (2)" xfId="9221"/>
    <cellStyle name="_расчет ФОТ 2007 ФСК от меня_ФОТ на 2010г. Вологда_Форма к защите 80" xfId="9222"/>
    <cellStyle name="_расчет ФОТ 2007 ФСК от меня_ФОТ на 2010г. Вологда_Форма к защите 80_БДР формат СД (2)" xfId="9223"/>
    <cellStyle name="_расчет ФОТ 2007 ФСК от меня_ФОТ на 2010г. Вологда_Форма к защите 81" xfId="9224"/>
    <cellStyle name="_расчет ФОТ 2007 ФСК от меня_ФОТ на 2010г. Вологда_Форма к защите 81_БДР формат СД (2)" xfId="9225"/>
    <cellStyle name="_расчет ФОТ 2007 ФСК от меня_ФОТ на 2010г. Вологда_Форма к защите 82" xfId="9226"/>
    <cellStyle name="_расчет ФОТ 2007 ФСК от меня_ФОТ на 2010г. Вологда_Форма к защите 82_БДР формат СД (2)" xfId="9227"/>
    <cellStyle name="_расчет ФОТ 2007 ФСК от меня_ФОТ на 2010г. Вологда_Форма к защите 83" xfId="9228"/>
    <cellStyle name="_расчет ФОТ 2007 ФСК от меня_ФОТ на 2010г. Вологда_Форма к защите 83_БДР формат СД (2)" xfId="9229"/>
    <cellStyle name="_расчет ФОТ 2007 ФСК от меня_ФОТ на 2010г. Вологда_Форма к защите 84" xfId="9230"/>
    <cellStyle name="_расчет ФОТ 2007 ФСК от меня_ФОТ на 2010г. Вологда_Форма к защите 84_БДР формат СД (2)" xfId="9231"/>
    <cellStyle name="_расчет ФОТ 2007 ФСК от меня_ФОТ на 2010г. Вологда_Форма к защите 85" xfId="9232"/>
    <cellStyle name="_расчет ФОТ 2007 ФСК от меня_ФОТ на 2010г. Вологда_Форма к защите 85_БДР формат СД (2)" xfId="9233"/>
    <cellStyle name="_расчет ФОТ 2007 ФСК от меня_ФОТ на 2010г. Вологда_Форма к защите 86" xfId="9234"/>
    <cellStyle name="_расчет ФОТ 2007 ФСК от меня_ФОТ на 2010г. Вологда_Форма к защите 86_БДР формат СД (2)" xfId="9235"/>
    <cellStyle name="_расчет ФОТ 2007 ФСК от меня_ФОТ на 2010г. Вологда_Форма к защите 87" xfId="9236"/>
    <cellStyle name="_расчет ФОТ 2007 ФСК от меня_ФОТ на 2010г. Вологда_Форма к защите 87_БДР формат СД (2)" xfId="9237"/>
    <cellStyle name="_расчет ФОТ 2007 ФСК от меня_ФОТ на 2010г. Вологда_Форма к защите 88" xfId="9238"/>
    <cellStyle name="_расчет ФОТ 2007 ФСК от меня_ФОТ на 2010г. Вологда_Форма к защите 88_БДР формат СД (2)" xfId="9239"/>
    <cellStyle name="_расчет ФОТ 2007 ФСК от меня_ФОТ на 2010г. Вологда_Форма к защите 89" xfId="9240"/>
    <cellStyle name="_расчет ФОТ 2007 ФСК от меня_ФОТ на 2010г. Вологда_Форма к защите 89_БДР формат СД (2)" xfId="9241"/>
    <cellStyle name="_расчет ФОТ 2007 ФСК от меня_ФОТ на 2010г. Вологда_Форма к защите 9" xfId="9242"/>
    <cellStyle name="_расчет ФОТ 2007 ФСК от меня_ФОТ на 2010г. Вологда_Форма к защите 9_БДР формат СД (2)" xfId="9243"/>
    <cellStyle name="_расчет ФОТ 2007 ФСК от меня_ФОТ на 2010г. Вологда_Форма к защите 90" xfId="9244"/>
    <cellStyle name="_расчет ФОТ 2007 ФСК от меня_ФОТ на 2010г. Вологда_Форма к защите 90_БДР формат СД (2)" xfId="9245"/>
    <cellStyle name="_расчет ФОТ 2007 ФСК от меня_ФОТ на 2010г. Вологда_Форма к защите ДЭБ" xfId="9246"/>
    <cellStyle name="_расчет ФОТ 2007 ФСК от меня_ФОТ на 2010г. Вологда_Форма к защите ДЭБ 2" xfId="9247"/>
    <cellStyle name="_расчет ФОТ 2007 ФСК от меня_ФОТ на 2010г. Вологда_Форма к защите ДЭБ 2_БДР формат СД (2)" xfId="9248"/>
    <cellStyle name="_расчет ФОТ 2007 ФСК от меня_ФОТ на 2010г. Вологда_Форма к защите ДЭБ_БДР формат СД (2)" xfId="9249"/>
    <cellStyle name="_расчет ФОТ 2007 ФСК от меня_ФОТ на 2010г. Вологда_Форма к защите_БДР формат СД (2)" xfId="9250"/>
    <cellStyle name="_расчет ФОТ 2007 ФСК от меня_ФОТ на 2010г. Вологда_Форма к защите_ДСП" xfId="9251"/>
    <cellStyle name="_расчет ФОТ 2007 ФСК от меня_ФОТ на 2010г. Вологда_Форма к защите_ДСП 2" xfId="9252"/>
    <cellStyle name="_расчет ФОТ 2007 ФСК от меня_ФОТ на 2010г. Вологда_Форма к защите_ДСП 2_БДР формат СД (2)" xfId="9253"/>
    <cellStyle name="_расчет ФОТ 2007 ФСК от меня_ФОТ на 2010г. Вологда_Форма к защите_ДСП_БДР формат СД (2)" xfId="9254"/>
    <cellStyle name="_расчет ФОТ 2007 ФСК от меня_ФОТ на 2010г. Вологда_Форма к защите_ДУпиоп" xfId="9255"/>
    <cellStyle name="_расчет ФОТ 2007 ФСК от меня_ФОТ на 2010г. Вологда_Форма к защите_ДУпиоп 2" xfId="9256"/>
    <cellStyle name="_расчет ФОТ 2007 ФСК от меня_ФОТ на 2010г. Вологда_Форма к защите_ДУпиоп 2_БДР формат СД (2)" xfId="9257"/>
    <cellStyle name="_расчет ФОТ 2007 ФСК от меня_ФОТ на 2010г. Вологда_Форма к защите_ДУпиоп_БДР формат СД (2)" xfId="9258"/>
    <cellStyle name="_расчет ФОТ 2007 ФСК от меня_ФОТ на 2010г. Вологда_Форма к защите_окончательная версия" xfId="9259"/>
    <cellStyle name="_расчет ФОТ 2007 ФСК от меня_ФОТ на 2010г. Вологда_Форма к защите_окончательная версия 2" xfId="9260"/>
    <cellStyle name="_расчет ФОТ 2007 ФСК от меня_ФОТ на 2010г. Вологда_Форма к защите_окончательная версия 2_БДР формат СД (2)" xfId="9261"/>
    <cellStyle name="_расчет ФОТ 2007 ФСК от меня_ФОТ на 2010г. Вологда_Форма к защите_окончательная версия_БДР формат СД (2)" xfId="9262"/>
    <cellStyle name="_расчет ФОТ 2007 ФСК от меня_ФОТ РЗА 2010 -МЭС Центра (2)" xfId="9263"/>
    <cellStyle name="_расчет ФОТ 2007 ФСК от меня_ФОТ РЗА 2010 -МЭС Центра (2) 2" xfId="9264"/>
    <cellStyle name="_расчет ФОТ 2007 ФСК от меня_ФОТ РЗА 2010 -МЭС Центра (2) 2 2" xfId="9265"/>
    <cellStyle name="_расчет ФОТ 2007 ФСК от меня_ФОТ РЗА 2010 -МЭС Центра (2) 2 2_БДР формат СД (2)" xfId="9266"/>
    <cellStyle name="_расчет ФОТ 2007 ФСК от меня_ФОТ РЗА 2010 -МЭС Центра (2) 2_БДР формат СД (2)" xfId="9267"/>
    <cellStyle name="_расчет ФОТ 2007 ФСК от меня_ФОТ РЗА 2010 -МЭС Центра (2) 3" xfId="9268"/>
    <cellStyle name="_расчет ФОТ 2007 ФСК от меня_ФОТ РЗА 2010 -МЭС Центра (2) 3_БДР формат СД (2)" xfId="9269"/>
    <cellStyle name="_расчет ФОТ 2007 ФСК от меня_ФОТ РЗА 2010 -МЭС Центра (2)_БДР формат СД (2)" xfId="9270"/>
    <cellStyle name="_расчет ФОТ 2007 ФСК от меня_ФОТ РЗА 2010 -МЭС Центра (2)_ДУС (3)" xfId="9271"/>
    <cellStyle name="_расчет ФОТ 2007 ФСК от меня_ФОТ РЗА 2010 -МЭС Центра (2)_ДУС (3) 2" xfId="9272"/>
    <cellStyle name="_расчет ФОТ 2007 ФСК от меня_ФОТ РЗА 2010 -МЭС Центра (2)_ДУС (3) 2_БДР формат СД (2)" xfId="9273"/>
    <cellStyle name="_расчет ФОТ 2007 ФСК от меня_ФОТ РЗА 2010 -МЭС Центра (2)_ДУС (3)_БДР формат СД (2)" xfId="9274"/>
    <cellStyle name="_расчет ФОТ 2007 ФСК от меня_ФОТ РЗА 2010 -МЭС Центра (2)_Источники_лимиты_Бизнес-план" xfId="9275"/>
    <cellStyle name="_расчет ФОТ 2007 ФСК от меня_ФОТ РЗА 2010 -МЭС Центра (2)_Источники_лимиты_Бизнес-план 2" xfId="9276"/>
    <cellStyle name="_расчет ФОТ 2007 ФСК от меня_ФОТ РЗА 2010 -МЭС Центра (2)_Источники_лимиты_Бизнес-план 2 2" xfId="9277"/>
    <cellStyle name="_расчет ФОТ 2007 ФСК от меня_ФОТ РЗА 2010 -МЭС Центра (2)_Источники_лимиты_Бизнес-план 2 2_БДР формат СД (2)" xfId="9278"/>
    <cellStyle name="_расчет ФОТ 2007 ФСК от меня_ФОТ РЗА 2010 -МЭС Центра (2)_Источники_лимиты_Бизнес-план 2_БДР формат СД (2)" xfId="9279"/>
    <cellStyle name="_расчет ФОТ 2007 ФСК от меня_ФОТ РЗА 2010 -МЭС Центра (2)_Источники_лимиты_Бизнес-план 3" xfId="9280"/>
    <cellStyle name="_расчет ФОТ 2007 ФСК от меня_ФОТ РЗА 2010 -МЭС Центра (2)_Источники_лимиты_Бизнес-план 3_БДР формат СД (2)" xfId="9281"/>
    <cellStyle name="_расчет ФОТ 2007 ФСК от меня_ФОТ РЗА 2010 -МЭС Центра (2)_Источники_лимиты_Бизнес-план_БДР формат СД (2)" xfId="9282"/>
    <cellStyle name="_расчет ФОТ 2007 ФСК от меня_ФОТ РЗА 2010 -МЭС Центра (2)_Копия форма к защите" xfId="9283"/>
    <cellStyle name="_расчет ФОТ 2007 ФСК от меня_ФОТ РЗА 2010 -МЭС Центра (2)_Копия форма к защите 2" xfId="9284"/>
    <cellStyle name="_расчет ФОТ 2007 ФСК от меня_ФОТ РЗА 2010 -МЭС Центра (2)_Копия форма к защите 2_БДР формат СД (2)" xfId="9285"/>
    <cellStyle name="_расчет ФОТ 2007 ФСК от меня_ФОТ РЗА 2010 -МЭС Центра (2)_Копия форма к защите_БДР формат СД (2)" xfId="9286"/>
    <cellStyle name="_расчет ФОТ 2007 ФСК от меня_ФОТ РЗА 2010 -МЭС Центра (2)_Свод бюджет на 2012" xfId="9287"/>
    <cellStyle name="_расчет ФОТ 2007 ФСК от меня_ФОТ РЗА 2010 -МЭС Центра (2)_Свод бюджет на 2012 2" xfId="9288"/>
    <cellStyle name="_расчет ФОТ 2007 ФСК от меня_ФОТ РЗА 2010 -МЭС Центра (2)_Свод бюджет на 2012 2_БДР формат СД (2)" xfId="9289"/>
    <cellStyle name="_расчет ФОТ 2007 ФСК от меня_ФОТ РЗА 2010 -МЭС Центра (2)_Свод бюджет на 2012_БДР формат СД (2)" xfId="9290"/>
    <cellStyle name="_расчет ФОТ 2007 ФСК от меня_ФОТ РЗА 2010 -МЭС Центра (2)_Форма к защите" xfId="9291"/>
    <cellStyle name="_расчет ФОТ 2007 ФСК от меня_ФОТ РЗА 2010 -МЭС Центра (2)_форма к защите - ДКУ" xfId="9292"/>
    <cellStyle name="_расчет ФОТ 2007 ФСК от меня_ФОТ РЗА 2010 -МЭС Центра (2)_форма к защите - ДКУ 2" xfId="9293"/>
    <cellStyle name="_расчет ФОТ 2007 ФСК от меня_ФОТ РЗА 2010 -МЭС Центра (2)_форма к защите - ДКУ 2_БДР формат СД (2)" xfId="9294"/>
    <cellStyle name="_расчет ФОТ 2007 ФСК от меня_ФОТ РЗА 2010 -МЭС Центра (2)_форма к защите - ДКУ_БДР формат СД (2)" xfId="9295"/>
    <cellStyle name="_расчет ФОТ 2007 ФСК от меня_ФОТ РЗА 2010 -МЭС Центра (2)_Форма к защите 10" xfId="9296"/>
    <cellStyle name="_расчет ФОТ 2007 ФСК от меня_ФОТ РЗА 2010 -МЭС Центра (2)_Форма к защите 10_БДР формат СД (2)" xfId="9297"/>
    <cellStyle name="_расчет ФОТ 2007 ФСК от меня_ФОТ РЗА 2010 -МЭС Центра (2)_Форма к защите 11" xfId="9298"/>
    <cellStyle name="_расчет ФОТ 2007 ФСК от меня_ФОТ РЗА 2010 -МЭС Центра (2)_Форма к защите 11_БДР формат СД (2)" xfId="9299"/>
    <cellStyle name="_расчет ФОТ 2007 ФСК от меня_ФОТ РЗА 2010 -МЭС Центра (2)_Форма к защите 12" xfId="9300"/>
    <cellStyle name="_расчет ФОТ 2007 ФСК от меня_ФОТ РЗА 2010 -МЭС Центра (2)_Форма к защите 12_БДР формат СД (2)" xfId="9301"/>
    <cellStyle name="_расчет ФОТ 2007 ФСК от меня_ФОТ РЗА 2010 -МЭС Центра (2)_Форма к защите 13" xfId="9302"/>
    <cellStyle name="_расчет ФОТ 2007 ФСК от меня_ФОТ РЗА 2010 -МЭС Центра (2)_Форма к защите 13_БДР формат СД (2)" xfId="9303"/>
    <cellStyle name="_расчет ФОТ 2007 ФСК от меня_ФОТ РЗА 2010 -МЭС Центра (2)_Форма к защите 14" xfId="9304"/>
    <cellStyle name="_расчет ФОТ 2007 ФСК от меня_ФОТ РЗА 2010 -МЭС Центра (2)_Форма к защите 14_БДР формат СД (2)" xfId="9305"/>
    <cellStyle name="_расчет ФОТ 2007 ФСК от меня_ФОТ РЗА 2010 -МЭС Центра (2)_Форма к защите 15" xfId="9306"/>
    <cellStyle name="_расчет ФОТ 2007 ФСК от меня_ФОТ РЗА 2010 -МЭС Центра (2)_Форма к защите 15_БДР формат СД (2)" xfId="9307"/>
    <cellStyle name="_расчет ФОТ 2007 ФСК от меня_ФОТ РЗА 2010 -МЭС Центра (2)_Форма к защите 16" xfId="9308"/>
    <cellStyle name="_расчет ФОТ 2007 ФСК от меня_ФОТ РЗА 2010 -МЭС Центра (2)_Форма к защите 16_БДР формат СД (2)" xfId="9309"/>
    <cellStyle name="_расчет ФОТ 2007 ФСК от меня_ФОТ РЗА 2010 -МЭС Центра (2)_Форма к защите 17" xfId="9310"/>
    <cellStyle name="_расчет ФОТ 2007 ФСК от меня_ФОТ РЗА 2010 -МЭС Центра (2)_Форма к защите 17_БДР формат СД (2)" xfId="9311"/>
    <cellStyle name="_расчет ФОТ 2007 ФСК от меня_ФОТ РЗА 2010 -МЭС Центра (2)_Форма к защите 18" xfId="9312"/>
    <cellStyle name="_расчет ФОТ 2007 ФСК от меня_ФОТ РЗА 2010 -МЭС Центра (2)_Форма к защите 18_БДР формат СД (2)" xfId="9313"/>
    <cellStyle name="_расчет ФОТ 2007 ФСК от меня_ФОТ РЗА 2010 -МЭС Центра (2)_Форма к защите 19" xfId="9314"/>
    <cellStyle name="_расчет ФОТ 2007 ФСК от меня_ФОТ РЗА 2010 -МЭС Центра (2)_Форма к защите 19_БДР формат СД (2)" xfId="9315"/>
    <cellStyle name="_расчет ФОТ 2007 ФСК от меня_ФОТ РЗА 2010 -МЭС Центра (2)_Форма к защите 2" xfId="9316"/>
    <cellStyle name="_расчет ФОТ 2007 ФСК от меня_ФОТ РЗА 2010 -МЭС Центра (2)_Форма к защите 2_БДР формат СД (2)" xfId="9317"/>
    <cellStyle name="_расчет ФОТ 2007 ФСК от меня_ФОТ РЗА 2010 -МЭС Центра (2)_Форма к защите 20" xfId="9318"/>
    <cellStyle name="_расчет ФОТ 2007 ФСК от меня_ФОТ РЗА 2010 -МЭС Центра (2)_Форма к защите 20_БДР формат СД (2)" xfId="9319"/>
    <cellStyle name="_расчет ФОТ 2007 ФСК от меня_ФОТ РЗА 2010 -МЭС Центра (2)_Форма к защите 21" xfId="9320"/>
    <cellStyle name="_расчет ФОТ 2007 ФСК от меня_ФОТ РЗА 2010 -МЭС Центра (2)_Форма к защите 21_БДР формат СД (2)" xfId="9321"/>
    <cellStyle name="_расчет ФОТ 2007 ФСК от меня_ФОТ РЗА 2010 -МЭС Центра (2)_Форма к защите 22" xfId="9322"/>
    <cellStyle name="_расчет ФОТ 2007 ФСК от меня_ФОТ РЗА 2010 -МЭС Центра (2)_Форма к защите 22_БДР формат СД (2)" xfId="9323"/>
    <cellStyle name="_расчет ФОТ 2007 ФСК от меня_ФОТ РЗА 2010 -МЭС Центра (2)_Форма к защите 23" xfId="9324"/>
    <cellStyle name="_расчет ФОТ 2007 ФСК от меня_ФОТ РЗА 2010 -МЭС Центра (2)_Форма к защите 23_БДР формат СД (2)" xfId="9325"/>
    <cellStyle name="_расчет ФОТ 2007 ФСК от меня_ФОТ РЗА 2010 -МЭС Центра (2)_Форма к защите 24" xfId="9326"/>
    <cellStyle name="_расчет ФОТ 2007 ФСК от меня_ФОТ РЗА 2010 -МЭС Центра (2)_Форма к защите 24_БДР формат СД (2)" xfId="9327"/>
    <cellStyle name="_расчет ФОТ 2007 ФСК от меня_ФОТ РЗА 2010 -МЭС Центра (2)_Форма к защите 25" xfId="9328"/>
    <cellStyle name="_расчет ФОТ 2007 ФСК от меня_ФОТ РЗА 2010 -МЭС Центра (2)_Форма к защите 25_БДР формат СД (2)" xfId="9329"/>
    <cellStyle name="_расчет ФОТ 2007 ФСК от меня_ФОТ РЗА 2010 -МЭС Центра (2)_Форма к защите 26" xfId="9330"/>
    <cellStyle name="_расчет ФОТ 2007 ФСК от меня_ФОТ РЗА 2010 -МЭС Центра (2)_Форма к защите 26_БДР формат СД (2)" xfId="9331"/>
    <cellStyle name="_расчет ФОТ 2007 ФСК от меня_ФОТ РЗА 2010 -МЭС Центра (2)_Форма к защите 27" xfId="9332"/>
    <cellStyle name="_расчет ФОТ 2007 ФСК от меня_ФОТ РЗА 2010 -МЭС Центра (2)_Форма к защите 27_БДР формат СД (2)" xfId="9333"/>
    <cellStyle name="_расчет ФОТ 2007 ФСК от меня_ФОТ РЗА 2010 -МЭС Центра (2)_Форма к защите 28" xfId="9334"/>
    <cellStyle name="_расчет ФОТ 2007 ФСК от меня_ФОТ РЗА 2010 -МЭС Центра (2)_Форма к защите 28_БДР формат СД (2)" xfId="9335"/>
    <cellStyle name="_расчет ФОТ 2007 ФСК от меня_ФОТ РЗА 2010 -МЭС Центра (2)_Форма к защите 29" xfId="9336"/>
    <cellStyle name="_расчет ФОТ 2007 ФСК от меня_ФОТ РЗА 2010 -МЭС Центра (2)_Форма к защите 29_БДР формат СД (2)" xfId="9337"/>
    <cellStyle name="_расчет ФОТ 2007 ФСК от меня_ФОТ РЗА 2010 -МЭС Центра (2)_Форма к защите 3" xfId="9338"/>
    <cellStyle name="_расчет ФОТ 2007 ФСК от меня_ФОТ РЗА 2010 -МЭС Центра (2)_Форма к защите 3_БДР формат СД (2)" xfId="9339"/>
    <cellStyle name="_расчет ФОТ 2007 ФСК от меня_ФОТ РЗА 2010 -МЭС Центра (2)_Форма к защите 30" xfId="9340"/>
    <cellStyle name="_расчет ФОТ 2007 ФСК от меня_ФОТ РЗА 2010 -МЭС Центра (2)_Форма к защите 30_БДР формат СД (2)" xfId="9341"/>
    <cellStyle name="_расчет ФОТ 2007 ФСК от меня_ФОТ РЗА 2010 -МЭС Центра (2)_Форма к защите 31" xfId="9342"/>
    <cellStyle name="_расчет ФОТ 2007 ФСК от меня_ФОТ РЗА 2010 -МЭС Центра (2)_Форма к защите 31_БДР формат СД (2)" xfId="9343"/>
    <cellStyle name="_расчет ФОТ 2007 ФСК от меня_ФОТ РЗА 2010 -МЭС Центра (2)_Форма к защите 32" xfId="9344"/>
    <cellStyle name="_расчет ФОТ 2007 ФСК от меня_ФОТ РЗА 2010 -МЭС Центра (2)_Форма к защите 32_БДР формат СД (2)" xfId="9345"/>
    <cellStyle name="_расчет ФОТ 2007 ФСК от меня_ФОТ РЗА 2010 -МЭС Центра (2)_Форма к защите 33" xfId="9346"/>
    <cellStyle name="_расчет ФОТ 2007 ФСК от меня_ФОТ РЗА 2010 -МЭС Центра (2)_Форма к защите 33_БДР формат СД (2)" xfId="9347"/>
    <cellStyle name="_расчет ФОТ 2007 ФСК от меня_ФОТ РЗА 2010 -МЭС Центра (2)_Форма к защите 34" xfId="9348"/>
    <cellStyle name="_расчет ФОТ 2007 ФСК от меня_ФОТ РЗА 2010 -МЭС Центра (2)_Форма к защите 34_БДР формат СД (2)" xfId="9349"/>
    <cellStyle name="_расчет ФОТ 2007 ФСК от меня_ФОТ РЗА 2010 -МЭС Центра (2)_Форма к защите 35" xfId="9350"/>
    <cellStyle name="_расчет ФОТ 2007 ФСК от меня_ФОТ РЗА 2010 -МЭС Центра (2)_Форма к защите 35_БДР формат СД (2)" xfId="9351"/>
    <cellStyle name="_расчет ФОТ 2007 ФСК от меня_ФОТ РЗА 2010 -МЭС Центра (2)_Форма к защите 36" xfId="9352"/>
    <cellStyle name="_расчет ФОТ 2007 ФСК от меня_ФОТ РЗА 2010 -МЭС Центра (2)_Форма к защите 36_БДР формат СД (2)" xfId="9353"/>
    <cellStyle name="_расчет ФОТ 2007 ФСК от меня_ФОТ РЗА 2010 -МЭС Центра (2)_Форма к защите 37" xfId="9354"/>
    <cellStyle name="_расчет ФОТ 2007 ФСК от меня_ФОТ РЗА 2010 -МЭС Центра (2)_Форма к защите 37_БДР формат СД (2)" xfId="9355"/>
    <cellStyle name="_расчет ФОТ 2007 ФСК от меня_ФОТ РЗА 2010 -МЭС Центра (2)_Форма к защите 38" xfId="9356"/>
    <cellStyle name="_расчет ФОТ 2007 ФСК от меня_ФОТ РЗА 2010 -МЭС Центра (2)_Форма к защите 38_БДР формат СД (2)" xfId="9357"/>
    <cellStyle name="_расчет ФОТ 2007 ФСК от меня_ФОТ РЗА 2010 -МЭС Центра (2)_Форма к защите 39" xfId="9358"/>
    <cellStyle name="_расчет ФОТ 2007 ФСК от меня_ФОТ РЗА 2010 -МЭС Центра (2)_Форма к защите 39_БДР формат СД (2)" xfId="9359"/>
    <cellStyle name="_расчет ФОТ 2007 ФСК от меня_ФОТ РЗА 2010 -МЭС Центра (2)_Форма к защите 4" xfId="9360"/>
    <cellStyle name="_расчет ФОТ 2007 ФСК от меня_ФОТ РЗА 2010 -МЭС Центра (2)_Форма к защите 4_БДР формат СД (2)" xfId="9361"/>
    <cellStyle name="_расчет ФОТ 2007 ФСК от меня_ФОТ РЗА 2010 -МЭС Центра (2)_Форма к защите 40" xfId="9362"/>
    <cellStyle name="_расчет ФОТ 2007 ФСК от меня_ФОТ РЗА 2010 -МЭС Центра (2)_Форма к защите 40_БДР формат СД (2)" xfId="9363"/>
    <cellStyle name="_расчет ФОТ 2007 ФСК от меня_ФОТ РЗА 2010 -МЭС Центра (2)_Форма к защите 41" xfId="9364"/>
    <cellStyle name="_расчет ФОТ 2007 ФСК от меня_ФОТ РЗА 2010 -МЭС Центра (2)_Форма к защите 41_БДР формат СД (2)" xfId="9365"/>
    <cellStyle name="_расчет ФОТ 2007 ФСК от меня_ФОТ РЗА 2010 -МЭС Центра (2)_Форма к защите 42" xfId="9366"/>
    <cellStyle name="_расчет ФОТ 2007 ФСК от меня_ФОТ РЗА 2010 -МЭС Центра (2)_Форма к защите 42_БДР формат СД (2)" xfId="9367"/>
    <cellStyle name="_расчет ФОТ 2007 ФСК от меня_ФОТ РЗА 2010 -МЭС Центра (2)_Форма к защите 43" xfId="9368"/>
    <cellStyle name="_расчет ФОТ 2007 ФСК от меня_ФОТ РЗА 2010 -МЭС Центра (2)_Форма к защите 43_БДР формат СД (2)" xfId="9369"/>
    <cellStyle name="_расчет ФОТ 2007 ФСК от меня_ФОТ РЗА 2010 -МЭС Центра (2)_Форма к защите 44" xfId="9370"/>
    <cellStyle name="_расчет ФОТ 2007 ФСК от меня_ФОТ РЗА 2010 -МЭС Центра (2)_Форма к защите 44_БДР формат СД (2)" xfId="9371"/>
    <cellStyle name="_расчет ФОТ 2007 ФСК от меня_ФОТ РЗА 2010 -МЭС Центра (2)_Форма к защите 45" xfId="9372"/>
    <cellStyle name="_расчет ФОТ 2007 ФСК от меня_ФОТ РЗА 2010 -МЭС Центра (2)_Форма к защите 45_БДР формат СД (2)" xfId="9373"/>
    <cellStyle name="_расчет ФОТ 2007 ФСК от меня_ФОТ РЗА 2010 -МЭС Центра (2)_Форма к защите 46" xfId="9374"/>
    <cellStyle name="_расчет ФОТ 2007 ФСК от меня_ФОТ РЗА 2010 -МЭС Центра (2)_Форма к защите 46_БДР формат СД (2)" xfId="9375"/>
    <cellStyle name="_расчет ФОТ 2007 ФСК от меня_ФОТ РЗА 2010 -МЭС Центра (2)_Форма к защите 47" xfId="9376"/>
    <cellStyle name="_расчет ФОТ 2007 ФСК от меня_ФОТ РЗА 2010 -МЭС Центра (2)_Форма к защите 47_БДР формат СД (2)" xfId="9377"/>
    <cellStyle name="_расчет ФОТ 2007 ФСК от меня_ФОТ РЗА 2010 -МЭС Центра (2)_Форма к защите 48" xfId="9378"/>
    <cellStyle name="_расчет ФОТ 2007 ФСК от меня_ФОТ РЗА 2010 -МЭС Центра (2)_Форма к защите 48_БДР формат СД (2)" xfId="9379"/>
    <cellStyle name="_расчет ФОТ 2007 ФСК от меня_ФОТ РЗА 2010 -МЭС Центра (2)_Форма к защите 49" xfId="9380"/>
    <cellStyle name="_расчет ФОТ 2007 ФСК от меня_ФОТ РЗА 2010 -МЭС Центра (2)_Форма к защите 49_БДР формат СД (2)" xfId="9381"/>
    <cellStyle name="_расчет ФОТ 2007 ФСК от меня_ФОТ РЗА 2010 -МЭС Центра (2)_Форма к защите 5" xfId="9382"/>
    <cellStyle name="_расчет ФОТ 2007 ФСК от меня_ФОТ РЗА 2010 -МЭС Центра (2)_Форма к защите 5_БДР формат СД (2)" xfId="9383"/>
    <cellStyle name="_расчет ФОТ 2007 ФСК от меня_ФОТ РЗА 2010 -МЭС Центра (2)_Форма к защите 50" xfId="9384"/>
    <cellStyle name="_расчет ФОТ 2007 ФСК от меня_ФОТ РЗА 2010 -МЭС Центра (2)_Форма к защите 50_БДР формат СД (2)" xfId="9385"/>
    <cellStyle name="_расчет ФОТ 2007 ФСК от меня_ФОТ РЗА 2010 -МЭС Центра (2)_Форма к защите 51" xfId="9386"/>
    <cellStyle name="_расчет ФОТ 2007 ФСК от меня_ФОТ РЗА 2010 -МЭС Центра (2)_Форма к защите 51_БДР формат СД (2)" xfId="9387"/>
    <cellStyle name="_расчет ФОТ 2007 ФСК от меня_ФОТ РЗА 2010 -МЭС Центра (2)_Форма к защите 52" xfId="9388"/>
    <cellStyle name="_расчет ФОТ 2007 ФСК от меня_ФОТ РЗА 2010 -МЭС Центра (2)_Форма к защите 52_БДР формат СД (2)" xfId="9389"/>
    <cellStyle name="_расчет ФОТ 2007 ФСК от меня_ФОТ РЗА 2010 -МЭС Центра (2)_Форма к защите 53" xfId="9390"/>
    <cellStyle name="_расчет ФОТ 2007 ФСК от меня_ФОТ РЗА 2010 -МЭС Центра (2)_Форма к защите 53_БДР формат СД (2)" xfId="9391"/>
    <cellStyle name="_расчет ФОТ 2007 ФСК от меня_ФОТ РЗА 2010 -МЭС Центра (2)_Форма к защите 54" xfId="9392"/>
    <cellStyle name="_расчет ФОТ 2007 ФСК от меня_ФОТ РЗА 2010 -МЭС Центра (2)_Форма к защите 54_БДР формат СД (2)" xfId="9393"/>
    <cellStyle name="_расчет ФОТ 2007 ФСК от меня_ФОТ РЗА 2010 -МЭС Центра (2)_Форма к защите 55" xfId="9394"/>
    <cellStyle name="_расчет ФОТ 2007 ФСК от меня_ФОТ РЗА 2010 -МЭС Центра (2)_Форма к защите 55_БДР формат СД (2)" xfId="9395"/>
    <cellStyle name="_расчет ФОТ 2007 ФСК от меня_ФОТ РЗА 2010 -МЭС Центра (2)_Форма к защите 56" xfId="9396"/>
    <cellStyle name="_расчет ФОТ 2007 ФСК от меня_ФОТ РЗА 2010 -МЭС Центра (2)_Форма к защите 56_БДР формат СД (2)" xfId="9397"/>
    <cellStyle name="_расчет ФОТ 2007 ФСК от меня_ФОТ РЗА 2010 -МЭС Центра (2)_Форма к защите 57" xfId="9398"/>
    <cellStyle name="_расчет ФОТ 2007 ФСК от меня_ФОТ РЗА 2010 -МЭС Центра (2)_Форма к защите 57_БДР формат СД (2)" xfId="9399"/>
    <cellStyle name="_расчет ФОТ 2007 ФСК от меня_ФОТ РЗА 2010 -МЭС Центра (2)_Форма к защите 58" xfId="9400"/>
    <cellStyle name="_расчет ФОТ 2007 ФСК от меня_ФОТ РЗА 2010 -МЭС Центра (2)_Форма к защите 58_БДР формат СД (2)" xfId="9401"/>
    <cellStyle name="_расчет ФОТ 2007 ФСК от меня_ФОТ РЗА 2010 -МЭС Центра (2)_Форма к защите 59" xfId="9402"/>
    <cellStyle name="_расчет ФОТ 2007 ФСК от меня_ФОТ РЗА 2010 -МЭС Центра (2)_Форма к защите 59_БДР формат СД (2)" xfId="9403"/>
    <cellStyle name="_расчет ФОТ 2007 ФСК от меня_ФОТ РЗА 2010 -МЭС Центра (2)_Форма к защите 6" xfId="9404"/>
    <cellStyle name="_расчет ФОТ 2007 ФСК от меня_ФОТ РЗА 2010 -МЭС Центра (2)_Форма к защите 6_БДР формат СД (2)" xfId="9405"/>
    <cellStyle name="_расчет ФОТ 2007 ФСК от меня_ФОТ РЗА 2010 -МЭС Центра (2)_Форма к защите 60" xfId="9406"/>
    <cellStyle name="_расчет ФОТ 2007 ФСК от меня_ФОТ РЗА 2010 -МЭС Центра (2)_Форма к защите 60_БДР формат СД (2)" xfId="9407"/>
    <cellStyle name="_расчет ФОТ 2007 ФСК от меня_ФОТ РЗА 2010 -МЭС Центра (2)_Форма к защите 61" xfId="9408"/>
    <cellStyle name="_расчет ФОТ 2007 ФСК от меня_ФОТ РЗА 2010 -МЭС Центра (2)_Форма к защите 61_БДР формат СД (2)" xfId="9409"/>
    <cellStyle name="_расчет ФОТ 2007 ФСК от меня_ФОТ РЗА 2010 -МЭС Центра (2)_Форма к защите 62" xfId="9410"/>
    <cellStyle name="_расчет ФОТ 2007 ФСК от меня_ФОТ РЗА 2010 -МЭС Центра (2)_Форма к защите 62_БДР формат СД (2)" xfId="9411"/>
    <cellStyle name="_расчет ФОТ 2007 ФСК от меня_ФОТ РЗА 2010 -МЭС Центра (2)_Форма к защите 63" xfId="9412"/>
    <cellStyle name="_расчет ФОТ 2007 ФСК от меня_ФОТ РЗА 2010 -МЭС Центра (2)_Форма к защите 63_БДР формат СД (2)" xfId="9413"/>
    <cellStyle name="_расчет ФОТ 2007 ФСК от меня_ФОТ РЗА 2010 -МЭС Центра (2)_Форма к защите 64" xfId="9414"/>
    <cellStyle name="_расчет ФОТ 2007 ФСК от меня_ФОТ РЗА 2010 -МЭС Центра (2)_Форма к защите 64_БДР формат СД (2)" xfId="9415"/>
    <cellStyle name="_расчет ФОТ 2007 ФСК от меня_ФОТ РЗА 2010 -МЭС Центра (2)_Форма к защите 65" xfId="9416"/>
    <cellStyle name="_расчет ФОТ 2007 ФСК от меня_ФОТ РЗА 2010 -МЭС Центра (2)_Форма к защите 65_БДР формат СД (2)" xfId="9417"/>
    <cellStyle name="_расчет ФОТ 2007 ФСК от меня_ФОТ РЗА 2010 -МЭС Центра (2)_Форма к защите 66" xfId="9418"/>
    <cellStyle name="_расчет ФОТ 2007 ФСК от меня_ФОТ РЗА 2010 -МЭС Центра (2)_Форма к защите 66_БДР формат СД (2)" xfId="9419"/>
    <cellStyle name="_расчет ФОТ 2007 ФСК от меня_ФОТ РЗА 2010 -МЭС Центра (2)_Форма к защите 67" xfId="9420"/>
    <cellStyle name="_расчет ФОТ 2007 ФСК от меня_ФОТ РЗА 2010 -МЭС Центра (2)_Форма к защите 67_БДР формат СД (2)" xfId="9421"/>
    <cellStyle name="_расчет ФОТ 2007 ФСК от меня_ФОТ РЗА 2010 -МЭС Центра (2)_Форма к защите 68" xfId="9422"/>
    <cellStyle name="_расчет ФОТ 2007 ФСК от меня_ФОТ РЗА 2010 -МЭС Центра (2)_Форма к защите 68_БДР формат СД (2)" xfId="9423"/>
    <cellStyle name="_расчет ФОТ 2007 ФСК от меня_ФОТ РЗА 2010 -МЭС Центра (2)_Форма к защите 69" xfId="9424"/>
    <cellStyle name="_расчет ФОТ 2007 ФСК от меня_ФОТ РЗА 2010 -МЭС Центра (2)_Форма к защите 69_БДР формат СД (2)" xfId="9425"/>
    <cellStyle name="_расчет ФОТ 2007 ФСК от меня_ФОТ РЗА 2010 -МЭС Центра (2)_Форма к защите 7" xfId="9426"/>
    <cellStyle name="_расчет ФОТ 2007 ФСК от меня_ФОТ РЗА 2010 -МЭС Центра (2)_Форма к защите 7_БДР формат СД (2)" xfId="9427"/>
    <cellStyle name="_расчет ФОТ 2007 ФСК от меня_ФОТ РЗА 2010 -МЭС Центра (2)_Форма к защите 70" xfId="9428"/>
    <cellStyle name="_расчет ФОТ 2007 ФСК от меня_ФОТ РЗА 2010 -МЭС Центра (2)_Форма к защите 70_БДР формат СД (2)" xfId="9429"/>
    <cellStyle name="_расчет ФОТ 2007 ФСК от меня_ФОТ РЗА 2010 -МЭС Центра (2)_Форма к защите 71" xfId="9430"/>
    <cellStyle name="_расчет ФОТ 2007 ФСК от меня_ФОТ РЗА 2010 -МЭС Центра (2)_Форма к защите 71_БДР формат СД (2)" xfId="9431"/>
    <cellStyle name="_расчет ФОТ 2007 ФСК от меня_ФОТ РЗА 2010 -МЭС Центра (2)_Форма к защите 72" xfId="9432"/>
    <cellStyle name="_расчет ФОТ 2007 ФСК от меня_ФОТ РЗА 2010 -МЭС Центра (2)_Форма к защите 72_БДР формат СД (2)" xfId="9433"/>
    <cellStyle name="_расчет ФОТ 2007 ФСК от меня_ФОТ РЗА 2010 -МЭС Центра (2)_Форма к защите 73" xfId="9434"/>
    <cellStyle name="_расчет ФОТ 2007 ФСК от меня_ФОТ РЗА 2010 -МЭС Центра (2)_Форма к защите 73_БДР формат СД (2)" xfId="9435"/>
    <cellStyle name="_расчет ФОТ 2007 ФСК от меня_ФОТ РЗА 2010 -МЭС Центра (2)_Форма к защите 74" xfId="9436"/>
    <cellStyle name="_расчет ФОТ 2007 ФСК от меня_ФОТ РЗА 2010 -МЭС Центра (2)_Форма к защите 74_БДР формат СД (2)" xfId="9437"/>
    <cellStyle name="_расчет ФОТ 2007 ФСК от меня_ФОТ РЗА 2010 -МЭС Центра (2)_Форма к защите 75" xfId="9438"/>
    <cellStyle name="_расчет ФОТ 2007 ФСК от меня_ФОТ РЗА 2010 -МЭС Центра (2)_Форма к защите 75_БДР формат СД (2)" xfId="9439"/>
    <cellStyle name="_расчет ФОТ 2007 ФСК от меня_ФОТ РЗА 2010 -МЭС Центра (2)_Форма к защите 76" xfId="9440"/>
    <cellStyle name="_расчет ФОТ 2007 ФСК от меня_ФОТ РЗА 2010 -МЭС Центра (2)_Форма к защите 76_БДР формат СД (2)" xfId="9441"/>
    <cellStyle name="_расчет ФОТ 2007 ФСК от меня_ФОТ РЗА 2010 -МЭС Центра (2)_Форма к защите 77" xfId="9442"/>
    <cellStyle name="_расчет ФОТ 2007 ФСК от меня_ФОТ РЗА 2010 -МЭС Центра (2)_Форма к защите 77_БДР формат СД (2)" xfId="9443"/>
    <cellStyle name="_расчет ФОТ 2007 ФСК от меня_ФОТ РЗА 2010 -МЭС Центра (2)_Форма к защите 78" xfId="9444"/>
    <cellStyle name="_расчет ФОТ 2007 ФСК от меня_ФОТ РЗА 2010 -МЭС Центра (2)_Форма к защите 78_БДР формат СД (2)" xfId="9445"/>
    <cellStyle name="_расчет ФОТ 2007 ФСК от меня_ФОТ РЗА 2010 -МЭС Центра (2)_Форма к защите 79" xfId="9446"/>
    <cellStyle name="_расчет ФОТ 2007 ФСК от меня_ФОТ РЗА 2010 -МЭС Центра (2)_Форма к защите 79_БДР формат СД (2)" xfId="9447"/>
    <cellStyle name="_расчет ФОТ 2007 ФСК от меня_ФОТ РЗА 2010 -МЭС Центра (2)_Форма к защите 8" xfId="9448"/>
    <cellStyle name="_расчет ФОТ 2007 ФСК от меня_ФОТ РЗА 2010 -МЭС Центра (2)_Форма к защите 8_БДР формат СД (2)" xfId="9449"/>
    <cellStyle name="_расчет ФОТ 2007 ФСК от меня_ФОТ РЗА 2010 -МЭС Центра (2)_Форма к защите 80" xfId="9450"/>
    <cellStyle name="_расчет ФОТ 2007 ФСК от меня_ФОТ РЗА 2010 -МЭС Центра (2)_Форма к защите 80_БДР формат СД (2)" xfId="9451"/>
    <cellStyle name="_расчет ФОТ 2007 ФСК от меня_ФОТ РЗА 2010 -МЭС Центра (2)_Форма к защите 81" xfId="9452"/>
    <cellStyle name="_расчет ФОТ 2007 ФСК от меня_ФОТ РЗА 2010 -МЭС Центра (2)_Форма к защите 81_БДР формат СД (2)" xfId="9453"/>
    <cellStyle name="_расчет ФОТ 2007 ФСК от меня_ФОТ РЗА 2010 -МЭС Центра (2)_Форма к защите 82" xfId="9454"/>
    <cellStyle name="_расчет ФОТ 2007 ФСК от меня_ФОТ РЗА 2010 -МЭС Центра (2)_Форма к защите 82_БДР формат СД (2)" xfId="9455"/>
    <cellStyle name="_расчет ФОТ 2007 ФСК от меня_ФОТ РЗА 2010 -МЭС Центра (2)_Форма к защите 83" xfId="9456"/>
    <cellStyle name="_расчет ФОТ 2007 ФСК от меня_ФОТ РЗА 2010 -МЭС Центра (2)_Форма к защите 83_БДР формат СД (2)" xfId="9457"/>
    <cellStyle name="_расчет ФОТ 2007 ФСК от меня_ФОТ РЗА 2010 -МЭС Центра (2)_Форма к защите 84" xfId="9458"/>
    <cellStyle name="_расчет ФОТ 2007 ФСК от меня_ФОТ РЗА 2010 -МЭС Центра (2)_Форма к защите 84_БДР формат СД (2)" xfId="9459"/>
    <cellStyle name="_расчет ФОТ 2007 ФСК от меня_ФОТ РЗА 2010 -МЭС Центра (2)_Форма к защите 85" xfId="9460"/>
    <cellStyle name="_расчет ФОТ 2007 ФСК от меня_ФОТ РЗА 2010 -МЭС Центра (2)_Форма к защите 85_БДР формат СД (2)" xfId="9461"/>
    <cellStyle name="_расчет ФОТ 2007 ФСК от меня_ФОТ РЗА 2010 -МЭС Центра (2)_Форма к защите 86" xfId="9462"/>
    <cellStyle name="_расчет ФОТ 2007 ФСК от меня_ФОТ РЗА 2010 -МЭС Центра (2)_Форма к защите 86_БДР формат СД (2)" xfId="9463"/>
    <cellStyle name="_расчет ФОТ 2007 ФСК от меня_ФОТ РЗА 2010 -МЭС Центра (2)_Форма к защите 87" xfId="9464"/>
    <cellStyle name="_расчет ФОТ 2007 ФСК от меня_ФОТ РЗА 2010 -МЭС Центра (2)_Форма к защите 87_БДР формат СД (2)" xfId="9465"/>
    <cellStyle name="_расчет ФОТ 2007 ФСК от меня_ФОТ РЗА 2010 -МЭС Центра (2)_Форма к защите 88" xfId="9466"/>
    <cellStyle name="_расчет ФОТ 2007 ФСК от меня_ФОТ РЗА 2010 -МЭС Центра (2)_Форма к защите 88_БДР формат СД (2)" xfId="9467"/>
    <cellStyle name="_расчет ФОТ 2007 ФСК от меня_ФОТ РЗА 2010 -МЭС Центра (2)_Форма к защите 89" xfId="9468"/>
    <cellStyle name="_расчет ФОТ 2007 ФСК от меня_ФОТ РЗА 2010 -МЭС Центра (2)_Форма к защите 89_БДР формат СД (2)" xfId="9469"/>
    <cellStyle name="_расчет ФОТ 2007 ФСК от меня_ФОТ РЗА 2010 -МЭС Центра (2)_Форма к защите 9" xfId="9470"/>
    <cellStyle name="_расчет ФОТ 2007 ФСК от меня_ФОТ РЗА 2010 -МЭС Центра (2)_Форма к защите 9_БДР формат СД (2)" xfId="9471"/>
    <cellStyle name="_расчет ФОТ 2007 ФСК от меня_ФОТ РЗА 2010 -МЭС Центра (2)_Форма к защите 90" xfId="9472"/>
    <cellStyle name="_расчет ФОТ 2007 ФСК от меня_ФОТ РЗА 2010 -МЭС Центра (2)_Форма к защите 90_БДР формат СД (2)" xfId="9473"/>
    <cellStyle name="_расчет ФОТ 2007 ФСК от меня_ФОТ РЗА 2010 -МЭС Центра (2)_Форма к защите ДЭБ" xfId="9474"/>
    <cellStyle name="_расчет ФОТ 2007 ФСК от меня_ФОТ РЗА 2010 -МЭС Центра (2)_Форма к защите ДЭБ 2" xfId="9475"/>
    <cellStyle name="_расчет ФОТ 2007 ФСК от меня_ФОТ РЗА 2010 -МЭС Центра (2)_Форма к защите ДЭБ 2_БДР формат СД (2)" xfId="9476"/>
    <cellStyle name="_расчет ФОТ 2007 ФСК от меня_ФОТ РЗА 2010 -МЭС Центра (2)_Форма к защите ДЭБ_БДР формат СД (2)" xfId="9477"/>
    <cellStyle name="_расчет ФОТ 2007 ФСК от меня_ФОТ РЗА 2010 -МЭС Центра (2)_Форма к защите_БДР формат СД (2)" xfId="9478"/>
    <cellStyle name="_расчет ФОТ 2007 ФСК от меня_ФОТ РЗА 2010 -МЭС Центра (2)_Форма к защите_ДСП" xfId="9479"/>
    <cellStyle name="_расчет ФОТ 2007 ФСК от меня_ФОТ РЗА 2010 -МЭС Центра (2)_Форма к защите_ДСП 2" xfId="9480"/>
    <cellStyle name="_расчет ФОТ 2007 ФСК от меня_ФОТ РЗА 2010 -МЭС Центра (2)_Форма к защите_ДСП 2_БДР формат СД (2)" xfId="9481"/>
    <cellStyle name="_расчет ФОТ 2007 ФСК от меня_ФОТ РЗА 2010 -МЭС Центра (2)_Форма к защите_ДСП_БДР формат СД (2)" xfId="9482"/>
    <cellStyle name="_расчет ФОТ 2007 ФСК от меня_ФОТ РЗА 2010 -МЭС Центра (2)_Форма к защите_ДУпиоп" xfId="9483"/>
    <cellStyle name="_расчет ФОТ 2007 ФСК от меня_ФОТ РЗА 2010 -МЭС Центра (2)_Форма к защите_ДУпиоп 2" xfId="9484"/>
    <cellStyle name="_расчет ФОТ 2007 ФСК от меня_ФОТ РЗА 2010 -МЭС Центра (2)_Форма к защите_ДУпиоп 2_БДР формат СД (2)" xfId="9485"/>
    <cellStyle name="_расчет ФОТ 2007 ФСК от меня_ФОТ РЗА 2010 -МЭС Центра (2)_Форма к защите_ДУпиоп_БДР формат СД (2)" xfId="9486"/>
    <cellStyle name="_расчет ФОТ 2007 ФСК от меня_ФОТ РЗА 2010 -МЭС Центра (2)_Форма к защите_окончательная версия" xfId="9487"/>
    <cellStyle name="_расчет ФОТ 2007 ФСК от меня_ФОТ РЗА 2010 -МЭС Центра (2)_Форма к защите_окончательная версия 2" xfId="9488"/>
    <cellStyle name="_расчет ФОТ 2007 ФСК от меня_ФОТ РЗА 2010 -МЭС Центра (2)_Форма к защите_окончательная версия 2_БДР формат СД (2)" xfId="9489"/>
    <cellStyle name="_расчет ФОТ 2007 ФСК от меня_ФОТ РЗА 2010 -МЭС Центра (2)_Форма к защите_окончательная версия_БДР формат СД (2)" xfId="9490"/>
    <cellStyle name="_расчет ФОТ 2007 ФСК от меня_ФОТ РЗА 2010-2012 -МЭС Центра-согласован" xfId="9491"/>
    <cellStyle name="_расчет ФОТ 2007 ФСК от меня_ФОТ РЗА 2010-2012 -МЭС Центра-согласован 2" xfId="9492"/>
    <cellStyle name="_расчет ФОТ 2007 ФСК от меня_ФОТ РЗА 2010-2012 -МЭС Центра-согласован 2 2" xfId="9493"/>
    <cellStyle name="_расчет ФОТ 2007 ФСК от меня_ФОТ РЗА 2010-2012 -МЭС Центра-согласован 2 2_БДР формат СД (2)" xfId="9494"/>
    <cellStyle name="_расчет ФОТ 2007 ФСК от меня_ФОТ РЗА 2010-2012 -МЭС Центра-согласован 2_БДР формат СД (2)" xfId="9495"/>
    <cellStyle name="_расчет ФОТ 2007 ФСК от меня_ФОТ РЗА 2010-2012 -МЭС Центра-согласован 3" xfId="9496"/>
    <cellStyle name="_расчет ФОТ 2007 ФСК от меня_ФОТ РЗА 2010-2012 -МЭС Центра-согласован 3_БДР формат СД (2)" xfId="9497"/>
    <cellStyle name="_расчет ФОТ 2007 ФСК от меня_ФОТ РЗА 2010-2012 -МЭС Центра-согласован_БДР формат СД (2)" xfId="9498"/>
    <cellStyle name="_расчет ФОТ 2007 ФСК от меня_ФОТ РЗА 2010-2012 -МЭС Центра-согласован_ДУС (3)" xfId="9499"/>
    <cellStyle name="_расчет ФОТ 2007 ФСК от меня_ФОТ РЗА 2010-2012 -МЭС Центра-согласован_ДУС (3) 2" xfId="9500"/>
    <cellStyle name="_расчет ФОТ 2007 ФСК от меня_ФОТ РЗА 2010-2012 -МЭС Центра-согласован_ДУС (3) 2_БДР формат СД (2)" xfId="9501"/>
    <cellStyle name="_расчет ФОТ 2007 ФСК от меня_ФОТ РЗА 2010-2012 -МЭС Центра-согласован_ДУС (3)_БДР формат СД (2)" xfId="9502"/>
    <cellStyle name="_расчет ФОТ 2007 ФСК от меня_ФОТ РЗА 2010-2012 -МЭС Центра-согласован_Источники_лимиты_Бизнес-план" xfId="9503"/>
    <cellStyle name="_расчет ФОТ 2007 ФСК от меня_ФОТ РЗА 2010-2012 -МЭС Центра-согласован_Источники_лимиты_Бизнес-план 2" xfId="9504"/>
    <cellStyle name="_расчет ФОТ 2007 ФСК от меня_ФОТ РЗА 2010-2012 -МЭС Центра-согласован_Источники_лимиты_Бизнес-план 2 2" xfId="9505"/>
    <cellStyle name="_расчет ФОТ 2007 ФСК от меня_ФОТ РЗА 2010-2012 -МЭС Центра-согласован_Источники_лимиты_Бизнес-план 2 2_БДР формат СД (2)" xfId="9506"/>
    <cellStyle name="_расчет ФОТ 2007 ФСК от меня_ФОТ РЗА 2010-2012 -МЭС Центра-согласован_Источники_лимиты_Бизнес-план 2_БДР формат СД (2)" xfId="9507"/>
    <cellStyle name="_расчет ФОТ 2007 ФСК от меня_ФОТ РЗА 2010-2012 -МЭС Центра-согласован_Источники_лимиты_Бизнес-план 3" xfId="9508"/>
    <cellStyle name="_расчет ФОТ 2007 ФСК от меня_ФОТ РЗА 2010-2012 -МЭС Центра-согласован_Источники_лимиты_Бизнес-план 3_БДР формат СД (2)" xfId="9509"/>
    <cellStyle name="_расчет ФОТ 2007 ФСК от меня_ФОТ РЗА 2010-2012 -МЭС Центра-согласован_Источники_лимиты_Бизнес-план_БДР формат СД (2)" xfId="9510"/>
    <cellStyle name="_расчет ФОТ 2007 ФСК от меня_ФОТ РЗА 2010-2012 -МЭС Центра-согласован_Копия форма к защите" xfId="9511"/>
    <cellStyle name="_расчет ФОТ 2007 ФСК от меня_ФОТ РЗА 2010-2012 -МЭС Центра-согласован_Копия форма к защите 2" xfId="9512"/>
    <cellStyle name="_расчет ФОТ 2007 ФСК от меня_ФОТ РЗА 2010-2012 -МЭС Центра-согласован_Копия форма к защите 2_БДР формат СД (2)" xfId="9513"/>
    <cellStyle name="_расчет ФОТ 2007 ФСК от меня_ФОТ РЗА 2010-2012 -МЭС Центра-согласован_Копия форма к защите_БДР формат СД (2)" xfId="9514"/>
    <cellStyle name="_расчет ФОТ 2007 ФСК от меня_ФОТ РЗА 2010-2012 -МЭС Центра-согласован_Свод бюджет на 2012" xfId="9515"/>
    <cellStyle name="_расчет ФОТ 2007 ФСК от меня_ФОТ РЗА 2010-2012 -МЭС Центра-согласован_Свод бюджет на 2012 2" xfId="9516"/>
    <cellStyle name="_расчет ФОТ 2007 ФСК от меня_ФОТ РЗА 2010-2012 -МЭС Центра-согласован_Свод бюджет на 2012 2_БДР формат СД (2)" xfId="9517"/>
    <cellStyle name="_расчет ФОТ 2007 ФСК от меня_ФОТ РЗА 2010-2012 -МЭС Центра-согласован_Свод бюджет на 2012_БДР формат СД (2)" xfId="9518"/>
    <cellStyle name="_расчет ФОТ 2007 ФСК от меня_ФОТ РЗА 2010-2012 -МЭС Центра-согласован_Форма к защите" xfId="9519"/>
    <cellStyle name="_расчет ФОТ 2007 ФСК от меня_ФОТ РЗА 2010-2012 -МЭС Центра-согласован_форма к защите - ДКУ" xfId="9520"/>
    <cellStyle name="_расчет ФОТ 2007 ФСК от меня_ФОТ РЗА 2010-2012 -МЭС Центра-согласован_форма к защите - ДКУ 2" xfId="9521"/>
    <cellStyle name="_расчет ФОТ 2007 ФСК от меня_ФОТ РЗА 2010-2012 -МЭС Центра-согласован_форма к защите - ДКУ 2_БДР формат СД (2)" xfId="9522"/>
    <cellStyle name="_расчет ФОТ 2007 ФСК от меня_ФОТ РЗА 2010-2012 -МЭС Центра-согласован_форма к защите - ДКУ_БДР формат СД (2)" xfId="9523"/>
    <cellStyle name="_расчет ФОТ 2007 ФСК от меня_ФОТ РЗА 2010-2012 -МЭС Центра-согласован_Форма к защите 10" xfId="9524"/>
    <cellStyle name="_расчет ФОТ 2007 ФСК от меня_ФОТ РЗА 2010-2012 -МЭС Центра-согласован_Форма к защите 10_БДР формат СД (2)" xfId="9525"/>
    <cellStyle name="_расчет ФОТ 2007 ФСК от меня_ФОТ РЗА 2010-2012 -МЭС Центра-согласован_Форма к защите 11" xfId="9526"/>
    <cellStyle name="_расчет ФОТ 2007 ФСК от меня_ФОТ РЗА 2010-2012 -МЭС Центра-согласован_Форма к защите 11_БДР формат СД (2)" xfId="9527"/>
    <cellStyle name="_расчет ФОТ 2007 ФСК от меня_ФОТ РЗА 2010-2012 -МЭС Центра-согласован_Форма к защите 12" xfId="9528"/>
    <cellStyle name="_расчет ФОТ 2007 ФСК от меня_ФОТ РЗА 2010-2012 -МЭС Центра-согласован_Форма к защите 12_БДР формат СД (2)" xfId="9529"/>
    <cellStyle name="_расчет ФОТ 2007 ФСК от меня_ФОТ РЗА 2010-2012 -МЭС Центра-согласован_Форма к защите 13" xfId="9530"/>
    <cellStyle name="_расчет ФОТ 2007 ФСК от меня_ФОТ РЗА 2010-2012 -МЭС Центра-согласован_Форма к защите 13_БДР формат СД (2)" xfId="9531"/>
    <cellStyle name="_расчет ФОТ 2007 ФСК от меня_ФОТ РЗА 2010-2012 -МЭС Центра-согласован_Форма к защите 14" xfId="9532"/>
    <cellStyle name="_расчет ФОТ 2007 ФСК от меня_ФОТ РЗА 2010-2012 -МЭС Центра-согласован_Форма к защите 14_БДР формат СД (2)" xfId="9533"/>
    <cellStyle name="_расчет ФОТ 2007 ФСК от меня_ФОТ РЗА 2010-2012 -МЭС Центра-согласован_Форма к защите 15" xfId="9534"/>
    <cellStyle name="_расчет ФОТ 2007 ФСК от меня_ФОТ РЗА 2010-2012 -МЭС Центра-согласован_Форма к защите 15_БДР формат СД (2)" xfId="9535"/>
    <cellStyle name="_расчет ФОТ 2007 ФСК от меня_ФОТ РЗА 2010-2012 -МЭС Центра-согласован_Форма к защите 16" xfId="9536"/>
    <cellStyle name="_расчет ФОТ 2007 ФСК от меня_ФОТ РЗА 2010-2012 -МЭС Центра-согласован_Форма к защите 16_БДР формат СД (2)" xfId="9537"/>
    <cellStyle name="_расчет ФОТ 2007 ФСК от меня_ФОТ РЗА 2010-2012 -МЭС Центра-согласован_Форма к защите 17" xfId="9538"/>
    <cellStyle name="_расчет ФОТ 2007 ФСК от меня_ФОТ РЗА 2010-2012 -МЭС Центра-согласован_Форма к защите 17_БДР формат СД (2)" xfId="9539"/>
    <cellStyle name="_расчет ФОТ 2007 ФСК от меня_ФОТ РЗА 2010-2012 -МЭС Центра-согласован_Форма к защите 18" xfId="9540"/>
    <cellStyle name="_расчет ФОТ 2007 ФСК от меня_ФОТ РЗА 2010-2012 -МЭС Центра-согласован_Форма к защите 18_БДР формат СД (2)" xfId="9541"/>
    <cellStyle name="_расчет ФОТ 2007 ФСК от меня_ФОТ РЗА 2010-2012 -МЭС Центра-согласован_Форма к защите 19" xfId="9542"/>
    <cellStyle name="_расчет ФОТ 2007 ФСК от меня_ФОТ РЗА 2010-2012 -МЭС Центра-согласован_Форма к защите 19_БДР формат СД (2)" xfId="9543"/>
    <cellStyle name="_расчет ФОТ 2007 ФСК от меня_ФОТ РЗА 2010-2012 -МЭС Центра-согласован_Форма к защите 2" xfId="9544"/>
    <cellStyle name="_расчет ФОТ 2007 ФСК от меня_ФОТ РЗА 2010-2012 -МЭС Центра-согласован_Форма к защите 2_БДР формат СД (2)" xfId="9545"/>
    <cellStyle name="_расчет ФОТ 2007 ФСК от меня_ФОТ РЗА 2010-2012 -МЭС Центра-согласован_Форма к защите 20" xfId="9546"/>
    <cellStyle name="_расчет ФОТ 2007 ФСК от меня_ФОТ РЗА 2010-2012 -МЭС Центра-согласован_Форма к защите 20_БДР формат СД (2)" xfId="9547"/>
    <cellStyle name="_расчет ФОТ 2007 ФСК от меня_ФОТ РЗА 2010-2012 -МЭС Центра-согласован_Форма к защите 21" xfId="9548"/>
    <cellStyle name="_расчет ФОТ 2007 ФСК от меня_ФОТ РЗА 2010-2012 -МЭС Центра-согласован_Форма к защите 21_БДР формат СД (2)" xfId="9549"/>
    <cellStyle name="_расчет ФОТ 2007 ФСК от меня_ФОТ РЗА 2010-2012 -МЭС Центра-согласован_Форма к защите 22" xfId="9550"/>
    <cellStyle name="_расчет ФОТ 2007 ФСК от меня_ФОТ РЗА 2010-2012 -МЭС Центра-согласован_Форма к защите 22_БДР формат СД (2)" xfId="9551"/>
    <cellStyle name="_расчет ФОТ 2007 ФСК от меня_ФОТ РЗА 2010-2012 -МЭС Центра-согласован_Форма к защите 23" xfId="9552"/>
    <cellStyle name="_расчет ФОТ 2007 ФСК от меня_ФОТ РЗА 2010-2012 -МЭС Центра-согласован_Форма к защите 23_БДР формат СД (2)" xfId="9553"/>
    <cellStyle name="_расчет ФОТ 2007 ФСК от меня_ФОТ РЗА 2010-2012 -МЭС Центра-согласован_Форма к защите 24" xfId="9554"/>
    <cellStyle name="_расчет ФОТ 2007 ФСК от меня_ФОТ РЗА 2010-2012 -МЭС Центра-согласован_Форма к защите 24_БДР формат СД (2)" xfId="9555"/>
    <cellStyle name="_расчет ФОТ 2007 ФСК от меня_ФОТ РЗА 2010-2012 -МЭС Центра-согласован_Форма к защите 25" xfId="9556"/>
    <cellStyle name="_расчет ФОТ 2007 ФСК от меня_ФОТ РЗА 2010-2012 -МЭС Центра-согласован_Форма к защите 25_БДР формат СД (2)" xfId="9557"/>
    <cellStyle name="_расчет ФОТ 2007 ФСК от меня_ФОТ РЗА 2010-2012 -МЭС Центра-согласован_Форма к защите 26" xfId="9558"/>
    <cellStyle name="_расчет ФОТ 2007 ФСК от меня_ФОТ РЗА 2010-2012 -МЭС Центра-согласован_Форма к защите 26_БДР формат СД (2)" xfId="9559"/>
    <cellStyle name="_расчет ФОТ 2007 ФСК от меня_ФОТ РЗА 2010-2012 -МЭС Центра-согласован_Форма к защите 27" xfId="9560"/>
    <cellStyle name="_расчет ФОТ 2007 ФСК от меня_ФОТ РЗА 2010-2012 -МЭС Центра-согласован_Форма к защите 27_БДР формат СД (2)" xfId="9561"/>
    <cellStyle name="_расчет ФОТ 2007 ФСК от меня_ФОТ РЗА 2010-2012 -МЭС Центра-согласован_Форма к защите 28" xfId="9562"/>
    <cellStyle name="_расчет ФОТ 2007 ФСК от меня_ФОТ РЗА 2010-2012 -МЭС Центра-согласован_Форма к защите 28_БДР формат СД (2)" xfId="9563"/>
    <cellStyle name="_расчет ФОТ 2007 ФСК от меня_ФОТ РЗА 2010-2012 -МЭС Центра-согласован_Форма к защите 29" xfId="9564"/>
    <cellStyle name="_расчет ФОТ 2007 ФСК от меня_ФОТ РЗА 2010-2012 -МЭС Центра-согласован_Форма к защите 29_БДР формат СД (2)" xfId="9565"/>
    <cellStyle name="_расчет ФОТ 2007 ФСК от меня_ФОТ РЗА 2010-2012 -МЭС Центра-согласован_Форма к защите 3" xfId="9566"/>
    <cellStyle name="_расчет ФОТ 2007 ФСК от меня_ФОТ РЗА 2010-2012 -МЭС Центра-согласован_Форма к защите 3_БДР формат СД (2)" xfId="9567"/>
    <cellStyle name="_расчет ФОТ 2007 ФСК от меня_ФОТ РЗА 2010-2012 -МЭС Центра-согласован_Форма к защите 30" xfId="9568"/>
    <cellStyle name="_расчет ФОТ 2007 ФСК от меня_ФОТ РЗА 2010-2012 -МЭС Центра-согласован_Форма к защите 30_БДР формат СД (2)" xfId="9569"/>
    <cellStyle name="_расчет ФОТ 2007 ФСК от меня_ФОТ РЗА 2010-2012 -МЭС Центра-согласован_Форма к защите 31" xfId="9570"/>
    <cellStyle name="_расчет ФОТ 2007 ФСК от меня_ФОТ РЗА 2010-2012 -МЭС Центра-согласован_Форма к защите 31_БДР формат СД (2)" xfId="9571"/>
    <cellStyle name="_расчет ФОТ 2007 ФСК от меня_ФОТ РЗА 2010-2012 -МЭС Центра-согласован_Форма к защите 32" xfId="9572"/>
    <cellStyle name="_расчет ФОТ 2007 ФСК от меня_ФОТ РЗА 2010-2012 -МЭС Центра-согласован_Форма к защите 32_БДР формат СД (2)" xfId="9573"/>
    <cellStyle name="_расчет ФОТ 2007 ФСК от меня_ФОТ РЗА 2010-2012 -МЭС Центра-согласован_Форма к защите 33" xfId="9574"/>
    <cellStyle name="_расчет ФОТ 2007 ФСК от меня_ФОТ РЗА 2010-2012 -МЭС Центра-согласован_Форма к защите 33_БДР формат СД (2)" xfId="9575"/>
    <cellStyle name="_расчет ФОТ 2007 ФСК от меня_ФОТ РЗА 2010-2012 -МЭС Центра-согласован_Форма к защите 34" xfId="9576"/>
    <cellStyle name="_расчет ФОТ 2007 ФСК от меня_ФОТ РЗА 2010-2012 -МЭС Центра-согласован_Форма к защите 34_БДР формат СД (2)" xfId="9577"/>
    <cellStyle name="_расчет ФОТ 2007 ФСК от меня_ФОТ РЗА 2010-2012 -МЭС Центра-согласован_Форма к защите 35" xfId="9578"/>
    <cellStyle name="_расчет ФОТ 2007 ФСК от меня_ФОТ РЗА 2010-2012 -МЭС Центра-согласован_Форма к защите 35_БДР формат СД (2)" xfId="9579"/>
    <cellStyle name="_расчет ФОТ 2007 ФСК от меня_ФОТ РЗА 2010-2012 -МЭС Центра-согласован_Форма к защите 36" xfId="9580"/>
    <cellStyle name="_расчет ФОТ 2007 ФСК от меня_ФОТ РЗА 2010-2012 -МЭС Центра-согласован_Форма к защите 36_БДР формат СД (2)" xfId="9581"/>
    <cellStyle name="_расчет ФОТ 2007 ФСК от меня_ФОТ РЗА 2010-2012 -МЭС Центра-согласован_Форма к защите 37" xfId="9582"/>
    <cellStyle name="_расчет ФОТ 2007 ФСК от меня_ФОТ РЗА 2010-2012 -МЭС Центра-согласован_Форма к защите 37_БДР формат СД (2)" xfId="9583"/>
    <cellStyle name="_расчет ФОТ 2007 ФСК от меня_ФОТ РЗА 2010-2012 -МЭС Центра-согласован_Форма к защите 38" xfId="9584"/>
    <cellStyle name="_расчет ФОТ 2007 ФСК от меня_ФОТ РЗА 2010-2012 -МЭС Центра-согласован_Форма к защите 38_БДР формат СД (2)" xfId="9585"/>
    <cellStyle name="_расчет ФОТ 2007 ФСК от меня_ФОТ РЗА 2010-2012 -МЭС Центра-согласован_Форма к защите 39" xfId="9586"/>
    <cellStyle name="_расчет ФОТ 2007 ФСК от меня_ФОТ РЗА 2010-2012 -МЭС Центра-согласован_Форма к защите 39_БДР формат СД (2)" xfId="9587"/>
    <cellStyle name="_расчет ФОТ 2007 ФСК от меня_ФОТ РЗА 2010-2012 -МЭС Центра-согласован_Форма к защите 4" xfId="9588"/>
    <cellStyle name="_расчет ФОТ 2007 ФСК от меня_ФОТ РЗА 2010-2012 -МЭС Центра-согласован_Форма к защите 4_БДР формат СД (2)" xfId="9589"/>
    <cellStyle name="_расчет ФОТ 2007 ФСК от меня_ФОТ РЗА 2010-2012 -МЭС Центра-согласован_Форма к защите 40" xfId="9590"/>
    <cellStyle name="_расчет ФОТ 2007 ФСК от меня_ФОТ РЗА 2010-2012 -МЭС Центра-согласован_Форма к защите 40_БДР формат СД (2)" xfId="9591"/>
    <cellStyle name="_расчет ФОТ 2007 ФСК от меня_ФОТ РЗА 2010-2012 -МЭС Центра-согласован_Форма к защите 41" xfId="9592"/>
    <cellStyle name="_расчет ФОТ 2007 ФСК от меня_ФОТ РЗА 2010-2012 -МЭС Центра-согласован_Форма к защите 41_БДР формат СД (2)" xfId="9593"/>
    <cellStyle name="_расчет ФОТ 2007 ФСК от меня_ФОТ РЗА 2010-2012 -МЭС Центра-согласован_Форма к защите 42" xfId="9594"/>
    <cellStyle name="_расчет ФОТ 2007 ФСК от меня_ФОТ РЗА 2010-2012 -МЭС Центра-согласован_Форма к защите 42_БДР формат СД (2)" xfId="9595"/>
    <cellStyle name="_расчет ФОТ 2007 ФСК от меня_ФОТ РЗА 2010-2012 -МЭС Центра-согласован_Форма к защите 43" xfId="9596"/>
    <cellStyle name="_расчет ФОТ 2007 ФСК от меня_ФОТ РЗА 2010-2012 -МЭС Центра-согласован_Форма к защите 43_БДР формат СД (2)" xfId="9597"/>
    <cellStyle name="_расчет ФОТ 2007 ФСК от меня_ФОТ РЗА 2010-2012 -МЭС Центра-согласован_Форма к защите 44" xfId="9598"/>
    <cellStyle name="_расчет ФОТ 2007 ФСК от меня_ФОТ РЗА 2010-2012 -МЭС Центра-согласован_Форма к защите 44_БДР формат СД (2)" xfId="9599"/>
    <cellStyle name="_расчет ФОТ 2007 ФСК от меня_ФОТ РЗА 2010-2012 -МЭС Центра-согласован_Форма к защите 45" xfId="9600"/>
    <cellStyle name="_расчет ФОТ 2007 ФСК от меня_ФОТ РЗА 2010-2012 -МЭС Центра-согласован_Форма к защите 45_БДР формат СД (2)" xfId="9601"/>
    <cellStyle name="_расчет ФОТ 2007 ФСК от меня_ФОТ РЗА 2010-2012 -МЭС Центра-согласован_Форма к защите 46" xfId="9602"/>
    <cellStyle name="_расчет ФОТ 2007 ФСК от меня_ФОТ РЗА 2010-2012 -МЭС Центра-согласован_Форма к защите 46_БДР формат СД (2)" xfId="9603"/>
    <cellStyle name="_расчет ФОТ 2007 ФСК от меня_ФОТ РЗА 2010-2012 -МЭС Центра-согласован_Форма к защите 47" xfId="9604"/>
    <cellStyle name="_расчет ФОТ 2007 ФСК от меня_ФОТ РЗА 2010-2012 -МЭС Центра-согласован_Форма к защите 47_БДР формат СД (2)" xfId="9605"/>
    <cellStyle name="_расчет ФОТ 2007 ФСК от меня_ФОТ РЗА 2010-2012 -МЭС Центра-согласован_Форма к защите 48" xfId="9606"/>
    <cellStyle name="_расчет ФОТ 2007 ФСК от меня_ФОТ РЗА 2010-2012 -МЭС Центра-согласован_Форма к защите 48_БДР формат СД (2)" xfId="9607"/>
    <cellStyle name="_расчет ФОТ 2007 ФСК от меня_ФОТ РЗА 2010-2012 -МЭС Центра-согласован_Форма к защите 49" xfId="9608"/>
    <cellStyle name="_расчет ФОТ 2007 ФСК от меня_ФОТ РЗА 2010-2012 -МЭС Центра-согласован_Форма к защите 49_БДР формат СД (2)" xfId="9609"/>
    <cellStyle name="_расчет ФОТ 2007 ФСК от меня_ФОТ РЗА 2010-2012 -МЭС Центра-согласован_Форма к защите 5" xfId="9610"/>
    <cellStyle name="_расчет ФОТ 2007 ФСК от меня_ФОТ РЗА 2010-2012 -МЭС Центра-согласован_Форма к защите 5_БДР формат СД (2)" xfId="9611"/>
    <cellStyle name="_расчет ФОТ 2007 ФСК от меня_ФОТ РЗА 2010-2012 -МЭС Центра-согласован_Форма к защите 50" xfId="9612"/>
    <cellStyle name="_расчет ФОТ 2007 ФСК от меня_ФОТ РЗА 2010-2012 -МЭС Центра-согласован_Форма к защите 50_БДР формат СД (2)" xfId="9613"/>
    <cellStyle name="_расчет ФОТ 2007 ФСК от меня_ФОТ РЗА 2010-2012 -МЭС Центра-согласован_Форма к защите 51" xfId="9614"/>
    <cellStyle name="_расчет ФОТ 2007 ФСК от меня_ФОТ РЗА 2010-2012 -МЭС Центра-согласован_Форма к защите 51_БДР формат СД (2)" xfId="9615"/>
    <cellStyle name="_расчет ФОТ 2007 ФСК от меня_ФОТ РЗА 2010-2012 -МЭС Центра-согласован_Форма к защите 52" xfId="9616"/>
    <cellStyle name="_расчет ФОТ 2007 ФСК от меня_ФОТ РЗА 2010-2012 -МЭС Центра-согласован_Форма к защите 52_БДР формат СД (2)" xfId="9617"/>
    <cellStyle name="_расчет ФОТ 2007 ФСК от меня_ФОТ РЗА 2010-2012 -МЭС Центра-согласован_Форма к защите 53" xfId="9618"/>
    <cellStyle name="_расчет ФОТ 2007 ФСК от меня_ФОТ РЗА 2010-2012 -МЭС Центра-согласован_Форма к защите 53_БДР формат СД (2)" xfId="9619"/>
    <cellStyle name="_расчет ФОТ 2007 ФСК от меня_ФОТ РЗА 2010-2012 -МЭС Центра-согласован_Форма к защите 54" xfId="9620"/>
    <cellStyle name="_расчет ФОТ 2007 ФСК от меня_ФОТ РЗА 2010-2012 -МЭС Центра-согласован_Форма к защите 54_БДР формат СД (2)" xfId="9621"/>
    <cellStyle name="_расчет ФОТ 2007 ФСК от меня_ФОТ РЗА 2010-2012 -МЭС Центра-согласован_Форма к защите 55" xfId="9622"/>
    <cellStyle name="_расчет ФОТ 2007 ФСК от меня_ФОТ РЗА 2010-2012 -МЭС Центра-согласован_Форма к защите 55_БДР формат СД (2)" xfId="9623"/>
    <cellStyle name="_расчет ФОТ 2007 ФСК от меня_ФОТ РЗА 2010-2012 -МЭС Центра-согласован_Форма к защите 56" xfId="9624"/>
    <cellStyle name="_расчет ФОТ 2007 ФСК от меня_ФОТ РЗА 2010-2012 -МЭС Центра-согласован_Форма к защите 56_БДР формат СД (2)" xfId="9625"/>
    <cellStyle name="_расчет ФОТ 2007 ФСК от меня_ФОТ РЗА 2010-2012 -МЭС Центра-согласован_Форма к защите 57" xfId="9626"/>
    <cellStyle name="_расчет ФОТ 2007 ФСК от меня_ФОТ РЗА 2010-2012 -МЭС Центра-согласован_Форма к защите 57_БДР формат СД (2)" xfId="9627"/>
    <cellStyle name="_расчет ФОТ 2007 ФСК от меня_ФОТ РЗА 2010-2012 -МЭС Центра-согласован_Форма к защите 58" xfId="9628"/>
    <cellStyle name="_расчет ФОТ 2007 ФСК от меня_ФОТ РЗА 2010-2012 -МЭС Центра-согласован_Форма к защите 58_БДР формат СД (2)" xfId="9629"/>
    <cellStyle name="_расчет ФОТ 2007 ФСК от меня_ФОТ РЗА 2010-2012 -МЭС Центра-согласован_Форма к защите 59" xfId="9630"/>
    <cellStyle name="_расчет ФОТ 2007 ФСК от меня_ФОТ РЗА 2010-2012 -МЭС Центра-согласован_Форма к защите 59_БДР формат СД (2)" xfId="9631"/>
    <cellStyle name="_расчет ФОТ 2007 ФСК от меня_ФОТ РЗА 2010-2012 -МЭС Центра-согласован_Форма к защите 6" xfId="9632"/>
    <cellStyle name="_расчет ФОТ 2007 ФСК от меня_ФОТ РЗА 2010-2012 -МЭС Центра-согласован_Форма к защите 6_БДР формат СД (2)" xfId="9633"/>
    <cellStyle name="_расчет ФОТ 2007 ФСК от меня_ФОТ РЗА 2010-2012 -МЭС Центра-согласован_Форма к защите 60" xfId="9634"/>
    <cellStyle name="_расчет ФОТ 2007 ФСК от меня_ФОТ РЗА 2010-2012 -МЭС Центра-согласован_Форма к защите 60_БДР формат СД (2)" xfId="9635"/>
    <cellStyle name="_расчет ФОТ 2007 ФСК от меня_ФОТ РЗА 2010-2012 -МЭС Центра-согласован_Форма к защите 61" xfId="9636"/>
    <cellStyle name="_расчет ФОТ 2007 ФСК от меня_ФОТ РЗА 2010-2012 -МЭС Центра-согласован_Форма к защите 61_БДР формат СД (2)" xfId="9637"/>
    <cellStyle name="_расчет ФОТ 2007 ФСК от меня_ФОТ РЗА 2010-2012 -МЭС Центра-согласован_Форма к защите 62" xfId="9638"/>
    <cellStyle name="_расчет ФОТ 2007 ФСК от меня_ФОТ РЗА 2010-2012 -МЭС Центра-согласован_Форма к защите 62_БДР формат СД (2)" xfId="9639"/>
    <cellStyle name="_расчет ФОТ 2007 ФСК от меня_ФОТ РЗА 2010-2012 -МЭС Центра-согласован_Форма к защите 63" xfId="9640"/>
    <cellStyle name="_расчет ФОТ 2007 ФСК от меня_ФОТ РЗА 2010-2012 -МЭС Центра-согласован_Форма к защите 63_БДР формат СД (2)" xfId="9641"/>
    <cellStyle name="_расчет ФОТ 2007 ФСК от меня_ФОТ РЗА 2010-2012 -МЭС Центра-согласован_Форма к защите 64" xfId="9642"/>
    <cellStyle name="_расчет ФОТ 2007 ФСК от меня_ФОТ РЗА 2010-2012 -МЭС Центра-согласован_Форма к защите 64_БДР формат СД (2)" xfId="9643"/>
    <cellStyle name="_расчет ФОТ 2007 ФСК от меня_ФОТ РЗА 2010-2012 -МЭС Центра-согласован_Форма к защите 65" xfId="9644"/>
    <cellStyle name="_расчет ФОТ 2007 ФСК от меня_ФОТ РЗА 2010-2012 -МЭС Центра-согласован_Форма к защите 65_БДР формат СД (2)" xfId="9645"/>
    <cellStyle name="_расчет ФОТ 2007 ФСК от меня_ФОТ РЗА 2010-2012 -МЭС Центра-согласован_Форма к защите 66" xfId="9646"/>
    <cellStyle name="_расчет ФОТ 2007 ФСК от меня_ФОТ РЗА 2010-2012 -МЭС Центра-согласован_Форма к защите 66_БДР формат СД (2)" xfId="9647"/>
    <cellStyle name="_расчет ФОТ 2007 ФСК от меня_ФОТ РЗА 2010-2012 -МЭС Центра-согласован_Форма к защите 67" xfId="9648"/>
    <cellStyle name="_расчет ФОТ 2007 ФСК от меня_ФОТ РЗА 2010-2012 -МЭС Центра-согласован_Форма к защите 67_БДР формат СД (2)" xfId="9649"/>
    <cellStyle name="_расчет ФОТ 2007 ФСК от меня_ФОТ РЗА 2010-2012 -МЭС Центра-согласован_Форма к защите 68" xfId="9650"/>
    <cellStyle name="_расчет ФОТ 2007 ФСК от меня_ФОТ РЗА 2010-2012 -МЭС Центра-согласован_Форма к защите 68_БДР формат СД (2)" xfId="9651"/>
    <cellStyle name="_расчет ФОТ 2007 ФСК от меня_ФОТ РЗА 2010-2012 -МЭС Центра-согласован_Форма к защите 69" xfId="9652"/>
    <cellStyle name="_расчет ФОТ 2007 ФСК от меня_ФОТ РЗА 2010-2012 -МЭС Центра-согласован_Форма к защите 69_БДР формат СД (2)" xfId="9653"/>
    <cellStyle name="_расчет ФОТ 2007 ФСК от меня_ФОТ РЗА 2010-2012 -МЭС Центра-согласован_Форма к защите 7" xfId="9654"/>
    <cellStyle name="_расчет ФОТ 2007 ФСК от меня_ФОТ РЗА 2010-2012 -МЭС Центра-согласован_Форма к защите 7_БДР формат СД (2)" xfId="9655"/>
    <cellStyle name="_расчет ФОТ 2007 ФСК от меня_ФОТ РЗА 2010-2012 -МЭС Центра-согласован_Форма к защите 70" xfId="9656"/>
    <cellStyle name="_расчет ФОТ 2007 ФСК от меня_ФОТ РЗА 2010-2012 -МЭС Центра-согласован_Форма к защите 70_БДР формат СД (2)" xfId="9657"/>
    <cellStyle name="_расчет ФОТ 2007 ФСК от меня_ФОТ РЗА 2010-2012 -МЭС Центра-согласован_Форма к защите 71" xfId="9658"/>
    <cellStyle name="_расчет ФОТ 2007 ФСК от меня_ФОТ РЗА 2010-2012 -МЭС Центра-согласован_Форма к защите 71_БДР формат СД (2)" xfId="9659"/>
    <cellStyle name="_расчет ФОТ 2007 ФСК от меня_ФОТ РЗА 2010-2012 -МЭС Центра-согласован_Форма к защите 72" xfId="9660"/>
    <cellStyle name="_расчет ФОТ 2007 ФСК от меня_ФОТ РЗА 2010-2012 -МЭС Центра-согласован_Форма к защите 72_БДР формат СД (2)" xfId="9661"/>
    <cellStyle name="_расчет ФОТ 2007 ФСК от меня_ФОТ РЗА 2010-2012 -МЭС Центра-согласован_Форма к защите 73" xfId="9662"/>
    <cellStyle name="_расчет ФОТ 2007 ФСК от меня_ФОТ РЗА 2010-2012 -МЭС Центра-согласован_Форма к защите 73_БДР формат СД (2)" xfId="9663"/>
    <cellStyle name="_расчет ФОТ 2007 ФСК от меня_ФОТ РЗА 2010-2012 -МЭС Центра-согласован_Форма к защите 74" xfId="9664"/>
    <cellStyle name="_расчет ФОТ 2007 ФСК от меня_ФОТ РЗА 2010-2012 -МЭС Центра-согласован_Форма к защите 74_БДР формат СД (2)" xfId="9665"/>
    <cellStyle name="_расчет ФОТ 2007 ФСК от меня_ФОТ РЗА 2010-2012 -МЭС Центра-согласован_Форма к защите 75" xfId="9666"/>
    <cellStyle name="_расчет ФОТ 2007 ФСК от меня_ФОТ РЗА 2010-2012 -МЭС Центра-согласован_Форма к защите 75_БДР формат СД (2)" xfId="9667"/>
    <cellStyle name="_расчет ФОТ 2007 ФСК от меня_ФОТ РЗА 2010-2012 -МЭС Центра-согласован_Форма к защите 76" xfId="9668"/>
    <cellStyle name="_расчет ФОТ 2007 ФСК от меня_ФОТ РЗА 2010-2012 -МЭС Центра-согласован_Форма к защите 76_БДР формат СД (2)" xfId="9669"/>
    <cellStyle name="_расчет ФОТ 2007 ФСК от меня_ФОТ РЗА 2010-2012 -МЭС Центра-согласован_Форма к защите 77" xfId="9670"/>
    <cellStyle name="_расчет ФОТ 2007 ФСК от меня_ФОТ РЗА 2010-2012 -МЭС Центра-согласован_Форма к защите 77_БДР формат СД (2)" xfId="9671"/>
    <cellStyle name="_расчет ФОТ 2007 ФСК от меня_ФОТ РЗА 2010-2012 -МЭС Центра-согласован_Форма к защите 78" xfId="9672"/>
    <cellStyle name="_расчет ФОТ 2007 ФСК от меня_ФОТ РЗА 2010-2012 -МЭС Центра-согласован_Форма к защите 78_БДР формат СД (2)" xfId="9673"/>
    <cellStyle name="_расчет ФОТ 2007 ФСК от меня_ФОТ РЗА 2010-2012 -МЭС Центра-согласован_Форма к защите 79" xfId="9674"/>
    <cellStyle name="_расчет ФОТ 2007 ФСК от меня_ФОТ РЗА 2010-2012 -МЭС Центра-согласован_Форма к защите 79_БДР формат СД (2)" xfId="9675"/>
    <cellStyle name="_расчет ФОТ 2007 ФСК от меня_ФОТ РЗА 2010-2012 -МЭС Центра-согласован_Форма к защите 8" xfId="9676"/>
    <cellStyle name="_расчет ФОТ 2007 ФСК от меня_ФОТ РЗА 2010-2012 -МЭС Центра-согласован_Форма к защите 8_БДР формат СД (2)" xfId="9677"/>
    <cellStyle name="_расчет ФОТ 2007 ФСК от меня_ФОТ РЗА 2010-2012 -МЭС Центра-согласован_Форма к защите 80" xfId="9678"/>
    <cellStyle name="_расчет ФОТ 2007 ФСК от меня_ФОТ РЗА 2010-2012 -МЭС Центра-согласован_Форма к защите 80_БДР формат СД (2)" xfId="9679"/>
    <cellStyle name="_расчет ФОТ 2007 ФСК от меня_ФОТ РЗА 2010-2012 -МЭС Центра-согласован_Форма к защите 81" xfId="9680"/>
    <cellStyle name="_расчет ФОТ 2007 ФСК от меня_ФОТ РЗА 2010-2012 -МЭС Центра-согласован_Форма к защите 81_БДР формат СД (2)" xfId="9681"/>
    <cellStyle name="_расчет ФОТ 2007 ФСК от меня_ФОТ РЗА 2010-2012 -МЭС Центра-согласован_Форма к защите 82" xfId="9682"/>
    <cellStyle name="_расчет ФОТ 2007 ФСК от меня_ФОТ РЗА 2010-2012 -МЭС Центра-согласован_Форма к защите 82_БДР формат СД (2)" xfId="9683"/>
    <cellStyle name="_расчет ФОТ 2007 ФСК от меня_ФОТ РЗА 2010-2012 -МЭС Центра-согласован_Форма к защите 83" xfId="9684"/>
    <cellStyle name="_расчет ФОТ 2007 ФСК от меня_ФОТ РЗА 2010-2012 -МЭС Центра-согласован_Форма к защите 83_БДР формат СД (2)" xfId="9685"/>
    <cellStyle name="_расчет ФОТ 2007 ФСК от меня_ФОТ РЗА 2010-2012 -МЭС Центра-согласован_Форма к защите 84" xfId="9686"/>
    <cellStyle name="_расчет ФОТ 2007 ФСК от меня_ФОТ РЗА 2010-2012 -МЭС Центра-согласован_Форма к защите 84_БДР формат СД (2)" xfId="9687"/>
    <cellStyle name="_расчет ФОТ 2007 ФСК от меня_ФОТ РЗА 2010-2012 -МЭС Центра-согласован_Форма к защите 85" xfId="9688"/>
    <cellStyle name="_расчет ФОТ 2007 ФСК от меня_ФОТ РЗА 2010-2012 -МЭС Центра-согласован_Форма к защите 85_БДР формат СД (2)" xfId="9689"/>
    <cellStyle name="_расчет ФОТ 2007 ФСК от меня_ФОТ РЗА 2010-2012 -МЭС Центра-согласован_Форма к защите 86" xfId="9690"/>
    <cellStyle name="_расчет ФОТ 2007 ФСК от меня_ФОТ РЗА 2010-2012 -МЭС Центра-согласован_Форма к защите 86_БДР формат СД (2)" xfId="9691"/>
    <cellStyle name="_расчет ФОТ 2007 ФСК от меня_ФОТ РЗА 2010-2012 -МЭС Центра-согласован_Форма к защите 87" xfId="9692"/>
    <cellStyle name="_расчет ФОТ 2007 ФСК от меня_ФОТ РЗА 2010-2012 -МЭС Центра-согласован_Форма к защите 87_БДР формат СД (2)" xfId="9693"/>
    <cellStyle name="_расчет ФОТ 2007 ФСК от меня_ФОТ РЗА 2010-2012 -МЭС Центра-согласован_Форма к защите 88" xfId="9694"/>
    <cellStyle name="_расчет ФОТ 2007 ФСК от меня_ФОТ РЗА 2010-2012 -МЭС Центра-согласован_Форма к защите 88_БДР формат СД (2)" xfId="9695"/>
    <cellStyle name="_расчет ФОТ 2007 ФСК от меня_ФОТ РЗА 2010-2012 -МЭС Центра-согласован_Форма к защите 89" xfId="9696"/>
    <cellStyle name="_расчет ФОТ 2007 ФСК от меня_ФОТ РЗА 2010-2012 -МЭС Центра-согласован_Форма к защите 89_БДР формат СД (2)" xfId="9697"/>
    <cellStyle name="_расчет ФОТ 2007 ФСК от меня_ФОТ РЗА 2010-2012 -МЭС Центра-согласован_Форма к защите 9" xfId="9698"/>
    <cellStyle name="_расчет ФОТ 2007 ФСК от меня_ФОТ РЗА 2010-2012 -МЭС Центра-согласован_Форма к защите 9_БДР формат СД (2)" xfId="9699"/>
    <cellStyle name="_расчет ФОТ 2007 ФСК от меня_ФОТ РЗА 2010-2012 -МЭС Центра-согласован_Форма к защите 90" xfId="9700"/>
    <cellStyle name="_расчет ФОТ 2007 ФСК от меня_ФОТ РЗА 2010-2012 -МЭС Центра-согласован_Форма к защите 90_БДР формат СД (2)" xfId="9701"/>
    <cellStyle name="_расчет ФОТ 2007 ФСК от меня_ФОТ РЗА 2010-2012 -МЭС Центра-согласован_Форма к защите ДЭБ" xfId="9702"/>
    <cellStyle name="_расчет ФОТ 2007 ФСК от меня_ФОТ РЗА 2010-2012 -МЭС Центра-согласован_Форма к защите ДЭБ 2" xfId="9703"/>
    <cellStyle name="_расчет ФОТ 2007 ФСК от меня_ФОТ РЗА 2010-2012 -МЭС Центра-согласован_Форма к защите ДЭБ 2_БДР формат СД (2)" xfId="9704"/>
    <cellStyle name="_расчет ФОТ 2007 ФСК от меня_ФОТ РЗА 2010-2012 -МЭС Центра-согласован_Форма к защите ДЭБ_БДР формат СД (2)" xfId="9705"/>
    <cellStyle name="_расчет ФОТ 2007 ФСК от меня_ФОТ РЗА 2010-2012 -МЭС Центра-согласован_Форма к защите_БДР формат СД (2)" xfId="9706"/>
    <cellStyle name="_расчет ФОТ 2007 ФСК от меня_ФОТ РЗА 2010-2012 -МЭС Центра-согласован_Форма к защите_ДСП" xfId="9707"/>
    <cellStyle name="_расчет ФОТ 2007 ФСК от меня_ФОТ РЗА 2010-2012 -МЭС Центра-согласован_Форма к защите_ДСП 2" xfId="9708"/>
    <cellStyle name="_расчет ФОТ 2007 ФСК от меня_ФОТ РЗА 2010-2012 -МЭС Центра-согласован_Форма к защите_ДСП 2_БДР формат СД (2)" xfId="9709"/>
    <cellStyle name="_расчет ФОТ 2007 ФСК от меня_ФОТ РЗА 2010-2012 -МЭС Центра-согласован_Форма к защите_ДСП_БДР формат СД (2)" xfId="9710"/>
    <cellStyle name="_расчет ФОТ 2007 ФСК от меня_ФОТ РЗА 2010-2012 -МЭС Центра-согласован_Форма к защите_ДУпиоп" xfId="9711"/>
    <cellStyle name="_расчет ФОТ 2007 ФСК от меня_ФОТ РЗА 2010-2012 -МЭС Центра-согласован_Форма к защите_ДУпиоп 2" xfId="9712"/>
    <cellStyle name="_расчет ФОТ 2007 ФСК от меня_ФОТ РЗА 2010-2012 -МЭС Центра-согласован_Форма к защите_ДУпиоп 2_БДР формат СД (2)" xfId="9713"/>
    <cellStyle name="_расчет ФОТ 2007 ФСК от меня_ФОТ РЗА 2010-2012 -МЭС Центра-согласован_Форма к защите_ДУпиоп_БДР формат СД (2)" xfId="9714"/>
    <cellStyle name="_расчет ФОТ 2007 ФСК от меня_ФОТ РЗА 2010-2012 -МЭС Центра-согласован_Форма к защите_окончательная версия" xfId="9715"/>
    <cellStyle name="_расчет ФОТ 2007 ФСК от меня_ФОТ РЗА 2010-2012 -МЭС Центра-согласован_Форма к защите_окончательная версия 2" xfId="9716"/>
    <cellStyle name="_расчет ФОТ 2007 ФСК от меня_ФОТ РЗА 2010-2012 -МЭС Центра-согласован_Форма к защите_окончательная версия 2_БДР формат СД (2)" xfId="9717"/>
    <cellStyle name="_расчет ФОТ 2007 ФСК от меня_ФОТ РЗА 2010-2012 -МЭС Центра-согласован_Форма к защите_окончательная версия_БДР формат СД (2)" xfId="9718"/>
    <cellStyle name="_расчет ФОТ на 2009 под контрольные цифры" xfId="9719"/>
    <cellStyle name="_расчет ФОТ на 2009 под контрольные цифры 2" xfId="9720"/>
    <cellStyle name="_расчет ФОТ на 2009 под контрольные цифры 2_БДР формат СД (2)" xfId="9721"/>
    <cellStyle name="_расчет ФОТ на 2009 под контрольные цифры_БДР формат СД (2)" xfId="9722"/>
    <cellStyle name="_расчет ФОТ на 2009 под контрольные цифры_Книга1" xfId="9723"/>
    <cellStyle name="_расчет ФОТ на 2009 под контрольные цифры_Книга1 2" xfId="9724"/>
    <cellStyle name="_расчет ФОТ на 2009 под контрольные цифры_Книга1 2 2" xfId="9725"/>
    <cellStyle name="_расчет ФОТ на 2009 под контрольные цифры_Книга1 2 2_БДР формат СД (2)" xfId="9726"/>
    <cellStyle name="_расчет ФОТ на 2009 под контрольные цифры_Книга1 2_БДР формат СД (2)" xfId="9727"/>
    <cellStyle name="_расчет ФОТ на 2009 под контрольные цифры_Книга1 3" xfId="9728"/>
    <cellStyle name="_расчет ФОТ на 2009 под контрольные цифры_Книга1 3_БДР формат СД (2)" xfId="9729"/>
    <cellStyle name="_расчет ФОТ на 2009 под контрольные цифры_Книга1_БДР формат СД (2)" xfId="9730"/>
    <cellStyle name="_расчет ФОТ на 2009 под контрольные цифры_Книга1_ДУС (3)" xfId="9731"/>
    <cellStyle name="_расчет ФОТ на 2009 под контрольные цифры_Книга1_ДУС (3) 2" xfId="9732"/>
    <cellStyle name="_расчет ФОТ на 2009 под контрольные цифры_Книга1_ДУС (3) 2_БДР формат СД (2)" xfId="9733"/>
    <cellStyle name="_расчет ФОТ на 2009 под контрольные цифры_Книга1_ДУС (3)_БДР формат СД (2)" xfId="9734"/>
    <cellStyle name="_расчет ФОТ на 2009 под контрольные цифры_Книга1_Источники_лимиты_Бизнес-план" xfId="9735"/>
    <cellStyle name="_расчет ФОТ на 2009 под контрольные цифры_Книга1_Источники_лимиты_Бизнес-план 2" xfId="9736"/>
    <cellStyle name="_расчет ФОТ на 2009 под контрольные цифры_Книга1_Источники_лимиты_Бизнес-план 2 2" xfId="9737"/>
    <cellStyle name="_расчет ФОТ на 2009 под контрольные цифры_Книга1_Источники_лимиты_Бизнес-план 2 2_БДР формат СД (2)" xfId="9738"/>
    <cellStyle name="_расчет ФОТ на 2009 под контрольные цифры_Книга1_Источники_лимиты_Бизнес-план 2_БДР формат СД (2)" xfId="9739"/>
    <cellStyle name="_расчет ФОТ на 2009 под контрольные цифры_Книга1_Источники_лимиты_Бизнес-план 3" xfId="9740"/>
    <cellStyle name="_расчет ФОТ на 2009 под контрольные цифры_Книга1_Источники_лимиты_Бизнес-план 3_БДР формат СД (2)" xfId="9741"/>
    <cellStyle name="_расчет ФОТ на 2009 под контрольные цифры_Книга1_Источники_лимиты_Бизнес-план_БДР формат СД (2)" xfId="9742"/>
    <cellStyle name="_расчет ФОТ на 2009 под контрольные цифры_Книга1_Копия форма к защите" xfId="9743"/>
    <cellStyle name="_расчет ФОТ на 2009 под контрольные цифры_Книга1_Копия форма к защите 2" xfId="9744"/>
    <cellStyle name="_расчет ФОТ на 2009 под контрольные цифры_Книга1_Копия форма к защите 2_БДР формат СД (2)" xfId="9745"/>
    <cellStyle name="_расчет ФОТ на 2009 под контрольные цифры_Книга1_Копия форма к защите_БДР формат СД (2)" xfId="9746"/>
    <cellStyle name="_расчет ФОТ на 2009 под контрольные цифры_Книга1_Свод бюджет на 2012" xfId="9747"/>
    <cellStyle name="_расчет ФОТ на 2009 под контрольные цифры_Книга1_Свод бюджет на 2012 2" xfId="9748"/>
    <cellStyle name="_расчет ФОТ на 2009 под контрольные цифры_Книга1_Свод бюджет на 2012 2_БДР формат СД (2)" xfId="9749"/>
    <cellStyle name="_расчет ФОТ на 2009 под контрольные цифры_Книга1_Свод бюджет на 2012_БДР формат СД (2)" xfId="9750"/>
    <cellStyle name="_расчет ФОТ на 2009 под контрольные цифры_Книга1_Форма к защите" xfId="9751"/>
    <cellStyle name="_расчет ФОТ на 2009 под контрольные цифры_Книга1_форма к защите - ДКУ" xfId="9752"/>
    <cellStyle name="_расчет ФОТ на 2009 под контрольные цифры_Книга1_форма к защите - ДКУ 2" xfId="9753"/>
    <cellStyle name="_расчет ФОТ на 2009 под контрольные цифры_Книга1_форма к защите - ДКУ 2_БДР формат СД (2)" xfId="9754"/>
    <cellStyle name="_расчет ФОТ на 2009 под контрольные цифры_Книга1_форма к защите - ДКУ_БДР формат СД (2)" xfId="9755"/>
    <cellStyle name="_расчет ФОТ на 2009 под контрольные цифры_Книга1_Форма к защите 10" xfId="9756"/>
    <cellStyle name="_расчет ФОТ на 2009 под контрольные цифры_Книга1_Форма к защите 10_БДР формат СД (2)" xfId="9757"/>
    <cellStyle name="_расчет ФОТ на 2009 под контрольные цифры_Книга1_Форма к защите 11" xfId="9758"/>
    <cellStyle name="_расчет ФОТ на 2009 под контрольные цифры_Книга1_Форма к защите 11_БДР формат СД (2)" xfId="9759"/>
    <cellStyle name="_расчет ФОТ на 2009 под контрольные цифры_Книга1_Форма к защите 12" xfId="9760"/>
    <cellStyle name="_расчет ФОТ на 2009 под контрольные цифры_Книга1_Форма к защите 12_БДР формат СД (2)" xfId="9761"/>
    <cellStyle name="_расчет ФОТ на 2009 под контрольные цифры_Книга1_Форма к защите 13" xfId="9762"/>
    <cellStyle name="_расчет ФОТ на 2009 под контрольные цифры_Книга1_Форма к защите 13_БДР формат СД (2)" xfId="9763"/>
    <cellStyle name="_расчет ФОТ на 2009 под контрольные цифры_Книга1_Форма к защите 14" xfId="9764"/>
    <cellStyle name="_расчет ФОТ на 2009 под контрольные цифры_Книга1_Форма к защите 14_БДР формат СД (2)" xfId="9765"/>
    <cellStyle name="_расчет ФОТ на 2009 под контрольные цифры_Книга1_Форма к защите 15" xfId="9766"/>
    <cellStyle name="_расчет ФОТ на 2009 под контрольные цифры_Книга1_Форма к защите 15_БДР формат СД (2)" xfId="9767"/>
    <cellStyle name="_расчет ФОТ на 2009 под контрольные цифры_Книга1_Форма к защите 16" xfId="9768"/>
    <cellStyle name="_расчет ФОТ на 2009 под контрольные цифры_Книга1_Форма к защите 16_БДР формат СД (2)" xfId="9769"/>
    <cellStyle name="_расчет ФОТ на 2009 под контрольные цифры_Книга1_Форма к защите 17" xfId="9770"/>
    <cellStyle name="_расчет ФОТ на 2009 под контрольные цифры_Книга1_Форма к защите 17_БДР формат СД (2)" xfId="9771"/>
    <cellStyle name="_расчет ФОТ на 2009 под контрольные цифры_Книга1_Форма к защите 18" xfId="9772"/>
    <cellStyle name="_расчет ФОТ на 2009 под контрольные цифры_Книга1_Форма к защите 18_БДР формат СД (2)" xfId="9773"/>
    <cellStyle name="_расчет ФОТ на 2009 под контрольные цифры_Книга1_Форма к защите 19" xfId="9774"/>
    <cellStyle name="_расчет ФОТ на 2009 под контрольные цифры_Книга1_Форма к защите 19_БДР формат СД (2)" xfId="9775"/>
    <cellStyle name="_расчет ФОТ на 2009 под контрольные цифры_Книга1_Форма к защите 2" xfId="9776"/>
    <cellStyle name="_расчет ФОТ на 2009 под контрольные цифры_Книга1_Форма к защите 2_БДР формат СД (2)" xfId="9777"/>
    <cellStyle name="_расчет ФОТ на 2009 под контрольные цифры_Книга1_Форма к защите 20" xfId="9778"/>
    <cellStyle name="_расчет ФОТ на 2009 под контрольные цифры_Книга1_Форма к защите 20_БДР формат СД (2)" xfId="9779"/>
    <cellStyle name="_расчет ФОТ на 2009 под контрольные цифры_Книга1_Форма к защите 21" xfId="9780"/>
    <cellStyle name="_расчет ФОТ на 2009 под контрольные цифры_Книга1_Форма к защите 21_БДР формат СД (2)" xfId="9781"/>
    <cellStyle name="_расчет ФОТ на 2009 под контрольные цифры_Книга1_Форма к защите 22" xfId="9782"/>
    <cellStyle name="_расчет ФОТ на 2009 под контрольные цифры_Книга1_Форма к защите 22_БДР формат СД (2)" xfId="9783"/>
    <cellStyle name="_расчет ФОТ на 2009 под контрольные цифры_Книга1_Форма к защите 23" xfId="9784"/>
    <cellStyle name="_расчет ФОТ на 2009 под контрольные цифры_Книга1_Форма к защите 23_БДР формат СД (2)" xfId="9785"/>
    <cellStyle name="_расчет ФОТ на 2009 под контрольные цифры_Книга1_Форма к защите 24" xfId="9786"/>
    <cellStyle name="_расчет ФОТ на 2009 под контрольные цифры_Книга1_Форма к защите 24_БДР формат СД (2)" xfId="9787"/>
    <cellStyle name="_расчет ФОТ на 2009 под контрольные цифры_Книга1_Форма к защите 25" xfId="9788"/>
    <cellStyle name="_расчет ФОТ на 2009 под контрольные цифры_Книга1_Форма к защите 25_БДР формат СД (2)" xfId="9789"/>
    <cellStyle name="_расчет ФОТ на 2009 под контрольные цифры_Книга1_Форма к защите 26" xfId="9790"/>
    <cellStyle name="_расчет ФОТ на 2009 под контрольные цифры_Книга1_Форма к защите 26_БДР формат СД (2)" xfId="9791"/>
    <cellStyle name="_расчет ФОТ на 2009 под контрольные цифры_Книга1_Форма к защите 27" xfId="9792"/>
    <cellStyle name="_расчет ФОТ на 2009 под контрольные цифры_Книга1_Форма к защите 27_БДР формат СД (2)" xfId="9793"/>
    <cellStyle name="_расчет ФОТ на 2009 под контрольные цифры_Книга1_Форма к защите 28" xfId="9794"/>
    <cellStyle name="_расчет ФОТ на 2009 под контрольные цифры_Книга1_Форма к защите 28_БДР формат СД (2)" xfId="9795"/>
    <cellStyle name="_расчет ФОТ на 2009 под контрольные цифры_Книга1_Форма к защите 29" xfId="9796"/>
    <cellStyle name="_расчет ФОТ на 2009 под контрольные цифры_Книга1_Форма к защите 29_БДР формат СД (2)" xfId="9797"/>
    <cellStyle name="_расчет ФОТ на 2009 под контрольные цифры_Книга1_Форма к защите 3" xfId="9798"/>
    <cellStyle name="_расчет ФОТ на 2009 под контрольные цифры_Книга1_Форма к защите 3_БДР формат СД (2)" xfId="9799"/>
    <cellStyle name="_расчет ФОТ на 2009 под контрольные цифры_Книга1_Форма к защите 30" xfId="9800"/>
    <cellStyle name="_расчет ФОТ на 2009 под контрольные цифры_Книга1_Форма к защите 30_БДР формат СД (2)" xfId="9801"/>
    <cellStyle name="_расчет ФОТ на 2009 под контрольные цифры_Книга1_Форма к защите 31" xfId="9802"/>
    <cellStyle name="_расчет ФОТ на 2009 под контрольные цифры_Книга1_Форма к защите 31_БДР формат СД (2)" xfId="9803"/>
    <cellStyle name="_расчет ФОТ на 2009 под контрольные цифры_Книга1_Форма к защите 32" xfId="9804"/>
    <cellStyle name="_расчет ФОТ на 2009 под контрольные цифры_Книга1_Форма к защите 32_БДР формат СД (2)" xfId="9805"/>
    <cellStyle name="_расчет ФОТ на 2009 под контрольные цифры_Книга1_Форма к защите 33" xfId="9806"/>
    <cellStyle name="_расчет ФОТ на 2009 под контрольные цифры_Книга1_Форма к защите 33_БДР формат СД (2)" xfId="9807"/>
    <cellStyle name="_расчет ФОТ на 2009 под контрольные цифры_Книга1_Форма к защите 34" xfId="9808"/>
    <cellStyle name="_расчет ФОТ на 2009 под контрольные цифры_Книга1_Форма к защите 34_БДР формат СД (2)" xfId="9809"/>
    <cellStyle name="_расчет ФОТ на 2009 под контрольные цифры_Книга1_Форма к защите 35" xfId="9810"/>
    <cellStyle name="_расчет ФОТ на 2009 под контрольные цифры_Книга1_Форма к защите 35_БДР формат СД (2)" xfId="9811"/>
    <cellStyle name="_расчет ФОТ на 2009 под контрольные цифры_Книга1_Форма к защите 36" xfId="9812"/>
    <cellStyle name="_расчет ФОТ на 2009 под контрольные цифры_Книга1_Форма к защите 36_БДР формат СД (2)" xfId="9813"/>
    <cellStyle name="_расчет ФОТ на 2009 под контрольные цифры_Книга1_Форма к защите 37" xfId="9814"/>
    <cellStyle name="_расчет ФОТ на 2009 под контрольные цифры_Книга1_Форма к защите 37_БДР формат СД (2)" xfId="9815"/>
    <cellStyle name="_расчет ФОТ на 2009 под контрольные цифры_Книга1_Форма к защите 38" xfId="9816"/>
    <cellStyle name="_расчет ФОТ на 2009 под контрольные цифры_Книга1_Форма к защите 38_БДР формат СД (2)" xfId="9817"/>
    <cellStyle name="_расчет ФОТ на 2009 под контрольные цифры_Книга1_Форма к защите 39" xfId="9818"/>
    <cellStyle name="_расчет ФОТ на 2009 под контрольные цифры_Книга1_Форма к защите 39_БДР формат СД (2)" xfId="9819"/>
    <cellStyle name="_расчет ФОТ на 2009 под контрольные цифры_Книга1_Форма к защите 4" xfId="9820"/>
    <cellStyle name="_расчет ФОТ на 2009 под контрольные цифры_Книга1_Форма к защите 4_БДР формат СД (2)" xfId="9821"/>
    <cellStyle name="_расчет ФОТ на 2009 под контрольные цифры_Книга1_Форма к защите 40" xfId="9822"/>
    <cellStyle name="_расчет ФОТ на 2009 под контрольные цифры_Книга1_Форма к защите 40_БДР формат СД (2)" xfId="9823"/>
    <cellStyle name="_расчет ФОТ на 2009 под контрольные цифры_Книга1_Форма к защите 41" xfId="9824"/>
    <cellStyle name="_расчет ФОТ на 2009 под контрольные цифры_Книга1_Форма к защите 41_БДР формат СД (2)" xfId="9825"/>
    <cellStyle name="_расчет ФОТ на 2009 под контрольные цифры_Книга1_Форма к защите 42" xfId="9826"/>
    <cellStyle name="_расчет ФОТ на 2009 под контрольные цифры_Книга1_Форма к защите 42_БДР формат СД (2)" xfId="9827"/>
    <cellStyle name="_расчет ФОТ на 2009 под контрольные цифры_Книга1_Форма к защите 43" xfId="9828"/>
    <cellStyle name="_расчет ФОТ на 2009 под контрольные цифры_Книга1_Форма к защите 43_БДР формат СД (2)" xfId="9829"/>
    <cellStyle name="_расчет ФОТ на 2009 под контрольные цифры_Книга1_Форма к защите 44" xfId="9830"/>
    <cellStyle name="_расчет ФОТ на 2009 под контрольные цифры_Книга1_Форма к защите 44_БДР формат СД (2)" xfId="9831"/>
    <cellStyle name="_расчет ФОТ на 2009 под контрольные цифры_Книга1_Форма к защите 45" xfId="9832"/>
    <cellStyle name="_расчет ФОТ на 2009 под контрольные цифры_Книга1_Форма к защите 45_БДР формат СД (2)" xfId="9833"/>
    <cellStyle name="_расчет ФОТ на 2009 под контрольные цифры_Книга1_Форма к защите 46" xfId="9834"/>
    <cellStyle name="_расчет ФОТ на 2009 под контрольные цифры_Книга1_Форма к защите 46_БДР формат СД (2)" xfId="9835"/>
    <cellStyle name="_расчет ФОТ на 2009 под контрольные цифры_Книга1_Форма к защите 47" xfId="9836"/>
    <cellStyle name="_расчет ФОТ на 2009 под контрольные цифры_Книга1_Форма к защите 47_БДР формат СД (2)" xfId="9837"/>
    <cellStyle name="_расчет ФОТ на 2009 под контрольные цифры_Книга1_Форма к защите 48" xfId="9838"/>
    <cellStyle name="_расчет ФОТ на 2009 под контрольные цифры_Книга1_Форма к защите 48_БДР формат СД (2)" xfId="9839"/>
    <cellStyle name="_расчет ФОТ на 2009 под контрольные цифры_Книга1_Форма к защите 49" xfId="9840"/>
    <cellStyle name="_расчет ФОТ на 2009 под контрольные цифры_Книга1_Форма к защите 49_БДР формат СД (2)" xfId="9841"/>
    <cellStyle name="_расчет ФОТ на 2009 под контрольные цифры_Книга1_Форма к защите 5" xfId="9842"/>
    <cellStyle name="_расчет ФОТ на 2009 под контрольные цифры_Книга1_Форма к защите 5_БДР формат СД (2)" xfId="9843"/>
    <cellStyle name="_расчет ФОТ на 2009 под контрольные цифры_Книга1_Форма к защите 50" xfId="9844"/>
    <cellStyle name="_расчет ФОТ на 2009 под контрольные цифры_Книга1_Форма к защите 50_БДР формат СД (2)" xfId="9845"/>
    <cellStyle name="_расчет ФОТ на 2009 под контрольные цифры_Книга1_Форма к защите 51" xfId="9846"/>
    <cellStyle name="_расчет ФОТ на 2009 под контрольные цифры_Книга1_Форма к защите 51_БДР формат СД (2)" xfId="9847"/>
    <cellStyle name="_расчет ФОТ на 2009 под контрольные цифры_Книга1_Форма к защите 52" xfId="9848"/>
    <cellStyle name="_расчет ФОТ на 2009 под контрольные цифры_Книга1_Форма к защите 52_БДР формат СД (2)" xfId="9849"/>
    <cellStyle name="_расчет ФОТ на 2009 под контрольные цифры_Книга1_Форма к защите 53" xfId="9850"/>
    <cellStyle name="_расчет ФОТ на 2009 под контрольные цифры_Книга1_Форма к защите 53_БДР формат СД (2)" xfId="9851"/>
    <cellStyle name="_расчет ФОТ на 2009 под контрольные цифры_Книга1_Форма к защите 54" xfId="9852"/>
    <cellStyle name="_расчет ФОТ на 2009 под контрольные цифры_Книга1_Форма к защите 54_БДР формат СД (2)" xfId="9853"/>
    <cellStyle name="_расчет ФОТ на 2009 под контрольные цифры_Книга1_Форма к защите 55" xfId="9854"/>
    <cellStyle name="_расчет ФОТ на 2009 под контрольные цифры_Книга1_Форма к защите 55_БДР формат СД (2)" xfId="9855"/>
    <cellStyle name="_расчет ФОТ на 2009 под контрольные цифры_Книга1_Форма к защите 56" xfId="9856"/>
    <cellStyle name="_расчет ФОТ на 2009 под контрольные цифры_Книга1_Форма к защите 56_БДР формат СД (2)" xfId="9857"/>
    <cellStyle name="_расчет ФОТ на 2009 под контрольные цифры_Книга1_Форма к защите 57" xfId="9858"/>
    <cellStyle name="_расчет ФОТ на 2009 под контрольные цифры_Книга1_Форма к защите 57_БДР формат СД (2)" xfId="9859"/>
    <cellStyle name="_расчет ФОТ на 2009 под контрольные цифры_Книга1_Форма к защите 58" xfId="9860"/>
    <cellStyle name="_расчет ФОТ на 2009 под контрольные цифры_Книга1_Форма к защите 58_БДР формат СД (2)" xfId="9861"/>
    <cellStyle name="_расчет ФОТ на 2009 под контрольные цифры_Книга1_Форма к защите 59" xfId="9862"/>
    <cellStyle name="_расчет ФОТ на 2009 под контрольные цифры_Книга1_Форма к защите 59_БДР формат СД (2)" xfId="9863"/>
    <cellStyle name="_расчет ФОТ на 2009 под контрольные цифры_Книга1_Форма к защите 6" xfId="9864"/>
    <cellStyle name="_расчет ФОТ на 2009 под контрольные цифры_Книга1_Форма к защите 6_БДР формат СД (2)" xfId="9865"/>
    <cellStyle name="_расчет ФОТ на 2009 под контрольные цифры_Книга1_Форма к защите 60" xfId="9866"/>
    <cellStyle name="_расчет ФОТ на 2009 под контрольные цифры_Книга1_Форма к защите 60_БДР формат СД (2)" xfId="9867"/>
    <cellStyle name="_расчет ФОТ на 2009 под контрольные цифры_Книга1_Форма к защите 61" xfId="9868"/>
    <cellStyle name="_расчет ФОТ на 2009 под контрольные цифры_Книга1_Форма к защите 61_БДР формат СД (2)" xfId="9869"/>
    <cellStyle name="_расчет ФОТ на 2009 под контрольные цифры_Книга1_Форма к защите 62" xfId="9870"/>
    <cellStyle name="_расчет ФОТ на 2009 под контрольные цифры_Книга1_Форма к защите 62_БДР формат СД (2)" xfId="9871"/>
    <cellStyle name="_расчет ФОТ на 2009 под контрольные цифры_Книга1_Форма к защите 63" xfId="9872"/>
    <cellStyle name="_расчет ФОТ на 2009 под контрольные цифры_Книга1_Форма к защите 63_БДР формат СД (2)" xfId="9873"/>
    <cellStyle name="_расчет ФОТ на 2009 под контрольные цифры_Книга1_Форма к защите 64" xfId="9874"/>
    <cellStyle name="_расчет ФОТ на 2009 под контрольные цифры_Книга1_Форма к защите 64_БДР формат СД (2)" xfId="9875"/>
    <cellStyle name="_расчет ФОТ на 2009 под контрольные цифры_Книга1_Форма к защите 65" xfId="9876"/>
    <cellStyle name="_расчет ФОТ на 2009 под контрольные цифры_Книга1_Форма к защите 65_БДР формат СД (2)" xfId="9877"/>
    <cellStyle name="_расчет ФОТ на 2009 под контрольные цифры_Книга1_Форма к защите 66" xfId="9878"/>
    <cellStyle name="_расчет ФОТ на 2009 под контрольные цифры_Книга1_Форма к защите 66_БДР формат СД (2)" xfId="9879"/>
    <cellStyle name="_расчет ФОТ на 2009 под контрольные цифры_Книга1_Форма к защите 67" xfId="9880"/>
    <cellStyle name="_расчет ФОТ на 2009 под контрольные цифры_Книга1_Форма к защите 67_БДР формат СД (2)" xfId="9881"/>
    <cellStyle name="_расчет ФОТ на 2009 под контрольные цифры_Книга1_Форма к защите 68" xfId="9882"/>
    <cellStyle name="_расчет ФОТ на 2009 под контрольные цифры_Книга1_Форма к защите 68_БДР формат СД (2)" xfId="9883"/>
    <cellStyle name="_расчет ФОТ на 2009 под контрольные цифры_Книга1_Форма к защите 69" xfId="9884"/>
    <cellStyle name="_расчет ФОТ на 2009 под контрольные цифры_Книга1_Форма к защите 69_БДР формат СД (2)" xfId="9885"/>
    <cellStyle name="_расчет ФОТ на 2009 под контрольные цифры_Книга1_Форма к защите 7" xfId="9886"/>
    <cellStyle name="_расчет ФОТ на 2009 под контрольные цифры_Книга1_Форма к защите 7_БДР формат СД (2)" xfId="9887"/>
    <cellStyle name="_расчет ФОТ на 2009 под контрольные цифры_Книга1_Форма к защите 70" xfId="9888"/>
    <cellStyle name="_расчет ФОТ на 2009 под контрольные цифры_Книга1_Форма к защите 70_БДР формат СД (2)" xfId="9889"/>
    <cellStyle name="_расчет ФОТ на 2009 под контрольные цифры_Книга1_Форма к защите 71" xfId="9890"/>
    <cellStyle name="_расчет ФОТ на 2009 под контрольные цифры_Книга1_Форма к защите 71_БДР формат СД (2)" xfId="9891"/>
    <cellStyle name="_расчет ФОТ на 2009 под контрольные цифры_Книга1_Форма к защите 72" xfId="9892"/>
    <cellStyle name="_расчет ФОТ на 2009 под контрольные цифры_Книга1_Форма к защите 72_БДР формат СД (2)" xfId="9893"/>
    <cellStyle name="_расчет ФОТ на 2009 под контрольные цифры_Книга1_Форма к защите 73" xfId="9894"/>
    <cellStyle name="_расчет ФОТ на 2009 под контрольные цифры_Книга1_Форма к защите 73_БДР формат СД (2)" xfId="9895"/>
    <cellStyle name="_расчет ФОТ на 2009 под контрольные цифры_Книга1_Форма к защите 74" xfId="9896"/>
    <cellStyle name="_расчет ФОТ на 2009 под контрольные цифры_Книга1_Форма к защите 74_БДР формат СД (2)" xfId="9897"/>
    <cellStyle name="_расчет ФОТ на 2009 под контрольные цифры_Книга1_Форма к защите 75" xfId="9898"/>
    <cellStyle name="_расчет ФОТ на 2009 под контрольные цифры_Книга1_Форма к защите 75_БДР формат СД (2)" xfId="9899"/>
    <cellStyle name="_расчет ФОТ на 2009 под контрольные цифры_Книга1_Форма к защите 76" xfId="9900"/>
    <cellStyle name="_расчет ФОТ на 2009 под контрольные цифры_Книга1_Форма к защите 76_БДР формат СД (2)" xfId="9901"/>
    <cellStyle name="_расчет ФОТ на 2009 под контрольные цифры_Книга1_Форма к защите 77" xfId="9902"/>
    <cellStyle name="_расчет ФОТ на 2009 под контрольные цифры_Книга1_Форма к защите 77_БДР формат СД (2)" xfId="9903"/>
    <cellStyle name="_расчет ФОТ на 2009 под контрольные цифры_Книга1_Форма к защите 78" xfId="9904"/>
    <cellStyle name="_расчет ФОТ на 2009 под контрольные цифры_Книга1_Форма к защите 78_БДР формат СД (2)" xfId="9905"/>
    <cellStyle name="_расчет ФОТ на 2009 под контрольные цифры_Книга1_Форма к защите 79" xfId="9906"/>
    <cellStyle name="_расчет ФОТ на 2009 под контрольные цифры_Книга1_Форма к защите 79_БДР формат СД (2)" xfId="9907"/>
    <cellStyle name="_расчет ФОТ на 2009 под контрольные цифры_Книга1_Форма к защите 8" xfId="9908"/>
    <cellStyle name="_расчет ФОТ на 2009 под контрольные цифры_Книга1_Форма к защите 8_БДР формат СД (2)" xfId="9909"/>
    <cellStyle name="_расчет ФОТ на 2009 под контрольные цифры_Книга1_Форма к защите 80" xfId="9910"/>
    <cellStyle name="_расчет ФОТ на 2009 под контрольные цифры_Книга1_Форма к защите 80_БДР формат СД (2)" xfId="9911"/>
    <cellStyle name="_расчет ФОТ на 2009 под контрольные цифры_Книга1_Форма к защите 81" xfId="9912"/>
    <cellStyle name="_расчет ФОТ на 2009 под контрольные цифры_Книга1_Форма к защите 81_БДР формат СД (2)" xfId="9913"/>
    <cellStyle name="_расчет ФОТ на 2009 под контрольные цифры_Книга1_Форма к защите 82" xfId="9914"/>
    <cellStyle name="_расчет ФОТ на 2009 под контрольные цифры_Книга1_Форма к защите 82_БДР формат СД (2)" xfId="9915"/>
    <cellStyle name="_расчет ФОТ на 2009 под контрольные цифры_Книга1_Форма к защите 83" xfId="9916"/>
    <cellStyle name="_расчет ФОТ на 2009 под контрольные цифры_Книга1_Форма к защите 83_БДР формат СД (2)" xfId="9917"/>
    <cellStyle name="_расчет ФОТ на 2009 под контрольные цифры_Книга1_Форма к защите 84" xfId="9918"/>
    <cellStyle name="_расчет ФОТ на 2009 под контрольные цифры_Книга1_Форма к защите 84_БДР формат СД (2)" xfId="9919"/>
    <cellStyle name="_расчет ФОТ на 2009 под контрольные цифры_Книга1_Форма к защите 85" xfId="9920"/>
    <cellStyle name="_расчет ФОТ на 2009 под контрольные цифры_Книга1_Форма к защите 85_БДР формат СД (2)" xfId="9921"/>
    <cellStyle name="_расчет ФОТ на 2009 под контрольные цифры_Книга1_Форма к защите 86" xfId="9922"/>
    <cellStyle name="_расчет ФОТ на 2009 под контрольные цифры_Книга1_Форма к защите 86_БДР формат СД (2)" xfId="9923"/>
    <cellStyle name="_расчет ФОТ на 2009 под контрольные цифры_Книга1_Форма к защите 87" xfId="9924"/>
    <cellStyle name="_расчет ФОТ на 2009 под контрольные цифры_Книга1_Форма к защите 87_БДР формат СД (2)" xfId="9925"/>
    <cellStyle name="_расчет ФОТ на 2009 под контрольные цифры_Книга1_Форма к защите 88" xfId="9926"/>
    <cellStyle name="_расчет ФОТ на 2009 под контрольные цифры_Книга1_Форма к защите 88_БДР формат СД (2)" xfId="9927"/>
    <cellStyle name="_расчет ФОТ на 2009 под контрольные цифры_Книга1_Форма к защите 89" xfId="9928"/>
    <cellStyle name="_расчет ФОТ на 2009 под контрольные цифры_Книга1_Форма к защите 89_БДР формат СД (2)" xfId="9929"/>
    <cellStyle name="_расчет ФОТ на 2009 под контрольные цифры_Книга1_Форма к защите 9" xfId="9930"/>
    <cellStyle name="_расчет ФОТ на 2009 под контрольные цифры_Книга1_Форма к защите 9_БДР формат СД (2)" xfId="9931"/>
    <cellStyle name="_расчет ФОТ на 2009 под контрольные цифры_Книга1_Форма к защите 90" xfId="9932"/>
    <cellStyle name="_расчет ФОТ на 2009 под контрольные цифры_Книга1_Форма к защите 90_БДР формат СД (2)" xfId="9933"/>
    <cellStyle name="_расчет ФОТ на 2009 под контрольные цифры_Книга1_Форма к защите ДЭБ" xfId="9934"/>
    <cellStyle name="_расчет ФОТ на 2009 под контрольные цифры_Книга1_Форма к защите ДЭБ 2" xfId="9935"/>
    <cellStyle name="_расчет ФОТ на 2009 под контрольные цифры_Книга1_Форма к защите ДЭБ 2_БДР формат СД (2)" xfId="9936"/>
    <cellStyle name="_расчет ФОТ на 2009 под контрольные цифры_Книга1_Форма к защите ДЭБ_БДР формат СД (2)" xfId="9937"/>
    <cellStyle name="_расчет ФОТ на 2009 под контрольные цифры_Книга1_Форма к защите_БДР формат СД (2)" xfId="9938"/>
    <cellStyle name="_расчет ФОТ на 2009 под контрольные цифры_Книга1_Форма к защите_ДСП" xfId="9939"/>
    <cellStyle name="_расчет ФОТ на 2009 под контрольные цифры_Книга1_Форма к защите_ДСП 2" xfId="9940"/>
    <cellStyle name="_расчет ФОТ на 2009 под контрольные цифры_Книга1_Форма к защите_ДСП 2_БДР формат СД (2)" xfId="9941"/>
    <cellStyle name="_расчет ФОТ на 2009 под контрольные цифры_Книга1_Форма к защите_ДСП_БДР формат СД (2)" xfId="9942"/>
    <cellStyle name="_расчет ФОТ на 2009 под контрольные цифры_Книга1_Форма к защите_ДУпиоп" xfId="9943"/>
    <cellStyle name="_расчет ФОТ на 2009 под контрольные цифры_Книга1_Форма к защите_ДУпиоп 2" xfId="9944"/>
    <cellStyle name="_расчет ФОТ на 2009 под контрольные цифры_Книга1_Форма к защите_ДУпиоп 2_БДР формат СД (2)" xfId="9945"/>
    <cellStyle name="_расчет ФОТ на 2009 под контрольные цифры_Книга1_Форма к защите_ДУпиоп_БДР формат СД (2)" xfId="9946"/>
    <cellStyle name="_расчет ФОТ на 2009 под контрольные цифры_Книга1_Форма к защите_окончательная версия" xfId="9947"/>
    <cellStyle name="_расчет ФОТ на 2009 под контрольные цифры_Книга1_Форма к защите_окончательная версия 2" xfId="9948"/>
    <cellStyle name="_расчет ФОТ на 2009 под контрольные цифры_Книга1_Форма к защите_окончательная версия 2_БДР формат СД (2)" xfId="9949"/>
    <cellStyle name="_расчет ФОТ на 2009 под контрольные цифры_Книга1_Форма к защите_окончательная версия_БДР формат СД (2)" xfId="9950"/>
    <cellStyle name="_расчет ФОТ на 2009 под контрольные цифры_Корректировка №3 ФОТ 2010" xfId="9951"/>
    <cellStyle name="_расчет ФОТ на 2009 под контрольные цифры_Корректировка №3 ФОТ 2010_БДР формат СД (2)" xfId="9952"/>
    <cellStyle name="_расчет ФОТ на 2009 под контрольные цифры_Корректировка по ТОиР (проект)(поправл.)" xfId="9953"/>
    <cellStyle name="_расчет ФОТ на 2009 под контрольные цифры_Корректировка по ТОиР (проект)(поправл.)_БДР формат СД (2)" xfId="9954"/>
    <cellStyle name="_расчет ФОТ на 2009 под контрольные цифры_Корректировка ФОТ по ТОиР " xfId="9955"/>
    <cellStyle name="_расчет ФОТ на 2009 под контрольные цифры_Корректировка ФОТ по ТОиР _БДР формат СД (2)" xfId="9956"/>
    <cellStyle name="_расчет ФОТ на 2009 под контрольные цифры_Московское" xfId="9957"/>
    <cellStyle name="_расчет ФОТ на 2009 под контрольные цифры_Московское_БДР формат СД (2)" xfId="9958"/>
    <cellStyle name="_расчет ФОТ на 2009 под контрольные цифры_План по видам деят.(09.11.2009)" xfId="9959"/>
    <cellStyle name="_расчет ФОТ на 2009 под контрольные цифры_План по видам деят.(09.11.2009) 2" xfId="9960"/>
    <cellStyle name="_расчет ФОТ на 2009 под контрольные цифры_План по видам деят.(09.11.2009) 2 2" xfId="9961"/>
    <cellStyle name="_расчет ФОТ на 2009 под контрольные цифры_План по видам деят.(09.11.2009) 2 2_БДР формат СД (2)" xfId="9962"/>
    <cellStyle name="_расчет ФОТ на 2009 под контрольные цифры_План по видам деят.(09.11.2009) 2_БДР формат СД (2)" xfId="9963"/>
    <cellStyle name="_расчет ФОТ на 2009 под контрольные цифры_План по видам деят.(09.11.2009) 3" xfId="9964"/>
    <cellStyle name="_расчет ФОТ на 2009 под контрольные цифры_План по видам деят.(09.11.2009) 3_БДР формат СД (2)" xfId="9965"/>
    <cellStyle name="_расчет ФОТ на 2009 под контрольные цифры_План по видам деят.(09.11.2009)_БДР формат СД (2)" xfId="9966"/>
    <cellStyle name="_расчет ФОТ на 2009 под контрольные цифры_План по видам деят.(09.11.2009)_ДУС (3)" xfId="9967"/>
    <cellStyle name="_расчет ФОТ на 2009 под контрольные цифры_План по видам деят.(09.11.2009)_ДУС (3) 2" xfId="9968"/>
    <cellStyle name="_расчет ФОТ на 2009 под контрольные цифры_План по видам деят.(09.11.2009)_ДУС (3) 2_БДР формат СД (2)" xfId="9969"/>
    <cellStyle name="_расчет ФОТ на 2009 под контрольные цифры_План по видам деят.(09.11.2009)_ДУС (3)_БДР формат СД (2)" xfId="9970"/>
    <cellStyle name="_расчет ФОТ на 2009 под контрольные цифры_План по видам деят.(09.11.2009)_Источники_лимиты_Бизнес-план" xfId="9971"/>
    <cellStyle name="_расчет ФОТ на 2009 под контрольные цифры_План по видам деят.(09.11.2009)_Источники_лимиты_Бизнес-план 2" xfId="9972"/>
    <cellStyle name="_расчет ФОТ на 2009 под контрольные цифры_План по видам деят.(09.11.2009)_Источники_лимиты_Бизнес-план 2 2" xfId="9973"/>
    <cellStyle name="_расчет ФОТ на 2009 под контрольные цифры_План по видам деят.(09.11.2009)_Источники_лимиты_Бизнес-план 2 2_БДР формат СД (2)" xfId="9974"/>
    <cellStyle name="_расчет ФОТ на 2009 под контрольные цифры_План по видам деят.(09.11.2009)_Источники_лимиты_Бизнес-план 2_БДР формат СД (2)" xfId="9975"/>
    <cellStyle name="_расчет ФОТ на 2009 под контрольные цифры_План по видам деят.(09.11.2009)_Источники_лимиты_Бизнес-план 3" xfId="9976"/>
    <cellStyle name="_расчет ФОТ на 2009 под контрольные цифры_План по видам деят.(09.11.2009)_Источники_лимиты_Бизнес-план 3_БДР формат СД (2)" xfId="9977"/>
    <cellStyle name="_расчет ФОТ на 2009 под контрольные цифры_План по видам деят.(09.11.2009)_Источники_лимиты_Бизнес-план_БДР формат СД (2)" xfId="9978"/>
    <cellStyle name="_расчет ФОТ на 2009 под контрольные цифры_План по видам деят.(09.11.2009)_Копия форма к защите" xfId="9979"/>
    <cellStyle name="_расчет ФОТ на 2009 под контрольные цифры_План по видам деят.(09.11.2009)_Копия форма к защите 2" xfId="9980"/>
    <cellStyle name="_расчет ФОТ на 2009 под контрольные цифры_План по видам деят.(09.11.2009)_Копия форма к защите 2_БДР формат СД (2)" xfId="9981"/>
    <cellStyle name="_расчет ФОТ на 2009 под контрольные цифры_План по видам деят.(09.11.2009)_Копия форма к защите_БДР формат СД (2)" xfId="9982"/>
    <cellStyle name="_расчет ФОТ на 2009 под контрольные цифры_План по видам деят.(09.11.2009)_Свод бюджет на 2012" xfId="9983"/>
    <cellStyle name="_расчет ФОТ на 2009 под контрольные цифры_План по видам деят.(09.11.2009)_Свод бюджет на 2012 2" xfId="9984"/>
    <cellStyle name="_расчет ФОТ на 2009 под контрольные цифры_План по видам деят.(09.11.2009)_Свод бюджет на 2012 2_БДР формат СД (2)" xfId="9985"/>
    <cellStyle name="_расчет ФОТ на 2009 под контрольные цифры_План по видам деят.(09.11.2009)_Свод бюджет на 2012_БДР формат СД (2)" xfId="9986"/>
    <cellStyle name="_расчет ФОТ на 2009 под контрольные цифры_План по видам деят.(09.11.2009)_Форма к защите" xfId="9987"/>
    <cellStyle name="_расчет ФОТ на 2009 под контрольные цифры_План по видам деят.(09.11.2009)_форма к защите - ДКУ" xfId="9988"/>
    <cellStyle name="_расчет ФОТ на 2009 под контрольные цифры_План по видам деят.(09.11.2009)_форма к защите - ДКУ 2" xfId="9989"/>
    <cellStyle name="_расчет ФОТ на 2009 под контрольные цифры_План по видам деят.(09.11.2009)_форма к защите - ДКУ 2_БДР формат СД (2)" xfId="9990"/>
    <cellStyle name="_расчет ФОТ на 2009 под контрольные цифры_План по видам деят.(09.11.2009)_форма к защите - ДКУ_БДР формат СД (2)" xfId="9991"/>
    <cellStyle name="_расчет ФОТ на 2009 под контрольные цифры_План по видам деят.(09.11.2009)_Форма к защите 10" xfId="9992"/>
    <cellStyle name="_расчет ФОТ на 2009 под контрольные цифры_План по видам деят.(09.11.2009)_Форма к защите 10_БДР формат СД (2)" xfId="9993"/>
    <cellStyle name="_расчет ФОТ на 2009 под контрольные цифры_План по видам деят.(09.11.2009)_Форма к защите 11" xfId="9994"/>
    <cellStyle name="_расчет ФОТ на 2009 под контрольные цифры_План по видам деят.(09.11.2009)_Форма к защите 11_БДР формат СД (2)" xfId="9995"/>
    <cellStyle name="_расчет ФОТ на 2009 под контрольные цифры_План по видам деят.(09.11.2009)_Форма к защите 12" xfId="9996"/>
    <cellStyle name="_расчет ФОТ на 2009 под контрольные цифры_План по видам деят.(09.11.2009)_Форма к защите 12_БДР формат СД (2)" xfId="9997"/>
    <cellStyle name="_расчет ФОТ на 2009 под контрольные цифры_План по видам деят.(09.11.2009)_Форма к защите 13" xfId="9998"/>
    <cellStyle name="_расчет ФОТ на 2009 под контрольные цифры_План по видам деят.(09.11.2009)_Форма к защите 13_БДР формат СД (2)" xfId="9999"/>
    <cellStyle name="_расчет ФОТ на 2009 под контрольные цифры_План по видам деят.(09.11.2009)_Форма к защите 14" xfId="10000"/>
    <cellStyle name="_расчет ФОТ на 2009 под контрольные цифры_План по видам деят.(09.11.2009)_Форма к защите 14_БДР формат СД (2)" xfId="10001"/>
    <cellStyle name="_расчет ФОТ на 2009 под контрольные цифры_План по видам деят.(09.11.2009)_Форма к защите 15" xfId="10002"/>
    <cellStyle name="_расчет ФОТ на 2009 под контрольные цифры_План по видам деят.(09.11.2009)_Форма к защите 15_БДР формат СД (2)" xfId="10003"/>
    <cellStyle name="_расчет ФОТ на 2009 под контрольные цифры_План по видам деят.(09.11.2009)_Форма к защите 16" xfId="10004"/>
    <cellStyle name="_расчет ФОТ на 2009 под контрольные цифры_План по видам деят.(09.11.2009)_Форма к защите 16_БДР формат СД (2)" xfId="10005"/>
    <cellStyle name="_расчет ФОТ на 2009 под контрольные цифры_План по видам деят.(09.11.2009)_Форма к защите 17" xfId="10006"/>
    <cellStyle name="_расчет ФОТ на 2009 под контрольные цифры_План по видам деят.(09.11.2009)_Форма к защите 17_БДР формат СД (2)" xfId="10007"/>
    <cellStyle name="_расчет ФОТ на 2009 под контрольные цифры_План по видам деят.(09.11.2009)_Форма к защите 18" xfId="10008"/>
    <cellStyle name="_расчет ФОТ на 2009 под контрольные цифры_План по видам деят.(09.11.2009)_Форма к защите 18_БДР формат СД (2)" xfId="10009"/>
    <cellStyle name="_расчет ФОТ на 2009 под контрольные цифры_План по видам деят.(09.11.2009)_Форма к защите 19" xfId="10010"/>
    <cellStyle name="_расчет ФОТ на 2009 под контрольные цифры_План по видам деят.(09.11.2009)_Форма к защите 19_БДР формат СД (2)" xfId="10011"/>
    <cellStyle name="_расчет ФОТ на 2009 под контрольные цифры_План по видам деят.(09.11.2009)_Форма к защите 2" xfId="10012"/>
    <cellStyle name="_расчет ФОТ на 2009 под контрольные цифры_План по видам деят.(09.11.2009)_Форма к защите 2_БДР формат СД (2)" xfId="10013"/>
    <cellStyle name="_расчет ФОТ на 2009 под контрольные цифры_План по видам деят.(09.11.2009)_Форма к защите 20" xfId="10014"/>
    <cellStyle name="_расчет ФОТ на 2009 под контрольные цифры_План по видам деят.(09.11.2009)_Форма к защите 20_БДР формат СД (2)" xfId="10015"/>
    <cellStyle name="_расчет ФОТ на 2009 под контрольные цифры_План по видам деят.(09.11.2009)_Форма к защите 21" xfId="10016"/>
    <cellStyle name="_расчет ФОТ на 2009 под контрольные цифры_План по видам деят.(09.11.2009)_Форма к защите 21_БДР формат СД (2)" xfId="10017"/>
    <cellStyle name="_расчет ФОТ на 2009 под контрольные цифры_План по видам деят.(09.11.2009)_Форма к защите 22" xfId="10018"/>
    <cellStyle name="_расчет ФОТ на 2009 под контрольные цифры_План по видам деят.(09.11.2009)_Форма к защите 22_БДР формат СД (2)" xfId="10019"/>
    <cellStyle name="_расчет ФОТ на 2009 под контрольные цифры_План по видам деят.(09.11.2009)_Форма к защите 23" xfId="10020"/>
    <cellStyle name="_расчет ФОТ на 2009 под контрольные цифры_План по видам деят.(09.11.2009)_Форма к защите 23_БДР формат СД (2)" xfId="10021"/>
    <cellStyle name="_расчет ФОТ на 2009 под контрольные цифры_План по видам деят.(09.11.2009)_Форма к защите 24" xfId="10022"/>
    <cellStyle name="_расчет ФОТ на 2009 под контрольные цифры_План по видам деят.(09.11.2009)_Форма к защите 24_БДР формат СД (2)" xfId="10023"/>
    <cellStyle name="_расчет ФОТ на 2009 под контрольные цифры_План по видам деят.(09.11.2009)_Форма к защите 25" xfId="10024"/>
    <cellStyle name="_расчет ФОТ на 2009 под контрольные цифры_План по видам деят.(09.11.2009)_Форма к защите 25_БДР формат СД (2)" xfId="10025"/>
    <cellStyle name="_расчет ФОТ на 2009 под контрольные цифры_План по видам деят.(09.11.2009)_Форма к защите 26" xfId="10026"/>
    <cellStyle name="_расчет ФОТ на 2009 под контрольные цифры_План по видам деят.(09.11.2009)_Форма к защите 26_БДР формат СД (2)" xfId="10027"/>
    <cellStyle name="_расчет ФОТ на 2009 под контрольные цифры_План по видам деят.(09.11.2009)_Форма к защите 27" xfId="10028"/>
    <cellStyle name="_расчет ФОТ на 2009 под контрольные цифры_План по видам деят.(09.11.2009)_Форма к защите 27_БДР формат СД (2)" xfId="10029"/>
    <cellStyle name="_расчет ФОТ на 2009 под контрольные цифры_План по видам деят.(09.11.2009)_Форма к защите 28" xfId="10030"/>
    <cellStyle name="_расчет ФОТ на 2009 под контрольные цифры_План по видам деят.(09.11.2009)_Форма к защите 28_БДР формат СД (2)" xfId="10031"/>
    <cellStyle name="_расчет ФОТ на 2009 под контрольные цифры_План по видам деят.(09.11.2009)_Форма к защите 29" xfId="10032"/>
    <cellStyle name="_расчет ФОТ на 2009 под контрольные цифры_План по видам деят.(09.11.2009)_Форма к защите 29_БДР формат СД (2)" xfId="10033"/>
    <cellStyle name="_расчет ФОТ на 2009 под контрольные цифры_План по видам деят.(09.11.2009)_Форма к защите 3" xfId="10034"/>
    <cellStyle name="_расчет ФОТ на 2009 под контрольные цифры_План по видам деят.(09.11.2009)_Форма к защите 3_БДР формат СД (2)" xfId="10035"/>
    <cellStyle name="_расчет ФОТ на 2009 под контрольные цифры_План по видам деят.(09.11.2009)_Форма к защите 30" xfId="10036"/>
    <cellStyle name="_расчет ФОТ на 2009 под контрольные цифры_План по видам деят.(09.11.2009)_Форма к защите 30_БДР формат СД (2)" xfId="10037"/>
    <cellStyle name="_расчет ФОТ на 2009 под контрольные цифры_План по видам деят.(09.11.2009)_Форма к защите 31" xfId="10038"/>
    <cellStyle name="_расчет ФОТ на 2009 под контрольные цифры_План по видам деят.(09.11.2009)_Форма к защите 31_БДР формат СД (2)" xfId="10039"/>
    <cellStyle name="_расчет ФОТ на 2009 под контрольные цифры_План по видам деят.(09.11.2009)_Форма к защите 32" xfId="10040"/>
    <cellStyle name="_расчет ФОТ на 2009 под контрольные цифры_План по видам деят.(09.11.2009)_Форма к защите 32_БДР формат СД (2)" xfId="10041"/>
    <cellStyle name="_расчет ФОТ на 2009 под контрольные цифры_План по видам деят.(09.11.2009)_Форма к защите 33" xfId="10042"/>
    <cellStyle name="_расчет ФОТ на 2009 под контрольные цифры_План по видам деят.(09.11.2009)_Форма к защите 33_БДР формат СД (2)" xfId="10043"/>
    <cellStyle name="_расчет ФОТ на 2009 под контрольные цифры_План по видам деят.(09.11.2009)_Форма к защите 34" xfId="10044"/>
    <cellStyle name="_расчет ФОТ на 2009 под контрольные цифры_План по видам деят.(09.11.2009)_Форма к защите 34_БДР формат СД (2)" xfId="10045"/>
    <cellStyle name="_расчет ФОТ на 2009 под контрольные цифры_План по видам деят.(09.11.2009)_Форма к защите 35" xfId="10046"/>
    <cellStyle name="_расчет ФОТ на 2009 под контрольные цифры_План по видам деят.(09.11.2009)_Форма к защите 35_БДР формат СД (2)" xfId="10047"/>
    <cellStyle name="_расчет ФОТ на 2009 под контрольные цифры_План по видам деят.(09.11.2009)_Форма к защите 36" xfId="10048"/>
    <cellStyle name="_расчет ФОТ на 2009 под контрольные цифры_План по видам деят.(09.11.2009)_Форма к защите 36_БДР формат СД (2)" xfId="10049"/>
    <cellStyle name="_расчет ФОТ на 2009 под контрольные цифры_План по видам деят.(09.11.2009)_Форма к защите 37" xfId="10050"/>
    <cellStyle name="_расчет ФОТ на 2009 под контрольные цифры_План по видам деят.(09.11.2009)_Форма к защите 37_БДР формат СД (2)" xfId="10051"/>
    <cellStyle name="_расчет ФОТ на 2009 под контрольные цифры_План по видам деят.(09.11.2009)_Форма к защите 38" xfId="10052"/>
    <cellStyle name="_расчет ФОТ на 2009 под контрольные цифры_План по видам деят.(09.11.2009)_Форма к защите 38_БДР формат СД (2)" xfId="10053"/>
    <cellStyle name="_расчет ФОТ на 2009 под контрольные цифры_План по видам деят.(09.11.2009)_Форма к защите 39" xfId="10054"/>
    <cellStyle name="_расчет ФОТ на 2009 под контрольные цифры_План по видам деят.(09.11.2009)_Форма к защите 39_БДР формат СД (2)" xfId="10055"/>
    <cellStyle name="_расчет ФОТ на 2009 под контрольные цифры_План по видам деят.(09.11.2009)_Форма к защите 4" xfId="10056"/>
    <cellStyle name="_расчет ФОТ на 2009 под контрольные цифры_План по видам деят.(09.11.2009)_Форма к защите 4_БДР формат СД (2)" xfId="10057"/>
    <cellStyle name="_расчет ФОТ на 2009 под контрольные цифры_План по видам деят.(09.11.2009)_Форма к защите 40" xfId="10058"/>
    <cellStyle name="_расчет ФОТ на 2009 под контрольные цифры_План по видам деят.(09.11.2009)_Форма к защите 40_БДР формат СД (2)" xfId="10059"/>
    <cellStyle name="_расчет ФОТ на 2009 под контрольные цифры_План по видам деят.(09.11.2009)_Форма к защите 41" xfId="10060"/>
    <cellStyle name="_расчет ФОТ на 2009 под контрольные цифры_План по видам деят.(09.11.2009)_Форма к защите 41_БДР формат СД (2)" xfId="10061"/>
    <cellStyle name="_расчет ФОТ на 2009 под контрольные цифры_План по видам деят.(09.11.2009)_Форма к защите 42" xfId="10062"/>
    <cellStyle name="_расчет ФОТ на 2009 под контрольные цифры_План по видам деят.(09.11.2009)_Форма к защите 42_БДР формат СД (2)" xfId="10063"/>
    <cellStyle name="_расчет ФОТ на 2009 под контрольные цифры_План по видам деят.(09.11.2009)_Форма к защите 43" xfId="10064"/>
    <cellStyle name="_расчет ФОТ на 2009 под контрольные цифры_План по видам деят.(09.11.2009)_Форма к защите 43_БДР формат СД (2)" xfId="10065"/>
    <cellStyle name="_расчет ФОТ на 2009 под контрольные цифры_План по видам деят.(09.11.2009)_Форма к защите 44" xfId="10066"/>
    <cellStyle name="_расчет ФОТ на 2009 под контрольные цифры_План по видам деят.(09.11.2009)_Форма к защите 44_БДР формат СД (2)" xfId="10067"/>
    <cellStyle name="_расчет ФОТ на 2009 под контрольные цифры_План по видам деят.(09.11.2009)_Форма к защите 45" xfId="10068"/>
    <cellStyle name="_расчет ФОТ на 2009 под контрольные цифры_План по видам деят.(09.11.2009)_Форма к защите 45_БДР формат СД (2)" xfId="10069"/>
    <cellStyle name="_расчет ФОТ на 2009 под контрольные цифры_План по видам деят.(09.11.2009)_Форма к защите 46" xfId="10070"/>
    <cellStyle name="_расчет ФОТ на 2009 под контрольные цифры_План по видам деят.(09.11.2009)_Форма к защите 46_БДР формат СД (2)" xfId="10071"/>
    <cellStyle name="_расчет ФОТ на 2009 под контрольные цифры_План по видам деят.(09.11.2009)_Форма к защите 47" xfId="10072"/>
    <cellStyle name="_расчет ФОТ на 2009 под контрольные цифры_План по видам деят.(09.11.2009)_Форма к защите 47_БДР формат СД (2)" xfId="10073"/>
    <cellStyle name="_расчет ФОТ на 2009 под контрольные цифры_План по видам деят.(09.11.2009)_Форма к защите 48" xfId="10074"/>
    <cellStyle name="_расчет ФОТ на 2009 под контрольные цифры_План по видам деят.(09.11.2009)_Форма к защите 48_БДР формат СД (2)" xfId="10075"/>
    <cellStyle name="_расчет ФОТ на 2009 под контрольные цифры_План по видам деят.(09.11.2009)_Форма к защите 49" xfId="10076"/>
    <cellStyle name="_расчет ФОТ на 2009 под контрольные цифры_План по видам деят.(09.11.2009)_Форма к защите 49_БДР формат СД (2)" xfId="10077"/>
    <cellStyle name="_расчет ФОТ на 2009 под контрольные цифры_План по видам деят.(09.11.2009)_Форма к защите 5" xfId="10078"/>
    <cellStyle name="_расчет ФОТ на 2009 под контрольные цифры_План по видам деят.(09.11.2009)_Форма к защите 5_БДР формат СД (2)" xfId="10079"/>
    <cellStyle name="_расчет ФОТ на 2009 под контрольные цифры_План по видам деят.(09.11.2009)_Форма к защите 50" xfId="10080"/>
    <cellStyle name="_расчет ФОТ на 2009 под контрольные цифры_План по видам деят.(09.11.2009)_Форма к защите 50_БДР формат СД (2)" xfId="10081"/>
    <cellStyle name="_расчет ФОТ на 2009 под контрольные цифры_План по видам деят.(09.11.2009)_Форма к защите 51" xfId="10082"/>
    <cellStyle name="_расчет ФОТ на 2009 под контрольные цифры_План по видам деят.(09.11.2009)_Форма к защите 51_БДР формат СД (2)" xfId="10083"/>
    <cellStyle name="_расчет ФОТ на 2009 под контрольные цифры_План по видам деят.(09.11.2009)_Форма к защите 52" xfId="10084"/>
    <cellStyle name="_расчет ФОТ на 2009 под контрольные цифры_План по видам деят.(09.11.2009)_Форма к защите 52_БДР формат СД (2)" xfId="10085"/>
    <cellStyle name="_расчет ФОТ на 2009 под контрольные цифры_План по видам деят.(09.11.2009)_Форма к защите 53" xfId="10086"/>
    <cellStyle name="_расчет ФОТ на 2009 под контрольные цифры_План по видам деят.(09.11.2009)_Форма к защите 53_БДР формат СД (2)" xfId="10087"/>
    <cellStyle name="_расчет ФОТ на 2009 под контрольные цифры_План по видам деят.(09.11.2009)_Форма к защите 54" xfId="10088"/>
    <cellStyle name="_расчет ФОТ на 2009 под контрольные цифры_План по видам деят.(09.11.2009)_Форма к защите 54_БДР формат СД (2)" xfId="10089"/>
    <cellStyle name="_расчет ФОТ на 2009 под контрольные цифры_План по видам деят.(09.11.2009)_Форма к защите 55" xfId="10090"/>
    <cellStyle name="_расчет ФОТ на 2009 под контрольные цифры_План по видам деят.(09.11.2009)_Форма к защите 55_БДР формат СД (2)" xfId="10091"/>
    <cellStyle name="_расчет ФОТ на 2009 под контрольные цифры_План по видам деят.(09.11.2009)_Форма к защите 56" xfId="10092"/>
    <cellStyle name="_расчет ФОТ на 2009 под контрольные цифры_План по видам деят.(09.11.2009)_Форма к защите 56_БДР формат СД (2)" xfId="10093"/>
    <cellStyle name="_расчет ФОТ на 2009 под контрольные цифры_План по видам деят.(09.11.2009)_Форма к защите 57" xfId="10094"/>
    <cellStyle name="_расчет ФОТ на 2009 под контрольные цифры_План по видам деят.(09.11.2009)_Форма к защите 57_БДР формат СД (2)" xfId="10095"/>
    <cellStyle name="_расчет ФОТ на 2009 под контрольные цифры_План по видам деят.(09.11.2009)_Форма к защите 58" xfId="10096"/>
    <cellStyle name="_расчет ФОТ на 2009 под контрольные цифры_План по видам деят.(09.11.2009)_Форма к защите 58_БДР формат СД (2)" xfId="10097"/>
    <cellStyle name="_расчет ФОТ на 2009 под контрольные цифры_План по видам деят.(09.11.2009)_Форма к защите 59" xfId="10098"/>
    <cellStyle name="_расчет ФОТ на 2009 под контрольные цифры_План по видам деят.(09.11.2009)_Форма к защите 59_БДР формат СД (2)" xfId="10099"/>
    <cellStyle name="_расчет ФОТ на 2009 под контрольные цифры_План по видам деят.(09.11.2009)_Форма к защите 6" xfId="10100"/>
    <cellStyle name="_расчет ФОТ на 2009 под контрольные цифры_План по видам деят.(09.11.2009)_Форма к защите 6_БДР формат СД (2)" xfId="10101"/>
    <cellStyle name="_расчет ФОТ на 2009 под контрольные цифры_План по видам деят.(09.11.2009)_Форма к защите 60" xfId="10102"/>
    <cellStyle name="_расчет ФОТ на 2009 под контрольные цифры_План по видам деят.(09.11.2009)_Форма к защите 60_БДР формат СД (2)" xfId="10103"/>
    <cellStyle name="_расчет ФОТ на 2009 под контрольные цифры_План по видам деят.(09.11.2009)_Форма к защите 61" xfId="10104"/>
    <cellStyle name="_расчет ФОТ на 2009 под контрольные цифры_План по видам деят.(09.11.2009)_Форма к защите 61_БДР формат СД (2)" xfId="10105"/>
    <cellStyle name="_расчет ФОТ на 2009 под контрольные цифры_План по видам деят.(09.11.2009)_Форма к защите 62" xfId="10106"/>
    <cellStyle name="_расчет ФОТ на 2009 под контрольные цифры_План по видам деят.(09.11.2009)_Форма к защите 62_БДР формат СД (2)" xfId="10107"/>
    <cellStyle name="_расчет ФОТ на 2009 под контрольные цифры_План по видам деят.(09.11.2009)_Форма к защите 63" xfId="10108"/>
    <cellStyle name="_расчет ФОТ на 2009 под контрольные цифры_План по видам деят.(09.11.2009)_Форма к защите 63_БДР формат СД (2)" xfId="10109"/>
    <cellStyle name="_расчет ФОТ на 2009 под контрольные цифры_План по видам деят.(09.11.2009)_Форма к защите 64" xfId="10110"/>
    <cellStyle name="_расчет ФОТ на 2009 под контрольные цифры_План по видам деят.(09.11.2009)_Форма к защите 64_БДР формат СД (2)" xfId="10111"/>
    <cellStyle name="_расчет ФОТ на 2009 под контрольные цифры_План по видам деят.(09.11.2009)_Форма к защите 65" xfId="10112"/>
    <cellStyle name="_расчет ФОТ на 2009 под контрольные цифры_План по видам деят.(09.11.2009)_Форма к защите 65_БДР формат СД (2)" xfId="10113"/>
    <cellStyle name="_расчет ФОТ на 2009 под контрольные цифры_План по видам деят.(09.11.2009)_Форма к защите 66" xfId="10114"/>
    <cellStyle name="_расчет ФОТ на 2009 под контрольные цифры_План по видам деят.(09.11.2009)_Форма к защите 66_БДР формат СД (2)" xfId="10115"/>
    <cellStyle name="_расчет ФОТ на 2009 под контрольные цифры_План по видам деят.(09.11.2009)_Форма к защите 67" xfId="10116"/>
    <cellStyle name="_расчет ФОТ на 2009 под контрольные цифры_План по видам деят.(09.11.2009)_Форма к защите 67_БДР формат СД (2)" xfId="10117"/>
    <cellStyle name="_расчет ФОТ на 2009 под контрольные цифры_План по видам деят.(09.11.2009)_Форма к защите 68" xfId="10118"/>
    <cellStyle name="_расчет ФОТ на 2009 под контрольные цифры_План по видам деят.(09.11.2009)_Форма к защите 68_БДР формат СД (2)" xfId="10119"/>
    <cellStyle name="_расчет ФОТ на 2009 под контрольные цифры_План по видам деят.(09.11.2009)_Форма к защите 69" xfId="10120"/>
    <cellStyle name="_расчет ФОТ на 2009 под контрольные цифры_План по видам деят.(09.11.2009)_Форма к защите 69_БДР формат СД (2)" xfId="10121"/>
    <cellStyle name="_расчет ФОТ на 2009 под контрольные цифры_План по видам деят.(09.11.2009)_Форма к защите 7" xfId="10122"/>
    <cellStyle name="_расчет ФОТ на 2009 под контрольные цифры_План по видам деят.(09.11.2009)_Форма к защите 7_БДР формат СД (2)" xfId="10123"/>
    <cellStyle name="_расчет ФОТ на 2009 под контрольные цифры_План по видам деят.(09.11.2009)_Форма к защите 70" xfId="10124"/>
    <cellStyle name="_расчет ФОТ на 2009 под контрольные цифры_План по видам деят.(09.11.2009)_Форма к защите 70_БДР формат СД (2)" xfId="10125"/>
    <cellStyle name="_расчет ФОТ на 2009 под контрольные цифры_План по видам деят.(09.11.2009)_Форма к защите 71" xfId="10126"/>
    <cellStyle name="_расчет ФОТ на 2009 под контрольные цифры_План по видам деят.(09.11.2009)_Форма к защите 71_БДР формат СД (2)" xfId="10127"/>
    <cellStyle name="_расчет ФОТ на 2009 под контрольные цифры_План по видам деят.(09.11.2009)_Форма к защите 72" xfId="10128"/>
    <cellStyle name="_расчет ФОТ на 2009 под контрольные цифры_План по видам деят.(09.11.2009)_Форма к защите 72_БДР формат СД (2)" xfId="10129"/>
    <cellStyle name="_расчет ФОТ на 2009 под контрольные цифры_План по видам деят.(09.11.2009)_Форма к защите 73" xfId="10130"/>
    <cellStyle name="_расчет ФОТ на 2009 под контрольные цифры_План по видам деят.(09.11.2009)_Форма к защите 73_БДР формат СД (2)" xfId="10131"/>
    <cellStyle name="_расчет ФОТ на 2009 под контрольные цифры_План по видам деят.(09.11.2009)_Форма к защите 74" xfId="10132"/>
    <cellStyle name="_расчет ФОТ на 2009 под контрольные цифры_План по видам деят.(09.11.2009)_Форма к защите 74_БДР формат СД (2)" xfId="10133"/>
    <cellStyle name="_расчет ФОТ на 2009 под контрольные цифры_План по видам деят.(09.11.2009)_Форма к защите 75" xfId="10134"/>
    <cellStyle name="_расчет ФОТ на 2009 под контрольные цифры_План по видам деят.(09.11.2009)_Форма к защите 75_БДР формат СД (2)" xfId="10135"/>
    <cellStyle name="_расчет ФОТ на 2009 под контрольные цифры_План по видам деят.(09.11.2009)_Форма к защите 76" xfId="10136"/>
    <cellStyle name="_расчет ФОТ на 2009 под контрольные цифры_План по видам деят.(09.11.2009)_Форма к защите 76_БДР формат СД (2)" xfId="10137"/>
    <cellStyle name="_расчет ФОТ на 2009 под контрольные цифры_План по видам деят.(09.11.2009)_Форма к защите 77" xfId="10138"/>
    <cellStyle name="_расчет ФОТ на 2009 под контрольные цифры_План по видам деят.(09.11.2009)_Форма к защите 77_БДР формат СД (2)" xfId="10139"/>
    <cellStyle name="_расчет ФОТ на 2009 под контрольные цифры_План по видам деят.(09.11.2009)_Форма к защите 78" xfId="10140"/>
    <cellStyle name="_расчет ФОТ на 2009 под контрольные цифры_План по видам деят.(09.11.2009)_Форма к защите 78_БДР формат СД (2)" xfId="10141"/>
    <cellStyle name="_расчет ФОТ на 2009 под контрольные цифры_План по видам деят.(09.11.2009)_Форма к защите 79" xfId="10142"/>
    <cellStyle name="_расчет ФОТ на 2009 под контрольные цифры_План по видам деят.(09.11.2009)_Форма к защите 79_БДР формат СД (2)" xfId="10143"/>
    <cellStyle name="_расчет ФОТ на 2009 под контрольные цифры_План по видам деят.(09.11.2009)_Форма к защите 8" xfId="10144"/>
    <cellStyle name="_расчет ФОТ на 2009 под контрольные цифры_План по видам деят.(09.11.2009)_Форма к защите 8_БДР формат СД (2)" xfId="10145"/>
    <cellStyle name="_расчет ФОТ на 2009 под контрольные цифры_План по видам деят.(09.11.2009)_Форма к защите 80" xfId="10146"/>
    <cellStyle name="_расчет ФОТ на 2009 под контрольные цифры_План по видам деят.(09.11.2009)_Форма к защите 80_БДР формат СД (2)" xfId="10147"/>
    <cellStyle name="_расчет ФОТ на 2009 под контрольные цифры_План по видам деят.(09.11.2009)_Форма к защите 81" xfId="10148"/>
    <cellStyle name="_расчет ФОТ на 2009 под контрольные цифры_План по видам деят.(09.11.2009)_Форма к защите 81_БДР формат СД (2)" xfId="10149"/>
    <cellStyle name="_расчет ФОТ на 2009 под контрольные цифры_План по видам деят.(09.11.2009)_Форма к защите 82" xfId="10150"/>
    <cellStyle name="_расчет ФОТ на 2009 под контрольные цифры_План по видам деят.(09.11.2009)_Форма к защите 82_БДР формат СД (2)" xfId="10151"/>
    <cellStyle name="_расчет ФОТ на 2009 под контрольные цифры_План по видам деят.(09.11.2009)_Форма к защите 83" xfId="10152"/>
    <cellStyle name="_расчет ФОТ на 2009 под контрольные цифры_План по видам деят.(09.11.2009)_Форма к защите 83_БДР формат СД (2)" xfId="10153"/>
    <cellStyle name="_расчет ФОТ на 2009 под контрольные цифры_План по видам деят.(09.11.2009)_Форма к защите 84" xfId="10154"/>
    <cellStyle name="_расчет ФОТ на 2009 под контрольные цифры_План по видам деят.(09.11.2009)_Форма к защите 84_БДР формат СД (2)" xfId="10155"/>
    <cellStyle name="_расчет ФОТ на 2009 под контрольные цифры_План по видам деят.(09.11.2009)_Форма к защите 85" xfId="10156"/>
    <cellStyle name="_расчет ФОТ на 2009 под контрольные цифры_План по видам деят.(09.11.2009)_Форма к защите 85_БДР формат СД (2)" xfId="10157"/>
    <cellStyle name="_расчет ФОТ на 2009 под контрольные цифры_План по видам деят.(09.11.2009)_Форма к защите 86" xfId="10158"/>
    <cellStyle name="_расчет ФОТ на 2009 под контрольные цифры_План по видам деят.(09.11.2009)_Форма к защите 86_БДР формат СД (2)" xfId="10159"/>
    <cellStyle name="_расчет ФОТ на 2009 под контрольные цифры_План по видам деят.(09.11.2009)_Форма к защите 87" xfId="10160"/>
    <cellStyle name="_расчет ФОТ на 2009 под контрольные цифры_План по видам деят.(09.11.2009)_Форма к защите 87_БДР формат СД (2)" xfId="10161"/>
    <cellStyle name="_расчет ФОТ на 2009 под контрольные цифры_План по видам деят.(09.11.2009)_Форма к защите 88" xfId="10162"/>
    <cellStyle name="_расчет ФОТ на 2009 под контрольные цифры_План по видам деят.(09.11.2009)_Форма к защите 88_БДР формат СД (2)" xfId="10163"/>
    <cellStyle name="_расчет ФОТ на 2009 под контрольные цифры_План по видам деят.(09.11.2009)_Форма к защите 89" xfId="10164"/>
    <cellStyle name="_расчет ФОТ на 2009 под контрольные цифры_План по видам деят.(09.11.2009)_Форма к защите 89_БДР формат СД (2)" xfId="10165"/>
    <cellStyle name="_расчет ФОТ на 2009 под контрольные цифры_План по видам деят.(09.11.2009)_Форма к защите 9" xfId="10166"/>
    <cellStyle name="_расчет ФОТ на 2009 под контрольные цифры_План по видам деят.(09.11.2009)_Форма к защите 9_БДР формат СД (2)" xfId="10167"/>
    <cellStyle name="_расчет ФОТ на 2009 под контрольные цифры_План по видам деят.(09.11.2009)_Форма к защите 90" xfId="10168"/>
    <cellStyle name="_расчет ФОТ на 2009 под контрольные цифры_План по видам деят.(09.11.2009)_Форма к защите 90_БДР формат СД (2)" xfId="10169"/>
    <cellStyle name="_расчет ФОТ на 2009 под контрольные цифры_План по видам деят.(09.11.2009)_Форма к защите ДЭБ" xfId="10170"/>
    <cellStyle name="_расчет ФОТ на 2009 под контрольные цифры_План по видам деят.(09.11.2009)_Форма к защите ДЭБ 2" xfId="10171"/>
    <cellStyle name="_расчет ФОТ на 2009 под контрольные цифры_План по видам деят.(09.11.2009)_Форма к защите ДЭБ 2_БДР формат СД (2)" xfId="10172"/>
    <cellStyle name="_расчет ФОТ на 2009 под контрольные цифры_План по видам деят.(09.11.2009)_Форма к защите ДЭБ_БДР формат СД (2)" xfId="10173"/>
    <cellStyle name="_расчет ФОТ на 2009 под контрольные цифры_План по видам деят.(09.11.2009)_Форма к защите_БДР формат СД (2)" xfId="10174"/>
    <cellStyle name="_расчет ФОТ на 2009 под контрольные цифры_План по видам деят.(09.11.2009)_Форма к защите_ДСП" xfId="10175"/>
    <cellStyle name="_расчет ФОТ на 2009 под контрольные цифры_План по видам деят.(09.11.2009)_Форма к защите_ДСП 2" xfId="10176"/>
    <cellStyle name="_расчет ФОТ на 2009 под контрольные цифры_План по видам деят.(09.11.2009)_Форма к защите_ДСП 2_БДР формат СД (2)" xfId="10177"/>
    <cellStyle name="_расчет ФОТ на 2009 под контрольные цифры_План по видам деят.(09.11.2009)_Форма к защите_ДСП_БДР формат СД (2)" xfId="10178"/>
    <cellStyle name="_расчет ФОТ на 2009 под контрольные цифры_План по видам деят.(09.11.2009)_Форма к защите_ДУпиоп" xfId="10179"/>
    <cellStyle name="_расчет ФОТ на 2009 под контрольные цифры_План по видам деят.(09.11.2009)_Форма к защите_ДУпиоп 2" xfId="10180"/>
    <cellStyle name="_расчет ФОТ на 2009 под контрольные цифры_План по видам деят.(09.11.2009)_Форма к защите_ДУпиоп 2_БДР формат СД (2)" xfId="10181"/>
    <cellStyle name="_расчет ФОТ на 2009 под контрольные цифры_План по видам деят.(09.11.2009)_Форма к защите_ДУпиоп_БДР формат СД (2)" xfId="10182"/>
    <cellStyle name="_расчет ФОТ на 2009 под контрольные цифры_План по видам деят.(09.11.2009)_Форма к защите_окончательная версия" xfId="10183"/>
    <cellStyle name="_расчет ФОТ на 2009 под контрольные цифры_План по видам деят.(09.11.2009)_Форма к защите_окончательная версия 2" xfId="10184"/>
    <cellStyle name="_расчет ФОТ на 2009 под контрольные цифры_План по видам деят.(09.11.2009)_Форма к защите_окончательная версия 2_БДР формат СД (2)" xfId="10185"/>
    <cellStyle name="_расчет ФОТ на 2009 под контрольные цифры_План по видам деят.(09.11.2009)_Форма к защите_окончательная версия_БДР формат СД (2)" xfId="10186"/>
    <cellStyle name="_расчет ФОТ на 2009 под контрольные цифры_По видам деятельности(09.11.2009)" xfId="10187"/>
    <cellStyle name="_расчет ФОТ на 2009 под контрольные цифры_По видам деятельности(09.11.2009) 2" xfId="10188"/>
    <cellStyle name="_расчет ФОТ на 2009 под контрольные цифры_По видам деятельности(09.11.2009) 2 2" xfId="10189"/>
    <cellStyle name="_расчет ФОТ на 2009 под контрольные цифры_По видам деятельности(09.11.2009) 2 2_БДР формат СД (2)" xfId="10190"/>
    <cellStyle name="_расчет ФОТ на 2009 под контрольные цифры_По видам деятельности(09.11.2009) 2_БДР формат СД (2)" xfId="10191"/>
    <cellStyle name="_расчет ФОТ на 2009 под контрольные цифры_По видам деятельности(09.11.2009) 3" xfId="10192"/>
    <cellStyle name="_расчет ФОТ на 2009 под контрольные цифры_По видам деятельности(09.11.2009) 3_БДР формат СД (2)" xfId="10193"/>
    <cellStyle name="_расчет ФОТ на 2009 под контрольные цифры_По видам деятельности(09.11.2009)_БДР формат СД (2)" xfId="10194"/>
    <cellStyle name="_расчет ФОТ на 2009 под контрольные цифры_По видам деятельности(09.11.2009)_ДУС (3)" xfId="10195"/>
    <cellStyle name="_расчет ФОТ на 2009 под контрольные цифры_По видам деятельности(09.11.2009)_ДУС (3) 2" xfId="10196"/>
    <cellStyle name="_расчет ФОТ на 2009 под контрольные цифры_По видам деятельности(09.11.2009)_ДУС (3) 2_БДР формат СД (2)" xfId="10197"/>
    <cellStyle name="_расчет ФОТ на 2009 под контрольные цифры_По видам деятельности(09.11.2009)_ДУС (3)_БДР формат СД (2)" xfId="10198"/>
    <cellStyle name="_расчет ФОТ на 2009 под контрольные цифры_По видам деятельности(09.11.2009)_Источники_лимиты_Бизнес-план" xfId="10199"/>
    <cellStyle name="_расчет ФОТ на 2009 под контрольные цифры_По видам деятельности(09.11.2009)_Источники_лимиты_Бизнес-план 2" xfId="10200"/>
    <cellStyle name="_расчет ФОТ на 2009 под контрольные цифры_По видам деятельности(09.11.2009)_Источники_лимиты_Бизнес-план 2 2" xfId="10201"/>
    <cellStyle name="_расчет ФОТ на 2009 под контрольные цифры_По видам деятельности(09.11.2009)_Источники_лимиты_Бизнес-план 2 2_БДР формат СД (2)" xfId="10202"/>
    <cellStyle name="_расчет ФОТ на 2009 под контрольные цифры_По видам деятельности(09.11.2009)_Источники_лимиты_Бизнес-план 2_БДР формат СД (2)" xfId="10203"/>
    <cellStyle name="_расчет ФОТ на 2009 под контрольные цифры_По видам деятельности(09.11.2009)_Источники_лимиты_Бизнес-план 3" xfId="10204"/>
    <cellStyle name="_расчет ФОТ на 2009 под контрольные цифры_По видам деятельности(09.11.2009)_Источники_лимиты_Бизнес-план 3_БДР формат СД (2)" xfId="10205"/>
    <cellStyle name="_расчет ФОТ на 2009 под контрольные цифры_По видам деятельности(09.11.2009)_Источники_лимиты_Бизнес-план_БДР формат СД (2)" xfId="10206"/>
    <cellStyle name="_расчет ФОТ на 2009 под контрольные цифры_По видам деятельности(09.11.2009)_Копия форма к защите" xfId="10207"/>
    <cellStyle name="_расчет ФОТ на 2009 под контрольные цифры_По видам деятельности(09.11.2009)_Копия форма к защите 2" xfId="10208"/>
    <cellStyle name="_расчет ФОТ на 2009 под контрольные цифры_По видам деятельности(09.11.2009)_Копия форма к защите 2_БДР формат СД (2)" xfId="10209"/>
    <cellStyle name="_расчет ФОТ на 2009 под контрольные цифры_По видам деятельности(09.11.2009)_Копия форма к защите_БДР формат СД (2)" xfId="10210"/>
    <cellStyle name="_расчет ФОТ на 2009 под контрольные цифры_По видам деятельности(09.11.2009)_Свод бюджет на 2012" xfId="10211"/>
    <cellStyle name="_расчет ФОТ на 2009 под контрольные цифры_По видам деятельности(09.11.2009)_Свод бюджет на 2012 2" xfId="10212"/>
    <cellStyle name="_расчет ФОТ на 2009 под контрольные цифры_По видам деятельности(09.11.2009)_Свод бюджет на 2012 2_БДР формат СД (2)" xfId="10213"/>
    <cellStyle name="_расчет ФОТ на 2009 под контрольные цифры_По видам деятельности(09.11.2009)_Свод бюджет на 2012_БДР формат СД (2)" xfId="10214"/>
    <cellStyle name="_расчет ФОТ на 2009 под контрольные цифры_По видам деятельности(09.11.2009)_Форма к защите" xfId="10215"/>
    <cellStyle name="_расчет ФОТ на 2009 под контрольные цифры_По видам деятельности(09.11.2009)_форма к защите - ДКУ" xfId="10216"/>
    <cellStyle name="_расчет ФОТ на 2009 под контрольные цифры_По видам деятельности(09.11.2009)_форма к защите - ДКУ 2" xfId="10217"/>
    <cellStyle name="_расчет ФОТ на 2009 под контрольные цифры_По видам деятельности(09.11.2009)_форма к защите - ДКУ 2_БДР формат СД (2)" xfId="10218"/>
    <cellStyle name="_расчет ФОТ на 2009 под контрольные цифры_По видам деятельности(09.11.2009)_форма к защите - ДКУ_БДР формат СД (2)" xfId="10219"/>
    <cellStyle name="_расчет ФОТ на 2009 под контрольные цифры_По видам деятельности(09.11.2009)_Форма к защите 10" xfId="10220"/>
    <cellStyle name="_расчет ФОТ на 2009 под контрольные цифры_По видам деятельности(09.11.2009)_Форма к защите 10_БДР формат СД (2)" xfId="10221"/>
    <cellStyle name="_расчет ФОТ на 2009 под контрольные цифры_По видам деятельности(09.11.2009)_Форма к защите 11" xfId="10222"/>
    <cellStyle name="_расчет ФОТ на 2009 под контрольные цифры_По видам деятельности(09.11.2009)_Форма к защите 11_БДР формат СД (2)" xfId="10223"/>
    <cellStyle name="_расчет ФОТ на 2009 под контрольные цифры_По видам деятельности(09.11.2009)_Форма к защите 12" xfId="10224"/>
    <cellStyle name="_расчет ФОТ на 2009 под контрольные цифры_По видам деятельности(09.11.2009)_Форма к защите 12_БДР формат СД (2)" xfId="10225"/>
    <cellStyle name="_расчет ФОТ на 2009 под контрольные цифры_По видам деятельности(09.11.2009)_Форма к защите 13" xfId="10226"/>
    <cellStyle name="_расчет ФОТ на 2009 под контрольные цифры_По видам деятельности(09.11.2009)_Форма к защите 13_БДР формат СД (2)" xfId="10227"/>
    <cellStyle name="_расчет ФОТ на 2009 под контрольные цифры_По видам деятельности(09.11.2009)_Форма к защите 14" xfId="10228"/>
    <cellStyle name="_расчет ФОТ на 2009 под контрольные цифры_По видам деятельности(09.11.2009)_Форма к защите 14_БДР формат СД (2)" xfId="10229"/>
    <cellStyle name="_расчет ФОТ на 2009 под контрольные цифры_По видам деятельности(09.11.2009)_Форма к защите 15" xfId="10230"/>
    <cellStyle name="_расчет ФОТ на 2009 под контрольные цифры_По видам деятельности(09.11.2009)_Форма к защите 15_БДР формат СД (2)" xfId="10231"/>
    <cellStyle name="_расчет ФОТ на 2009 под контрольные цифры_По видам деятельности(09.11.2009)_Форма к защите 16" xfId="10232"/>
    <cellStyle name="_расчет ФОТ на 2009 под контрольные цифры_По видам деятельности(09.11.2009)_Форма к защите 16_БДР формат СД (2)" xfId="10233"/>
    <cellStyle name="_расчет ФОТ на 2009 под контрольные цифры_По видам деятельности(09.11.2009)_Форма к защите 17" xfId="10234"/>
    <cellStyle name="_расчет ФОТ на 2009 под контрольные цифры_По видам деятельности(09.11.2009)_Форма к защите 17_БДР формат СД (2)" xfId="10235"/>
    <cellStyle name="_расчет ФОТ на 2009 под контрольные цифры_По видам деятельности(09.11.2009)_Форма к защите 18" xfId="10236"/>
    <cellStyle name="_расчет ФОТ на 2009 под контрольные цифры_По видам деятельности(09.11.2009)_Форма к защите 18_БДР формат СД (2)" xfId="10237"/>
    <cellStyle name="_расчет ФОТ на 2009 под контрольные цифры_По видам деятельности(09.11.2009)_Форма к защите 19" xfId="10238"/>
    <cellStyle name="_расчет ФОТ на 2009 под контрольные цифры_По видам деятельности(09.11.2009)_Форма к защите 19_БДР формат СД (2)" xfId="10239"/>
    <cellStyle name="_расчет ФОТ на 2009 под контрольные цифры_По видам деятельности(09.11.2009)_Форма к защите 2" xfId="10240"/>
    <cellStyle name="_расчет ФОТ на 2009 под контрольные цифры_По видам деятельности(09.11.2009)_Форма к защите 2_БДР формат СД (2)" xfId="10241"/>
    <cellStyle name="_расчет ФОТ на 2009 под контрольные цифры_По видам деятельности(09.11.2009)_Форма к защите 20" xfId="10242"/>
    <cellStyle name="_расчет ФОТ на 2009 под контрольные цифры_По видам деятельности(09.11.2009)_Форма к защите 20_БДР формат СД (2)" xfId="10243"/>
    <cellStyle name="_расчет ФОТ на 2009 под контрольные цифры_По видам деятельности(09.11.2009)_Форма к защите 21" xfId="10244"/>
    <cellStyle name="_расчет ФОТ на 2009 под контрольные цифры_По видам деятельности(09.11.2009)_Форма к защите 21_БДР формат СД (2)" xfId="10245"/>
    <cellStyle name="_расчет ФОТ на 2009 под контрольные цифры_По видам деятельности(09.11.2009)_Форма к защите 22" xfId="10246"/>
    <cellStyle name="_расчет ФОТ на 2009 под контрольные цифры_По видам деятельности(09.11.2009)_Форма к защите 22_БДР формат СД (2)" xfId="10247"/>
    <cellStyle name="_расчет ФОТ на 2009 под контрольные цифры_По видам деятельности(09.11.2009)_Форма к защите 23" xfId="10248"/>
    <cellStyle name="_расчет ФОТ на 2009 под контрольные цифры_По видам деятельности(09.11.2009)_Форма к защите 23_БДР формат СД (2)" xfId="10249"/>
    <cellStyle name="_расчет ФОТ на 2009 под контрольные цифры_По видам деятельности(09.11.2009)_Форма к защите 24" xfId="10250"/>
    <cellStyle name="_расчет ФОТ на 2009 под контрольные цифры_По видам деятельности(09.11.2009)_Форма к защите 24_БДР формат СД (2)" xfId="10251"/>
    <cellStyle name="_расчет ФОТ на 2009 под контрольные цифры_По видам деятельности(09.11.2009)_Форма к защите 25" xfId="10252"/>
    <cellStyle name="_расчет ФОТ на 2009 под контрольные цифры_По видам деятельности(09.11.2009)_Форма к защите 25_БДР формат СД (2)" xfId="10253"/>
    <cellStyle name="_расчет ФОТ на 2009 под контрольные цифры_По видам деятельности(09.11.2009)_Форма к защите 26" xfId="10254"/>
    <cellStyle name="_расчет ФОТ на 2009 под контрольные цифры_По видам деятельности(09.11.2009)_Форма к защите 26_БДР формат СД (2)" xfId="10255"/>
    <cellStyle name="_расчет ФОТ на 2009 под контрольные цифры_По видам деятельности(09.11.2009)_Форма к защите 27" xfId="10256"/>
    <cellStyle name="_расчет ФОТ на 2009 под контрольные цифры_По видам деятельности(09.11.2009)_Форма к защите 27_БДР формат СД (2)" xfId="10257"/>
    <cellStyle name="_расчет ФОТ на 2009 под контрольные цифры_По видам деятельности(09.11.2009)_Форма к защите 28" xfId="10258"/>
    <cellStyle name="_расчет ФОТ на 2009 под контрольные цифры_По видам деятельности(09.11.2009)_Форма к защите 28_БДР формат СД (2)" xfId="10259"/>
    <cellStyle name="_расчет ФОТ на 2009 под контрольные цифры_По видам деятельности(09.11.2009)_Форма к защите 29" xfId="10260"/>
    <cellStyle name="_расчет ФОТ на 2009 под контрольные цифры_По видам деятельности(09.11.2009)_Форма к защите 29_БДР формат СД (2)" xfId="10261"/>
    <cellStyle name="_расчет ФОТ на 2009 под контрольные цифры_По видам деятельности(09.11.2009)_Форма к защите 3" xfId="10262"/>
    <cellStyle name="_расчет ФОТ на 2009 под контрольные цифры_По видам деятельности(09.11.2009)_Форма к защите 3_БДР формат СД (2)" xfId="10263"/>
    <cellStyle name="_расчет ФОТ на 2009 под контрольные цифры_По видам деятельности(09.11.2009)_Форма к защите 30" xfId="10264"/>
    <cellStyle name="_расчет ФОТ на 2009 под контрольные цифры_По видам деятельности(09.11.2009)_Форма к защите 30_БДР формат СД (2)" xfId="10265"/>
    <cellStyle name="_расчет ФОТ на 2009 под контрольные цифры_По видам деятельности(09.11.2009)_Форма к защите 31" xfId="10266"/>
    <cellStyle name="_расчет ФОТ на 2009 под контрольные цифры_По видам деятельности(09.11.2009)_Форма к защите 31_БДР формат СД (2)" xfId="10267"/>
    <cellStyle name="_расчет ФОТ на 2009 под контрольные цифры_По видам деятельности(09.11.2009)_Форма к защите 32" xfId="10268"/>
    <cellStyle name="_расчет ФОТ на 2009 под контрольные цифры_По видам деятельности(09.11.2009)_Форма к защите 32_БДР формат СД (2)" xfId="10269"/>
    <cellStyle name="_расчет ФОТ на 2009 под контрольные цифры_По видам деятельности(09.11.2009)_Форма к защите 33" xfId="10270"/>
    <cellStyle name="_расчет ФОТ на 2009 под контрольные цифры_По видам деятельности(09.11.2009)_Форма к защите 33_БДР формат СД (2)" xfId="10271"/>
    <cellStyle name="_расчет ФОТ на 2009 под контрольные цифры_По видам деятельности(09.11.2009)_Форма к защите 34" xfId="10272"/>
    <cellStyle name="_расчет ФОТ на 2009 под контрольные цифры_По видам деятельности(09.11.2009)_Форма к защите 34_БДР формат СД (2)" xfId="10273"/>
    <cellStyle name="_расчет ФОТ на 2009 под контрольные цифры_По видам деятельности(09.11.2009)_Форма к защите 35" xfId="10274"/>
    <cellStyle name="_расчет ФОТ на 2009 под контрольные цифры_По видам деятельности(09.11.2009)_Форма к защите 35_БДР формат СД (2)" xfId="10275"/>
    <cellStyle name="_расчет ФОТ на 2009 под контрольные цифры_По видам деятельности(09.11.2009)_Форма к защите 36" xfId="10276"/>
    <cellStyle name="_расчет ФОТ на 2009 под контрольные цифры_По видам деятельности(09.11.2009)_Форма к защите 36_БДР формат СД (2)" xfId="10277"/>
    <cellStyle name="_расчет ФОТ на 2009 под контрольные цифры_По видам деятельности(09.11.2009)_Форма к защите 37" xfId="10278"/>
    <cellStyle name="_расчет ФОТ на 2009 под контрольные цифры_По видам деятельности(09.11.2009)_Форма к защите 37_БДР формат СД (2)" xfId="10279"/>
    <cellStyle name="_расчет ФОТ на 2009 под контрольные цифры_По видам деятельности(09.11.2009)_Форма к защите 38" xfId="10280"/>
    <cellStyle name="_расчет ФОТ на 2009 под контрольные цифры_По видам деятельности(09.11.2009)_Форма к защите 38_БДР формат СД (2)" xfId="10281"/>
    <cellStyle name="_расчет ФОТ на 2009 под контрольные цифры_По видам деятельности(09.11.2009)_Форма к защите 39" xfId="10282"/>
    <cellStyle name="_расчет ФОТ на 2009 под контрольные цифры_По видам деятельности(09.11.2009)_Форма к защите 39_БДР формат СД (2)" xfId="10283"/>
    <cellStyle name="_расчет ФОТ на 2009 под контрольные цифры_По видам деятельности(09.11.2009)_Форма к защите 4" xfId="10284"/>
    <cellStyle name="_расчет ФОТ на 2009 под контрольные цифры_По видам деятельности(09.11.2009)_Форма к защите 4_БДР формат СД (2)" xfId="10285"/>
    <cellStyle name="_расчет ФОТ на 2009 под контрольные цифры_По видам деятельности(09.11.2009)_Форма к защите 40" xfId="10286"/>
    <cellStyle name="_расчет ФОТ на 2009 под контрольные цифры_По видам деятельности(09.11.2009)_Форма к защите 40_БДР формат СД (2)" xfId="10287"/>
    <cellStyle name="_расчет ФОТ на 2009 под контрольные цифры_По видам деятельности(09.11.2009)_Форма к защите 41" xfId="10288"/>
    <cellStyle name="_расчет ФОТ на 2009 под контрольные цифры_По видам деятельности(09.11.2009)_Форма к защите 41_БДР формат СД (2)" xfId="10289"/>
    <cellStyle name="_расчет ФОТ на 2009 под контрольные цифры_По видам деятельности(09.11.2009)_Форма к защите 42" xfId="10290"/>
    <cellStyle name="_расчет ФОТ на 2009 под контрольные цифры_По видам деятельности(09.11.2009)_Форма к защите 42_БДР формат СД (2)" xfId="10291"/>
    <cellStyle name="_расчет ФОТ на 2009 под контрольные цифры_По видам деятельности(09.11.2009)_Форма к защите 43" xfId="10292"/>
    <cellStyle name="_расчет ФОТ на 2009 под контрольные цифры_По видам деятельности(09.11.2009)_Форма к защите 43_БДР формат СД (2)" xfId="10293"/>
    <cellStyle name="_расчет ФОТ на 2009 под контрольные цифры_По видам деятельности(09.11.2009)_Форма к защите 44" xfId="10294"/>
    <cellStyle name="_расчет ФОТ на 2009 под контрольные цифры_По видам деятельности(09.11.2009)_Форма к защите 44_БДР формат СД (2)" xfId="10295"/>
    <cellStyle name="_расчет ФОТ на 2009 под контрольные цифры_По видам деятельности(09.11.2009)_Форма к защите 45" xfId="10296"/>
    <cellStyle name="_расчет ФОТ на 2009 под контрольные цифры_По видам деятельности(09.11.2009)_Форма к защите 45_БДР формат СД (2)" xfId="10297"/>
    <cellStyle name="_расчет ФОТ на 2009 под контрольные цифры_По видам деятельности(09.11.2009)_Форма к защите 46" xfId="10298"/>
    <cellStyle name="_расчет ФОТ на 2009 под контрольные цифры_По видам деятельности(09.11.2009)_Форма к защите 46_БДР формат СД (2)" xfId="10299"/>
    <cellStyle name="_расчет ФОТ на 2009 под контрольные цифры_По видам деятельности(09.11.2009)_Форма к защите 47" xfId="10300"/>
    <cellStyle name="_расчет ФОТ на 2009 под контрольные цифры_По видам деятельности(09.11.2009)_Форма к защите 47_БДР формат СД (2)" xfId="10301"/>
    <cellStyle name="_расчет ФОТ на 2009 под контрольные цифры_По видам деятельности(09.11.2009)_Форма к защите 48" xfId="10302"/>
    <cellStyle name="_расчет ФОТ на 2009 под контрольные цифры_По видам деятельности(09.11.2009)_Форма к защите 48_БДР формат СД (2)" xfId="10303"/>
    <cellStyle name="_расчет ФОТ на 2009 под контрольные цифры_По видам деятельности(09.11.2009)_Форма к защите 49" xfId="10304"/>
    <cellStyle name="_расчет ФОТ на 2009 под контрольные цифры_По видам деятельности(09.11.2009)_Форма к защите 49_БДР формат СД (2)" xfId="10305"/>
    <cellStyle name="_расчет ФОТ на 2009 под контрольные цифры_По видам деятельности(09.11.2009)_Форма к защите 5" xfId="10306"/>
    <cellStyle name="_расчет ФОТ на 2009 под контрольные цифры_По видам деятельности(09.11.2009)_Форма к защите 5_БДР формат СД (2)" xfId="10307"/>
    <cellStyle name="_расчет ФОТ на 2009 под контрольные цифры_По видам деятельности(09.11.2009)_Форма к защите 50" xfId="10308"/>
    <cellStyle name="_расчет ФОТ на 2009 под контрольные цифры_По видам деятельности(09.11.2009)_Форма к защите 50_БДР формат СД (2)" xfId="10309"/>
    <cellStyle name="_расчет ФОТ на 2009 под контрольные цифры_По видам деятельности(09.11.2009)_Форма к защите 51" xfId="10310"/>
    <cellStyle name="_расчет ФОТ на 2009 под контрольные цифры_По видам деятельности(09.11.2009)_Форма к защите 51_БДР формат СД (2)" xfId="10311"/>
    <cellStyle name="_расчет ФОТ на 2009 под контрольные цифры_По видам деятельности(09.11.2009)_Форма к защите 52" xfId="10312"/>
    <cellStyle name="_расчет ФОТ на 2009 под контрольные цифры_По видам деятельности(09.11.2009)_Форма к защите 52_БДР формат СД (2)" xfId="10313"/>
    <cellStyle name="_расчет ФОТ на 2009 под контрольные цифры_По видам деятельности(09.11.2009)_Форма к защите 53" xfId="10314"/>
    <cellStyle name="_расчет ФОТ на 2009 под контрольные цифры_По видам деятельности(09.11.2009)_Форма к защите 53_БДР формат СД (2)" xfId="10315"/>
    <cellStyle name="_расчет ФОТ на 2009 под контрольные цифры_По видам деятельности(09.11.2009)_Форма к защите 54" xfId="10316"/>
    <cellStyle name="_расчет ФОТ на 2009 под контрольные цифры_По видам деятельности(09.11.2009)_Форма к защите 54_БДР формат СД (2)" xfId="10317"/>
    <cellStyle name="_расчет ФОТ на 2009 под контрольные цифры_По видам деятельности(09.11.2009)_Форма к защите 55" xfId="10318"/>
    <cellStyle name="_расчет ФОТ на 2009 под контрольные цифры_По видам деятельности(09.11.2009)_Форма к защите 55_БДР формат СД (2)" xfId="10319"/>
    <cellStyle name="_расчет ФОТ на 2009 под контрольные цифры_По видам деятельности(09.11.2009)_Форма к защите 56" xfId="10320"/>
    <cellStyle name="_расчет ФОТ на 2009 под контрольные цифры_По видам деятельности(09.11.2009)_Форма к защите 56_БДР формат СД (2)" xfId="10321"/>
    <cellStyle name="_расчет ФОТ на 2009 под контрольные цифры_По видам деятельности(09.11.2009)_Форма к защите 57" xfId="10322"/>
    <cellStyle name="_расчет ФОТ на 2009 под контрольные цифры_По видам деятельности(09.11.2009)_Форма к защите 57_БДР формат СД (2)" xfId="10323"/>
    <cellStyle name="_расчет ФОТ на 2009 под контрольные цифры_По видам деятельности(09.11.2009)_Форма к защите 58" xfId="10324"/>
    <cellStyle name="_расчет ФОТ на 2009 под контрольные цифры_По видам деятельности(09.11.2009)_Форма к защите 58_БДР формат СД (2)" xfId="10325"/>
    <cellStyle name="_расчет ФОТ на 2009 под контрольные цифры_По видам деятельности(09.11.2009)_Форма к защите 59" xfId="10326"/>
    <cellStyle name="_расчет ФОТ на 2009 под контрольные цифры_По видам деятельности(09.11.2009)_Форма к защите 59_БДР формат СД (2)" xfId="10327"/>
    <cellStyle name="_расчет ФОТ на 2009 под контрольные цифры_По видам деятельности(09.11.2009)_Форма к защите 6" xfId="10328"/>
    <cellStyle name="_расчет ФОТ на 2009 под контрольные цифры_По видам деятельности(09.11.2009)_Форма к защите 6_БДР формат СД (2)" xfId="10329"/>
    <cellStyle name="_расчет ФОТ на 2009 под контрольные цифры_По видам деятельности(09.11.2009)_Форма к защите 60" xfId="10330"/>
    <cellStyle name="_расчет ФОТ на 2009 под контрольные цифры_По видам деятельности(09.11.2009)_Форма к защите 60_БДР формат СД (2)" xfId="10331"/>
    <cellStyle name="_расчет ФОТ на 2009 под контрольные цифры_По видам деятельности(09.11.2009)_Форма к защите 61" xfId="10332"/>
    <cellStyle name="_расчет ФОТ на 2009 под контрольные цифры_По видам деятельности(09.11.2009)_Форма к защите 61_БДР формат СД (2)" xfId="10333"/>
    <cellStyle name="_расчет ФОТ на 2009 под контрольные цифры_По видам деятельности(09.11.2009)_Форма к защите 62" xfId="10334"/>
    <cellStyle name="_расчет ФОТ на 2009 под контрольные цифры_По видам деятельности(09.11.2009)_Форма к защите 62_БДР формат СД (2)" xfId="10335"/>
    <cellStyle name="_расчет ФОТ на 2009 под контрольные цифры_По видам деятельности(09.11.2009)_Форма к защите 63" xfId="10336"/>
    <cellStyle name="_расчет ФОТ на 2009 под контрольные цифры_По видам деятельности(09.11.2009)_Форма к защите 63_БДР формат СД (2)" xfId="10337"/>
    <cellStyle name="_расчет ФОТ на 2009 под контрольные цифры_По видам деятельности(09.11.2009)_Форма к защите 64" xfId="10338"/>
    <cellStyle name="_расчет ФОТ на 2009 под контрольные цифры_По видам деятельности(09.11.2009)_Форма к защите 64_БДР формат СД (2)" xfId="10339"/>
    <cellStyle name="_расчет ФОТ на 2009 под контрольные цифры_По видам деятельности(09.11.2009)_Форма к защите 65" xfId="10340"/>
    <cellStyle name="_расчет ФОТ на 2009 под контрольные цифры_По видам деятельности(09.11.2009)_Форма к защите 65_БДР формат СД (2)" xfId="10341"/>
    <cellStyle name="_расчет ФОТ на 2009 под контрольные цифры_По видам деятельности(09.11.2009)_Форма к защите 66" xfId="10342"/>
    <cellStyle name="_расчет ФОТ на 2009 под контрольные цифры_По видам деятельности(09.11.2009)_Форма к защите 66_БДР формат СД (2)" xfId="10343"/>
    <cellStyle name="_расчет ФОТ на 2009 под контрольные цифры_По видам деятельности(09.11.2009)_Форма к защите 67" xfId="10344"/>
    <cellStyle name="_расчет ФОТ на 2009 под контрольные цифры_По видам деятельности(09.11.2009)_Форма к защите 67_БДР формат СД (2)" xfId="10345"/>
    <cellStyle name="_расчет ФОТ на 2009 под контрольные цифры_По видам деятельности(09.11.2009)_Форма к защите 68" xfId="10346"/>
    <cellStyle name="_расчет ФОТ на 2009 под контрольные цифры_По видам деятельности(09.11.2009)_Форма к защите 68_БДР формат СД (2)" xfId="10347"/>
    <cellStyle name="_расчет ФОТ на 2009 под контрольные цифры_По видам деятельности(09.11.2009)_Форма к защите 69" xfId="10348"/>
    <cellStyle name="_расчет ФОТ на 2009 под контрольные цифры_По видам деятельности(09.11.2009)_Форма к защите 69_БДР формат СД (2)" xfId="10349"/>
    <cellStyle name="_расчет ФОТ на 2009 под контрольные цифры_По видам деятельности(09.11.2009)_Форма к защите 7" xfId="10350"/>
    <cellStyle name="_расчет ФОТ на 2009 под контрольные цифры_По видам деятельности(09.11.2009)_Форма к защите 7_БДР формат СД (2)" xfId="10351"/>
    <cellStyle name="_расчет ФОТ на 2009 под контрольные цифры_По видам деятельности(09.11.2009)_Форма к защите 70" xfId="10352"/>
    <cellStyle name="_расчет ФОТ на 2009 под контрольные цифры_По видам деятельности(09.11.2009)_Форма к защите 70_БДР формат СД (2)" xfId="10353"/>
    <cellStyle name="_расчет ФОТ на 2009 под контрольные цифры_По видам деятельности(09.11.2009)_Форма к защите 71" xfId="10354"/>
    <cellStyle name="_расчет ФОТ на 2009 под контрольные цифры_По видам деятельности(09.11.2009)_Форма к защите 71_БДР формат СД (2)" xfId="10355"/>
    <cellStyle name="_расчет ФОТ на 2009 под контрольные цифры_По видам деятельности(09.11.2009)_Форма к защите 72" xfId="10356"/>
    <cellStyle name="_расчет ФОТ на 2009 под контрольные цифры_По видам деятельности(09.11.2009)_Форма к защите 72_БДР формат СД (2)" xfId="10357"/>
    <cellStyle name="_расчет ФОТ на 2009 под контрольные цифры_По видам деятельности(09.11.2009)_Форма к защите 73" xfId="10358"/>
    <cellStyle name="_расчет ФОТ на 2009 под контрольные цифры_По видам деятельности(09.11.2009)_Форма к защите 73_БДР формат СД (2)" xfId="10359"/>
    <cellStyle name="_расчет ФОТ на 2009 под контрольные цифры_По видам деятельности(09.11.2009)_Форма к защите 74" xfId="10360"/>
    <cellStyle name="_расчет ФОТ на 2009 под контрольные цифры_По видам деятельности(09.11.2009)_Форма к защите 74_БДР формат СД (2)" xfId="10361"/>
    <cellStyle name="_расчет ФОТ на 2009 под контрольные цифры_По видам деятельности(09.11.2009)_Форма к защите 75" xfId="10362"/>
    <cellStyle name="_расчет ФОТ на 2009 под контрольные цифры_По видам деятельности(09.11.2009)_Форма к защите 75_БДР формат СД (2)" xfId="10363"/>
    <cellStyle name="_расчет ФОТ на 2009 под контрольные цифры_По видам деятельности(09.11.2009)_Форма к защите 76" xfId="10364"/>
    <cellStyle name="_расчет ФОТ на 2009 под контрольные цифры_По видам деятельности(09.11.2009)_Форма к защите 76_БДР формат СД (2)" xfId="10365"/>
    <cellStyle name="_расчет ФОТ на 2009 под контрольные цифры_По видам деятельности(09.11.2009)_Форма к защите 77" xfId="10366"/>
    <cellStyle name="_расчет ФОТ на 2009 под контрольные цифры_По видам деятельности(09.11.2009)_Форма к защите 77_БДР формат СД (2)" xfId="10367"/>
    <cellStyle name="_расчет ФОТ на 2009 под контрольные цифры_По видам деятельности(09.11.2009)_Форма к защите 78" xfId="10368"/>
    <cellStyle name="_расчет ФОТ на 2009 под контрольные цифры_По видам деятельности(09.11.2009)_Форма к защите 78_БДР формат СД (2)" xfId="10369"/>
    <cellStyle name="_расчет ФОТ на 2009 под контрольные цифры_По видам деятельности(09.11.2009)_Форма к защите 79" xfId="10370"/>
    <cellStyle name="_расчет ФОТ на 2009 под контрольные цифры_По видам деятельности(09.11.2009)_Форма к защите 79_БДР формат СД (2)" xfId="10371"/>
    <cellStyle name="_расчет ФОТ на 2009 под контрольные цифры_По видам деятельности(09.11.2009)_Форма к защите 8" xfId="10372"/>
    <cellStyle name="_расчет ФОТ на 2009 под контрольные цифры_По видам деятельности(09.11.2009)_Форма к защите 8_БДР формат СД (2)" xfId="10373"/>
    <cellStyle name="_расчет ФОТ на 2009 под контрольные цифры_По видам деятельности(09.11.2009)_Форма к защите 80" xfId="10374"/>
    <cellStyle name="_расчет ФОТ на 2009 под контрольные цифры_По видам деятельности(09.11.2009)_Форма к защите 80_БДР формат СД (2)" xfId="10375"/>
    <cellStyle name="_расчет ФОТ на 2009 под контрольные цифры_По видам деятельности(09.11.2009)_Форма к защите 81" xfId="10376"/>
    <cellStyle name="_расчет ФОТ на 2009 под контрольные цифры_По видам деятельности(09.11.2009)_Форма к защите 81_БДР формат СД (2)" xfId="10377"/>
    <cellStyle name="_расчет ФОТ на 2009 под контрольные цифры_По видам деятельности(09.11.2009)_Форма к защите 82" xfId="10378"/>
    <cellStyle name="_расчет ФОТ на 2009 под контрольные цифры_По видам деятельности(09.11.2009)_Форма к защите 82_БДР формат СД (2)" xfId="10379"/>
    <cellStyle name="_расчет ФОТ на 2009 под контрольные цифры_По видам деятельности(09.11.2009)_Форма к защите 83" xfId="10380"/>
    <cellStyle name="_расчет ФОТ на 2009 под контрольные цифры_По видам деятельности(09.11.2009)_Форма к защите 83_БДР формат СД (2)" xfId="10381"/>
    <cellStyle name="_расчет ФОТ на 2009 под контрольные цифры_По видам деятельности(09.11.2009)_Форма к защите 84" xfId="10382"/>
    <cellStyle name="_расчет ФОТ на 2009 под контрольные цифры_По видам деятельности(09.11.2009)_Форма к защите 84_БДР формат СД (2)" xfId="10383"/>
    <cellStyle name="_расчет ФОТ на 2009 под контрольные цифры_По видам деятельности(09.11.2009)_Форма к защите 85" xfId="10384"/>
    <cellStyle name="_расчет ФОТ на 2009 под контрольные цифры_По видам деятельности(09.11.2009)_Форма к защите 85_БДР формат СД (2)" xfId="10385"/>
    <cellStyle name="_расчет ФОТ на 2009 под контрольные цифры_По видам деятельности(09.11.2009)_Форма к защите 86" xfId="10386"/>
    <cellStyle name="_расчет ФОТ на 2009 под контрольные цифры_По видам деятельности(09.11.2009)_Форма к защите 86_БДР формат СД (2)" xfId="10387"/>
    <cellStyle name="_расчет ФОТ на 2009 под контрольные цифры_По видам деятельности(09.11.2009)_Форма к защите 87" xfId="10388"/>
    <cellStyle name="_расчет ФОТ на 2009 под контрольные цифры_По видам деятельности(09.11.2009)_Форма к защите 87_БДР формат СД (2)" xfId="10389"/>
    <cellStyle name="_расчет ФОТ на 2009 под контрольные цифры_По видам деятельности(09.11.2009)_Форма к защите 88" xfId="10390"/>
    <cellStyle name="_расчет ФОТ на 2009 под контрольные цифры_По видам деятельности(09.11.2009)_Форма к защите 88_БДР формат СД (2)" xfId="10391"/>
    <cellStyle name="_расчет ФОТ на 2009 под контрольные цифры_По видам деятельности(09.11.2009)_Форма к защите 89" xfId="10392"/>
    <cellStyle name="_расчет ФОТ на 2009 под контрольные цифры_По видам деятельности(09.11.2009)_Форма к защите 89_БДР формат СД (2)" xfId="10393"/>
    <cellStyle name="_расчет ФОТ на 2009 под контрольные цифры_По видам деятельности(09.11.2009)_Форма к защите 9" xfId="10394"/>
    <cellStyle name="_расчет ФОТ на 2009 под контрольные цифры_По видам деятельности(09.11.2009)_Форма к защите 9_БДР формат СД (2)" xfId="10395"/>
    <cellStyle name="_расчет ФОТ на 2009 под контрольные цифры_По видам деятельности(09.11.2009)_Форма к защите 90" xfId="10396"/>
    <cellStyle name="_расчет ФОТ на 2009 под контрольные цифры_По видам деятельности(09.11.2009)_Форма к защите 90_БДР формат СД (2)" xfId="10397"/>
    <cellStyle name="_расчет ФОТ на 2009 под контрольные цифры_По видам деятельности(09.11.2009)_Форма к защите ДЭБ" xfId="10398"/>
    <cellStyle name="_расчет ФОТ на 2009 под контрольные цифры_По видам деятельности(09.11.2009)_Форма к защите ДЭБ 2" xfId="10399"/>
    <cellStyle name="_расчет ФОТ на 2009 под контрольные цифры_По видам деятельности(09.11.2009)_Форма к защите ДЭБ 2_БДР формат СД (2)" xfId="10400"/>
    <cellStyle name="_расчет ФОТ на 2009 под контрольные цифры_По видам деятельности(09.11.2009)_Форма к защите ДЭБ_БДР формат СД (2)" xfId="10401"/>
    <cellStyle name="_расчет ФОТ на 2009 под контрольные цифры_По видам деятельности(09.11.2009)_Форма к защите_БДР формат СД (2)" xfId="10402"/>
    <cellStyle name="_расчет ФОТ на 2009 под контрольные цифры_По видам деятельности(09.11.2009)_Форма к защите_ДСП" xfId="10403"/>
    <cellStyle name="_расчет ФОТ на 2009 под контрольные цифры_По видам деятельности(09.11.2009)_Форма к защите_ДСП 2" xfId="10404"/>
    <cellStyle name="_расчет ФОТ на 2009 под контрольные цифры_По видам деятельности(09.11.2009)_Форма к защите_ДСП 2_БДР формат СД (2)" xfId="10405"/>
    <cellStyle name="_расчет ФОТ на 2009 под контрольные цифры_По видам деятельности(09.11.2009)_Форма к защите_ДСП_БДР формат СД (2)" xfId="10406"/>
    <cellStyle name="_расчет ФОТ на 2009 под контрольные цифры_По видам деятельности(09.11.2009)_Форма к защите_ДУпиоп" xfId="10407"/>
    <cellStyle name="_расчет ФОТ на 2009 под контрольные цифры_По видам деятельности(09.11.2009)_Форма к защите_ДУпиоп 2" xfId="10408"/>
    <cellStyle name="_расчет ФОТ на 2009 под контрольные цифры_По видам деятельности(09.11.2009)_Форма к защите_ДУпиоп 2_БДР формат СД (2)" xfId="10409"/>
    <cellStyle name="_расчет ФОТ на 2009 под контрольные цифры_По видам деятельности(09.11.2009)_Форма к защите_ДУпиоп_БДР формат СД (2)" xfId="10410"/>
    <cellStyle name="_расчет ФОТ на 2009 под контрольные цифры_По видам деятельности(09.11.2009)_Форма к защите_окончательная версия" xfId="10411"/>
    <cellStyle name="_расчет ФОТ на 2009 под контрольные цифры_По видам деятельности(09.11.2009)_Форма к защите_окончательная версия 2" xfId="10412"/>
    <cellStyle name="_расчет ФОТ на 2009 под контрольные цифры_По видам деятельности(09.11.2009)_Форма к защите_окончательная версия 2_БДР формат СД (2)" xfId="10413"/>
    <cellStyle name="_расчет ФОТ на 2009 под контрольные цифры_По видам деятельности(09.11.2009)_Форма к защите_окончательная версия_БДР формат СД (2)" xfId="10414"/>
    <cellStyle name="_расчет ФОТ на 2009 под контрольные цифры_Состав ФОТ и ВСХ ( - 3 кв-л 9мес.)xls" xfId="10415"/>
    <cellStyle name="_расчет ФОТ на 2009 под контрольные цифры_Состав ФОТ и ВСХ ( - 3 кв-л 9мес.)xls 2" xfId="10416"/>
    <cellStyle name="_расчет ФОТ на 2009 под контрольные цифры_Состав ФОТ и ВСХ ( - 3 кв-л 9мес.)xls 2_БДР формат СД (2)" xfId="10417"/>
    <cellStyle name="_расчет ФОТ на 2009 под контрольные цифры_Состав ФОТ и ВСХ ( - 3 кв-л 9мес.)xls_БДР формат СД (2)" xfId="10418"/>
    <cellStyle name="_расчет ФОТ на 2009 под контрольные цифры_ТОИР СВОД 2010_форма1(испр.управление30.10.2009.)" xfId="10419"/>
    <cellStyle name="_расчет ФОТ на 2009 под контрольные цифры_ТОИР СВОД 2010_форма1(испр.управление30.10.2009.) 2" xfId="10420"/>
    <cellStyle name="_расчет ФОТ на 2009 под контрольные цифры_ТОИР СВОД 2010_форма1(испр.управление30.10.2009.) 2 2" xfId="10421"/>
    <cellStyle name="_расчет ФОТ на 2009 под контрольные цифры_ТОИР СВОД 2010_форма1(испр.управление30.10.2009.) 2 2_БДР формат СД (2)" xfId="10422"/>
    <cellStyle name="_расчет ФОТ на 2009 под контрольные цифры_ТОИР СВОД 2010_форма1(испр.управление30.10.2009.) 2_БДР формат СД (2)" xfId="10423"/>
    <cellStyle name="_расчет ФОТ на 2009 под контрольные цифры_ТОИР СВОД 2010_форма1(испр.управление30.10.2009.) 3" xfId="10424"/>
    <cellStyle name="_расчет ФОТ на 2009 под контрольные цифры_ТОИР СВОД 2010_форма1(испр.управление30.10.2009.) 3_БДР формат СД (2)" xfId="10425"/>
    <cellStyle name="_расчет ФОТ на 2009 под контрольные цифры_ТОИР СВОД 2010_форма1(испр.управление30.10.2009.)_БДР формат СД (2)" xfId="10426"/>
    <cellStyle name="_расчет ФОТ на 2009 под контрольные цифры_ТОИР СВОД 2010_форма1(испр.управление30.10.2009.)_ДУС (3)" xfId="10427"/>
    <cellStyle name="_расчет ФОТ на 2009 под контрольные цифры_ТОИР СВОД 2010_форма1(испр.управление30.10.2009.)_ДУС (3) 2" xfId="10428"/>
    <cellStyle name="_расчет ФОТ на 2009 под контрольные цифры_ТОИР СВОД 2010_форма1(испр.управление30.10.2009.)_ДУС (3) 2_БДР формат СД (2)" xfId="10429"/>
    <cellStyle name="_расчет ФОТ на 2009 под контрольные цифры_ТОИР СВОД 2010_форма1(испр.управление30.10.2009.)_ДУС (3)_БДР формат СД (2)" xfId="10430"/>
    <cellStyle name="_расчет ФОТ на 2009 под контрольные цифры_ТОИР СВОД 2010_форма1(испр.управление30.10.2009.)_Источники_лимиты_Бизнес-план" xfId="10431"/>
    <cellStyle name="_расчет ФОТ на 2009 под контрольные цифры_ТОИР СВОД 2010_форма1(испр.управление30.10.2009.)_Источники_лимиты_Бизнес-план 2" xfId="10432"/>
    <cellStyle name="_расчет ФОТ на 2009 под контрольные цифры_ТОИР СВОД 2010_форма1(испр.управление30.10.2009.)_Источники_лимиты_Бизнес-план 2 2" xfId="10433"/>
    <cellStyle name="_расчет ФОТ на 2009 под контрольные цифры_ТОИР СВОД 2010_форма1(испр.управление30.10.2009.)_Источники_лимиты_Бизнес-план 2 2_БДР формат СД (2)" xfId="10434"/>
    <cellStyle name="_расчет ФОТ на 2009 под контрольные цифры_ТОИР СВОД 2010_форма1(испр.управление30.10.2009.)_Источники_лимиты_Бизнес-план 2_БДР формат СД (2)" xfId="10435"/>
    <cellStyle name="_расчет ФОТ на 2009 под контрольные цифры_ТОИР СВОД 2010_форма1(испр.управление30.10.2009.)_Источники_лимиты_Бизнес-план 3" xfId="10436"/>
    <cellStyle name="_расчет ФОТ на 2009 под контрольные цифры_ТОИР СВОД 2010_форма1(испр.управление30.10.2009.)_Источники_лимиты_Бизнес-план 3_БДР формат СД (2)" xfId="10437"/>
    <cellStyle name="_расчет ФОТ на 2009 под контрольные цифры_ТОИР СВОД 2010_форма1(испр.управление30.10.2009.)_Источники_лимиты_Бизнес-план_БДР формат СД (2)" xfId="10438"/>
    <cellStyle name="_расчет ФОТ на 2009 под контрольные цифры_ТОИР СВОД 2010_форма1(испр.управление30.10.2009.)_Копия форма к защите" xfId="10439"/>
    <cellStyle name="_расчет ФОТ на 2009 под контрольные цифры_ТОИР СВОД 2010_форма1(испр.управление30.10.2009.)_Копия форма к защите 2" xfId="10440"/>
    <cellStyle name="_расчет ФОТ на 2009 под контрольные цифры_ТОИР СВОД 2010_форма1(испр.управление30.10.2009.)_Копия форма к защите 2_БДР формат СД (2)" xfId="10441"/>
    <cellStyle name="_расчет ФОТ на 2009 под контрольные цифры_ТОИР СВОД 2010_форма1(испр.управление30.10.2009.)_Копия форма к защите_БДР формат СД (2)" xfId="10442"/>
    <cellStyle name="_расчет ФОТ на 2009 под контрольные цифры_ТОИР СВОД 2010_форма1(испр.управление30.10.2009.)_Свод бюджет на 2012" xfId="10443"/>
    <cellStyle name="_расчет ФОТ на 2009 под контрольные цифры_ТОИР СВОД 2010_форма1(испр.управление30.10.2009.)_Свод бюджет на 2012 2" xfId="10444"/>
    <cellStyle name="_расчет ФОТ на 2009 под контрольные цифры_ТОИР СВОД 2010_форма1(испр.управление30.10.2009.)_Свод бюджет на 2012 2_БДР формат СД (2)" xfId="10445"/>
    <cellStyle name="_расчет ФОТ на 2009 под контрольные цифры_ТОИР СВОД 2010_форма1(испр.управление30.10.2009.)_Свод бюджет на 2012_БДР формат СД (2)" xfId="10446"/>
    <cellStyle name="_расчет ФОТ на 2009 под контрольные цифры_ТОИР СВОД 2010_форма1(испр.управление30.10.2009.)_Форма к защите" xfId="10447"/>
    <cellStyle name="_расчет ФОТ на 2009 под контрольные цифры_ТОИР СВОД 2010_форма1(испр.управление30.10.2009.)_форма к защите - ДКУ" xfId="10448"/>
    <cellStyle name="_расчет ФОТ на 2009 под контрольные цифры_ТОИР СВОД 2010_форма1(испр.управление30.10.2009.)_форма к защите - ДКУ 2" xfId="10449"/>
    <cellStyle name="_расчет ФОТ на 2009 под контрольные цифры_ТОИР СВОД 2010_форма1(испр.управление30.10.2009.)_форма к защите - ДКУ 2_БДР формат СД (2)" xfId="10450"/>
    <cellStyle name="_расчет ФОТ на 2009 под контрольные цифры_ТОИР СВОД 2010_форма1(испр.управление30.10.2009.)_форма к защите - ДКУ_БДР формат СД (2)" xfId="10451"/>
    <cellStyle name="_расчет ФОТ на 2009 под контрольные цифры_ТОИР СВОД 2010_форма1(испр.управление30.10.2009.)_Форма к защите 10" xfId="10452"/>
    <cellStyle name="_расчет ФОТ на 2009 под контрольные цифры_ТОИР СВОД 2010_форма1(испр.управление30.10.2009.)_Форма к защите 10_БДР формат СД (2)" xfId="10453"/>
    <cellStyle name="_расчет ФОТ на 2009 под контрольные цифры_ТОИР СВОД 2010_форма1(испр.управление30.10.2009.)_Форма к защите 11" xfId="10454"/>
    <cellStyle name="_расчет ФОТ на 2009 под контрольные цифры_ТОИР СВОД 2010_форма1(испр.управление30.10.2009.)_Форма к защите 11_БДР формат СД (2)" xfId="10455"/>
    <cellStyle name="_расчет ФОТ на 2009 под контрольные цифры_ТОИР СВОД 2010_форма1(испр.управление30.10.2009.)_Форма к защите 12" xfId="10456"/>
    <cellStyle name="_расчет ФОТ на 2009 под контрольные цифры_ТОИР СВОД 2010_форма1(испр.управление30.10.2009.)_Форма к защите 12_БДР формат СД (2)" xfId="10457"/>
    <cellStyle name="_расчет ФОТ на 2009 под контрольные цифры_ТОИР СВОД 2010_форма1(испр.управление30.10.2009.)_Форма к защите 13" xfId="10458"/>
    <cellStyle name="_расчет ФОТ на 2009 под контрольные цифры_ТОИР СВОД 2010_форма1(испр.управление30.10.2009.)_Форма к защите 13_БДР формат СД (2)" xfId="10459"/>
    <cellStyle name="_расчет ФОТ на 2009 под контрольные цифры_ТОИР СВОД 2010_форма1(испр.управление30.10.2009.)_Форма к защите 14" xfId="10460"/>
    <cellStyle name="_расчет ФОТ на 2009 под контрольные цифры_ТОИР СВОД 2010_форма1(испр.управление30.10.2009.)_Форма к защите 14_БДР формат СД (2)" xfId="10461"/>
    <cellStyle name="_расчет ФОТ на 2009 под контрольные цифры_ТОИР СВОД 2010_форма1(испр.управление30.10.2009.)_Форма к защите 15" xfId="10462"/>
    <cellStyle name="_расчет ФОТ на 2009 под контрольные цифры_ТОИР СВОД 2010_форма1(испр.управление30.10.2009.)_Форма к защите 15_БДР формат СД (2)" xfId="10463"/>
    <cellStyle name="_расчет ФОТ на 2009 под контрольные цифры_ТОИР СВОД 2010_форма1(испр.управление30.10.2009.)_Форма к защите 16" xfId="10464"/>
    <cellStyle name="_расчет ФОТ на 2009 под контрольные цифры_ТОИР СВОД 2010_форма1(испр.управление30.10.2009.)_Форма к защите 16_БДР формат СД (2)" xfId="10465"/>
    <cellStyle name="_расчет ФОТ на 2009 под контрольные цифры_ТОИР СВОД 2010_форма1(испр.управление30.10.2009.)_Форма к защите 17" xfId="10466"/>
    <cellStyle name="_расчет ФОТ на 2009 под контрольные цифры_ТОИР СВОД 2010_форма1(испр.управление30.10.2009.)_Форма к защите 17_БДР формат СД (2)" xfId="10467"/>
    <cellStyle name="_расчет ФОТ на 2009 под контрольные цифры_ТОИР СВОД 2010_форма1(испр.управление30.10.2009.)_Форма к защите 18" xfId="10468"/>
    <cellStyle name="_расчет ФОТ на 2009 под контрольные цифры_ТОИР СВОД 2010_форма1(испр.управление30.10.2009.)_Форма к защите 18_БДР формат СД (2)" xfId="10469"/>
    <cellStyle name="_расчет ФОТ на 2009 под контрольные цифры_ТОИР СВОД 2010_форма1(испр.управление30.10.2009.)_Форма к защите 19" xfId="10470"/>
    <cellStyle name="_расчет ФОТ на 2009 под контрольные цифры_ТОИР СВОД 2010_форма1(испр.управление30.10.2009.)_Форма к защите 19_БДР формат СД (2)" xfId="10471"/>
    <cellStyle name="_расчет ФОТ на 2009 под контрольные цифры_ТОИР СВОД 2010_форма1(испр.управление30.10.2009.)_Форма к защите 2" xfId="10472"/>
    <cellStyle name="_расчет ФОТ на 2009 под контрольные цифры_ТОИР СВОД 2010_форма1(испр.управление30.10.2009.)_Форма к защите 2_БДР формат СД (2)" xfId="10473"/>
    <cellStyle name="_расчет ФОТ на 2009 под контрольные цифры_ТОИР СВОД 2010_форма1(испр.управление30.10.2009.)_Форма к защите 20" xfId="10474"/>
    <cellStyle name="_расчет ФОТ на 2009 под контрольные цифры_ТОИР СВОД 2010_форма1(испр.управление30.10.2009.)_Форма к защите 20_БДР формат СД (2)" xfId="10475"/>
    <cellStyle name="_расчет ФОТ на 2009 под контрольные цифры_ТОИР СВОД 2010_форма1(испр.управление30.10.2009.)_Форма к защите 21" xfId="10476"/>
    <cellStyle name="_расчет ФОТ на 2009 под контрольные цифры_ТОИР СВОД 2010_форма1(испр.управление30.10.2009.)_Форма к защите 21_БДР формат СД (2)" xfId="10477"/>
    <cellStyle name="_расчет ФОТ на 2009 под контрольные цифры_ТОИР СВОД 2010_форма1(испр.управление30.10.2009.)_Форма к защите 22" xfId="10478"/>
    <cellStyle name="_расчет ФОТ на 2009 под контрольные цифры_ТОИР СВОД 2010_форма1(испр.управление30.10.2009.)_Форма к защите 22_БДР формат СД (2)" xfId="10479"/>
    <cellStyle name="_расчет ФОТ на 2009 под контрольные цифры_ТОИР СВОД 2010_форма1(испр.управление30.10.2009.)_Форма к защите 23" xfId="10480"/>
    <cellStyle name="_расчет ФОТ на 2009 под контрольные цифры_ТОИР СВОД 2010_форма1(испр.управление30.10.2009.)_Форма к защите 23_БДР формат СД (2)" xfId="10481"/>
    <cellStyle name="_расчет ФОТ на 2009 под контрольные цифры_ТОИР СВОД 2010_форма1(испр.управление30.10.2009.)_Форма к защите 24" xfId="10482"/>
    <cellStyle name="_расчет ФОТ на 2009 под контрольные цифры_ТОИР СВОД 2010_форма1(испр.управление30.10.2009.)_Форма к защите 24_БДР формат СД (2)" xfId="10483"/>
    <cellStyle name="_расчет ФОТ на 2009 под контрольные цифры_ТОИР СВОД 2010_форма1(испр.управление30.10.2009.)_Форма к защите 25" xfId="10484"/>
    <cellStyle name="_расчет ФОТ на 2009 под контрольные цифры_ТОИР СВОД 2010_форма1(испр.управление30.10.2009.)_Форма к защите 25_БДР формат СД (2)" xfId="10485"/>
    <cellStyle name="_расчет ФОТ на 2009 под контрольные цифры_ТОИР СВОД 2010_форма1(испр.управление30.10.2009.)_Форма к защите 26" xfId="10486"/>
    <cellStyle name="_расчет ФОТ на 2009 под контрольные цифры_ТОИР СВОД 2010_форма1(испр.управление30.10.2009.)_Форма к защите 26_БДР формат СД (2)" xfId="10487"/>
    <cellStyle name="_расчет ФОТ на 2009 под контрольные цифры_ТОИР СВОД 2010_форма1(испр.управление30.10.2009.)_Форма к защите 27" xfId="10488"/>
    <cellStyle name="_расчет ФОТ на 2009 под контрольные цифры_ТОИР СВОД 2010_форма1(испр.управление30.10.2009.)_Форма к защите 27_БДР формат СД (2)" xfId="10489"/>
    <cellStyle name="_расчет ФОТ на 2009 под контрольные цифры_ТОИР СВОД 2010_форма1(испр.управление30.10.2009.)_Форма к защите 28" xfId="10490"/>
    <cellStyle name="_расчет ФОТ на 2009 под контрольные цифры_ТОИР СВОД 2010_форма1(испр.управление30.10.2009.)_Форма к защите 28_БДР формат СД (2)" xfId="10491"/>
    <cellStyle name="_расчет ФОТ на 2009 под контрольные цифры_ТОИР СВОД 2010_форма1(испр.управление30.10.2009.)_Форма к защите 29" xfId="10492"/>
    <cellStyle name="_расчет ФОТ на 2009 под контрольные цифры_ТОИР СВОД 2010_форма1(испр.управление30.10.2009.)_Форма к защите 29_БДР формат СД (2)" xfId="10493"/>
    <cellStyle name="_расчет ФОТ на 2009 под контрольные цифры_ТОИР СВОД 2010_форма1(испр.управление30.10.2009.)_Форма к защите 3" xfId="10494"/>
    <cellStyle name="_расчет ФОТ на 2009 под контрольные цифры_ТОИР СВОД 2010_форма1(испр.управление30.10.2009.)_Форма к защите 3_БДР формат СД (2)" xfId="10495"/>
    <cellStyle name="_расчет ФОТ на 2009 под контрольные цифры_ТОИР СВОД 2010_форма1(испр.управление30.10.2009.)_Форма к защите 30" xfId="10496"/>
    <cellStyle name="_расчет ФОТ на 2009 под контрольные цифры_ТОИР СВОД 2010_форма1(испр.управление30.10.2009.)_Форма к защите 30_БДР формат СД (2)" xfId="10497"/>
    <cellStyle name="_расчет ФОТ на 2009 под контрольные цифры_ТОИР СВОД 2010_форма1(испр.управление30.10.2009.)_Форма к защите 31" xfId="10498"/>
    <cellStyle name="_расчет ФОТ на 2009 под контрольные цифры_ТОИР СВОД 2010_форма1(испр.управление30.10.2009.)_Форма к защите 31_БДР формат СД (2)" xfId="10499"/>
    <cellStyle name="_расчет ФОТ на 2009 под контрольные цифры_ТОИР СВОД 2010_форма1(испр.управление30.10.2009.)_Форма к защите 32" xfId="10500"/>
    <cellStyle name="_расчет ФОТ на 2009 под контрольные цифры_ТОИР СВОД 2010_форма1(испр.управление30.10.2009.)_Форма к защите 32_БДР формат СД (2)" xfId="10501"/>
    <cellStyle name="_расчет ФОТ на 2009 под контрольные цифры_ТОИР СВОД 2010_форма1(испр.управление30.10.2009.)_Форма к защите 33" xfId="10502"/>
    <cellStyle name="_расчет ФОТ на 2009 под контрольные цифры_ТОИР СВОД 2010_форма1(испр.управление30.10.2009.)_Форма к защите 33_БДР формат СД (2)" xfId="10503"/>
    <cellStyle name="_расчет ФОТ на 2009 под контрольные цифры_ТОИР СВОД 2010_форма1(испр.управление30.10.2009.)_Форма к защите 34" xfId="10504"/>
    <cellStyle name="_расчет ФОТ на 2009 под контрольные цифры_ТОИР СВОД 2010_форма1(испр.управление30.10.2009.)_Форма к защите 34_БДР формат СД (2)" xfId="10505"/>
    <cellStyle name="_расчет ФОТ на 2009 под контрольные цифры_ТОИР СВОД 2010_форма1(испр.управление30.10.2009.)_Форма к защите 35" xfId="10506"/>
    <cellStyle name="_расчет ФОТ на 2009 под контрольные цифры_ТОИР СВОД 2010_форма1(испр.управление30.10.2009.)_Форма к защите 35_БДР формат СД (2)" xfId="10507"/>
    <cellStyle name="_расчет ФОТ на 2009 под контрольные цифры_ТОИР СВОД 2010_форма1(испр.управление30.10.2009.)_Форма к защите 36" xfId="10508"/>
    <cellStyle name="_расчет ФОТ на 2009 под контрольные цифры_ТОИР СВОД 2010_форма1(испр.управление30.10.2009.)_Форма к защите 36_БДР формат СД (2)" xfId="10509"/>
    <cellStyle name="_расчет ФОТ на 2009 под контрольные цифры_ТОИР СВОД 2010_форма1(испр.управление30.10.2009.)_Форма к защите 37" xfId="10510"/>
    <cellStyle name="_расчет ФОТ на 2009 под контрольные цифры_ТОИР СВОД 2010_форма1(испр.управление30.10.2009.)_Форма к защите 37_БДР формат СД (2)" xfId="10511"/>
    <cellStyle name="_расчет ФОТ на 2009 под контрольные цифры_ТОИР СВОД 2010_форма1(испр.управление30.10.2009.)_Форма к защите 38" xfId="10512"/>
    <cellStyle name="_расчет ФОТ на 2009 под контрольные цифры_ТОИР СВОД 2010_форма1(испр.управление30.10.2009.)_Форма к защите 38_БДР формат СД (2)" xfId="10513"/>
    <cellStyle name="_расчет ФОТ на 2009 под контрольные цифры_ТОИР СВОД 2010_форма1(испр.управление30.10.2009.)_Форма к защите 39" xfId="10514"/>
    <cellStyle name="_расчет ФОТ на 2009 под контрольные цифры_ТОИР СВОД 2010_форма1(испр.управление30.10.2009.)_Форма к защите 39_БДР формат СД (2)" xfId="10515"/>
    <cellStyle name="_расчет ФОТ на 2009 под контрольные цифры_ТОИР СВОД 2010_форма1(испр.управление30.10.2009.)_Форма к защите 4" xfId="10516"/>
    <cellStyle name="_расчет ФОТ на 2009 под контрольные цифры_ТОИР СВОД 2010_форма1(испр.управление30.10.2009.)_Форма к защите 4_БДР формат СД (2)" xfId="10517"/>
    <cellStyle name="_расчет ФОТ на 2009 под контрольные цифры_ТОИР СВОД 2010_форма1(испр.управление30.10.2009.)_Форма к защите 40" xfId="10518"/>
    <cellStyle name="_расчет ФОТ на 2009 под контрольные цифры_ТОИР СВОД 2010_форма1(испр.управление30.10.2009.)_Форма к защите 40_БДР формат СД (2)" xfId="10519"/>
    <cellStyle name="_расчет ФОТ на 2009 под контрольные цифры_ТОИР СВОД 2010_форма1(испр.управление30.10.2009.)_Форма к защите 41" xfId="10520"/>
    <cellStyle name="_расчет ФОТ на 2009 под контрольные цифры_ТОИР СВОД 2010_форма1(испр.управление30.10.2009.)_Форма к защите 41_БДР формат СД (2)" xfId="10521"/>
    <cellStyle name="_расчет ФОТ на 2009 под контрольные цифры_ТОИР СВОД 2010_форма1(испр.управление30.10.2009.)_Форма к защите 42" xfId="10522"/>
    <cellStyle name="_расчет ФОТ на 2009 под контрольные цифры_ТОИР СВОД 2010_форма1(испр.управление30.10.2009.)_Форма к защите 42_БДР формат СД (2)" xfId="10523"/>
    <cellStyle name="_расчет ФОТ на 2009 под контрольные цифры_ТОИР СВОД 2010_форма1(испр.управление30.10.2009.)_Форма к защите 43" xfId="10524"/>
    <cellStyle name="_расчет ФОТ на 2009 под контрольные цифры_ТОИР СВОД 2010_форма1(испр.управление30.10.2009.)_Форма к защите 43_БДР формат СД (2)" xfId="10525"/>
    <cellStyle name="_расчет ФОТ на 2009 под контрольные цифры_ТОИР СВОД 2010_форма1(испр.управление30.10.2009.)_Форма к защите 44" xfId="10526"/>
    <cellStyle name="_расчет ФОТ на 2009 под контрольные цифры_ТОИР СВОД 2010_форма1(испр.управление30.10.2009.)_Форма к защите 44_БДР формат СД (2)" xfId="10527"/>
    <cellStyle name="_расчет ФОТ на 2009 под контрольные цифры_ТОИР СВОД 2010_форма1(испр.управление30.10.2009.)_Форма к защите 45" xfId="10528"/>
    <cellStyle name="_расчет ФОТ на 2009 под контрольные цифры_ТОИР СВОД 2010_форма1(испр.управление30.10.2009.)_Форма к защите 45_БДР формат СД (2)" xfId="10529"/>
    <cellStyle name="_расчет ФОТ на 2009 под контрольные цифры_ТОИР СВОД 2010_форма1(испр.управление30.10.2009.)_Форма к защите 46" xfId="10530"/>
    <cellStyle name="_расчет ФОТ на 2009 под контрольные цифры_ТОИР СВОД 2010_форма1(испр.управление30.10.2009.)_Форма к защите 46_БДР формат СД (2)" xfId="10531"/>
    <cellStyle name="_расчет ФОТ на 2009 под контрольные цифры_ТОИР СВОД 2010_форма1(испр.управление30.10.2009.)_Форма к защите 47" xfId="10532"/>
    <cellStyle name="_расчет ФОТ на 2009 под контрольные цифры_ТОИР СВОД 2010_форма1(испр.управление30.10.2009.)_Форма к защите 47_БДР формат СД (2)" xfId="10533"/>
    <cellStyle name="_расчет ФОТ на 2009 под контрольные цифры_ТОИР СВОД 2010_форма1(испр.управление30.10.2009.)_Форма к защите 48" xfId="10534"/>
    <cellStyle name="_расчет ФОТ на 2009 под контрольные цифры_ТОИР СВОД 2010_форма1(испр.управление30.10.2009.)_Форма к защите 48_БДР формат СД (2)" xfId="10535"/>
    <cellStyle name="_расчет ФОТ на 2009 под контрольные цифры_ТОИР СВОД 2010_форма1(испр.управление30.10.2009.)_Форма к защите 49" xfId="10536"/>
    <cellStyle name="_расчет ФОТ на 2009 под контрольные цифры_ТОИР СВОД 2010_форма1(испр.управление30.10.2009.)_Форма к защите 49_БДР формат СД (2)" xfId="10537"/>
    <cellStyle name="_расчет ФОТ на 2009 под контрольные цифры_ТОИР СВОД 2010_форма1(испр.управление30.10.2009.)_Форма к защите 5" xfId="10538"/>
    <cellStyle name="_расчет ФОТ на 2009 под контрольные цифры_ТОИР СВОД 2010_форма1(испр.управление30.10.2009.)_Форма к защите 5_БДР формат СД (2)" xfId="10539"/>
    <cellStyle name="_расчет ФОТ на 2009 под контрольные цифры_ТОИР СВОД 2010_форма1(испр.управление30.10.2009.)_Форма к защите 50" xfId="10540"/>
    <cellStyle name="_расчет ФОТ на 2009 под контрольные цифры_ТОИР СВОД 2010_форма1(испр.управление30.10.2009.)_Форма к защите 50_БДР формат СД (2)" xfId="10541"/>
    <cellStyle name="_расчет ФОТ на 2009 под контрольные цифры_ТОИР СВОД 2010_форма1(испр.управление30.10.2009.)_Форма к защите 51" xfId="10542"/>
    <cellStyle name="_расчет ФОТ на 2009 под контрольные цифры_ТОИР СВОД 2010_форма1(испр.управление30.10.2009.)_Форма к защите 51_БДР формат СД (2)" xfId="10543"/>
    <cellStyle name="_расчет ФОТ на 2009 под контрольные цифры_ТОИР СВОД 2010_форма1(испр.управление30.10.2009.)_Форма к защите 52" xfId="10544"/>
    <cellStyle name="_расчет ФОТ на 2009 под контрольные цифры_ТОИР СВОД 2010_форма1(испр.управление30.10.2009.)_Форма к защите 52_БДР формат СД (2)" xfId="10545"/>
    <cellStyle name="_расчет ФОТ на 2009 под контрольные цифры_ТОИР СВОД 2010_форма1(испр.управление30.10.2009.)_Форма к защите 53" xfId="10546"/>
    <cellStyle name="_расчет ФОТ на 2009 под контрольные цифры_ТОИР СВОД 2010_форма1(испр.управление30.10.2009.)_Форма к защите 53_БДР формат СД (2)" xfId="10547"/>
    <cellStyle name="_расчет ФОТ на 2009 под контрольные цифры_ТОИР СВОД 2010_форма1(испр.управление30.10.2009.)_Форма к защите 54" xfId="10548"/>
    <cellStyle name="_расчет ФОТ на 2009 под контрольные цифры_ТОИР СВОД 2010_форма1(испр.управление30.10.2009.)_Форма к защите 54_БДР формат СД (2)" xfId="10549"/>
    <cellStyle name="_расчет ФОТ на 2009 под контрольные цифры_ТОИР СВОД 2010_форма1(испр.управление30.10.2009.)_Форма к защите 55" xfId="10550"/>
    <cellStyle name="_расчет ФОТ на 2009 под контрольные цифры_ТОИР СВОД 2010_форма1(испр.управление30.10.2009.)_Форма к защите 55_БДР формат СД (2)" xfId="10551"/>
    <cellStyle name="_расчет ФОТ на 2009 под контрольные цифры_ТОИР СВОД 2010_форма1(испр.управление30.10.2009.)_Форма к защите 56" xfId="10552"/>
    <cellStyle name="_расчет ФОТ на 2009 под контрольные цифры_ТОИР СВОД 2010_форма1(испр.управление30.10.2009.)_Форма к защите 56_БДР формат СД (2)" xfId="10553"/>
    <cellStyle name="_расчет ФОТ на 2009 под контрольные цифры_ТОИР СВОД 2010_форма1(испр.управление30.10.2009.)_Форма к защите 57" xfId="10554"/>
    <cellStyle name="_расчет ФОТ на 2009 под контрольные цифры_ТОИР СВОД 2010_форма1(испр.управление30.10.2009.)_Форма к защите 57_БДР формат СД (2)" xfId="10555"/>
    <cellStyle name="_расчет ФОТ на 2009 под контрольные цифры_ТОИР СВОД 2010_форма1(испр.управление30.10.2009.)_Форма к защите 58" xfId="10556"/>
    <cellStyle name="_расчет ФОТ на 2009 под контрольные цифры_ТОИР СВОД 2010_форма1(испр.управление30.10.2009.)_Форма к защите 58_БДР формат СД (2)" xfId="10557"/>
    <cellStyle name="_расчет ФОТ на 2009 под контрольные цифры_ТОИР СВОД 2010_форма1(испр.управление30.10.2009.)_Форма к защите 59" xfId="10558"/>
    <cellStyle name="_расчет ФОТ на 2009 под контрольные цифры_ТОИР СВОД 2010_форма1(испр.управление30.10.2009.)_Форма к защите 59_БДР формат СД (2)" xfId="10559"/>
    <cellStyle name="_расчет ФОТ на 2009 под контрольные цифры_ТОИР СВОД 2010_форма1(испр.управление30.10.2009.)_Форма к защите 6" xfId="10560"/>
    <cellStyle name="_расчет ФОТ на 2009 под контрольные цифры_ТОИР СВОД 2010_форма1(испр.управление30.10.2009.)_Форма к защите 6_БДР формат СД (2)" xfId="10561"/>
    <cellStyle name="_расчет ФОТ на 2009 под контрольные цифры_ТОИР СВОД 2010_форма1(испр.управление30.10.2009.)_Форма к защите 60" xfId="10562"/>
    <cellStyle name="_расчет ФОТ на 2009 под контрольные цифры_ТОИР СВОД 2010_форма1(испр.управление30.10.2009.)_Форма к защите 60_БДР формат СД (2)" xfId="10563"/>
    <cellStyle name="_расчет ФОТ на 2009 под контрольные цифры_ТОИР СВОД 2010_форма1(испр.управление30.10.2009.)_Форма к защите 61" xfId="10564"/>
    <cellStyle name="_расчет ФОТ на 2009 под контрольные цифры_ТОИР СВОД 2010_форма1(испр.управление30.10.2009.)_Форма к защите 61_БДР формат СД (2)" xfId="10565"/>
    <cellStyle name="_расчет ФОТ на 2009 под контрольные цифры_ТОИР СВОД 2010_форма1(испр.управление30.10.2009.)_Форма к защите 62" xfId="10566"/>
    <cellStyle name="_расчет ФОТ на 2009 под контрольные цифры_ТОИР СВОД 2010_форма1(испр.управление30.10.2009.)_Форма к защите 62_БДР формат СД (2)" xfId="10567"/>
    <cellStyle name="_расчет ФОТ на 2009 под контрольные цифры_ТОИР СВОД 2010_форма1(испр.управление30.10.2009.)_Форма к защите 63" xfId="10568"/>
    <cellStyle name="_расчет ФОТ на 2009 под контрольные цифры_ТОИР СВОД 2010_форма1(испр.управление30.10.2009.)_Форма к защите 63_БДР формат СД (2)" xfId="10569"/>
    <cellStyle name="_расчет ФОТ на 2009 под контрольные цифры_ТОИР СВОД 2010_форма1(испр.управление30.10.2009.)_Форма к защите 64" xfId="10570"/>
    <cellStyle name="_расчет ФОТ на 2009 под контрольные цифры_ТОИР СВОД 2010_форма1(испр.управление30.10.2009.)_Форма к защите 64_БДР формат СД (2)" xfId="10571"/>
    <cellStyle name="_расчет ФОТ на 2009 под контрольные цифры_ТОИР СВОД 2010_форма1(испр.управление30.10.2009.)_Форма к защите 65" xfId="10572"/>
    <cellStyle name="_расчет ФОТ на 2009 под контрольные цифры_ТОИР СВОД 2010_форма1(испр.управление30.10.2009.)_Форма к защите 65_БДР формат СД (2)" xfId="10573"/>
    <cellStyle name="_расчет ФОТ на 2009 под контрольные цифры_ТОИР СВОД 2010_форма1(испр.управление30.10.2009.)_Форма к защите 66" xfId="10574"/>
    <cellStyle name="_расчет ФОТ на 2009 под контрольные цифры_ТОИР СВОД 2010_форма1(испр.управление30.10.2009.)_Форма к защите 66_БДР формат СД (2)" xfId="10575"/>
    <cellStyle name="_расчет ФОТ на 2009 под контрольные цифры_ТОИР СВОД 2010_форма1(испр.управление30.10.2009.)_Форма к защите 67" xfId="10576"/>
    <cellStyle name="_расчет ФОТ на 2009 под контрольные цифры_ТОИР СВОД 2010_форма1(испр.управление30.10.2009.)_Форма к защите 67_БДР формат СД (2)" xfId="10577"/>
    <cellStyle name="_расчет ФОТ на 2009 под контрольные цифры_ТОИР СВОД 2010_форма1(испр.управление30.10.2009.)_Форма к защите 68" xfId="10578"/>
    <cellStyle name="_расчет ФОТ на 2009 под контрольные цифры_ТОИР СВОД 2010_форма1(испр.управление30.10.2009.)_Форма к защите 68_БДР формат СД (2)" xfId="10579"/>
    <cellStyle name="_расчет ФОТ на 2009 под контрольные цифры_ТОИР СВОД 2010_форма1(испр.управление30.10.2009.)_Форма к защите 69" xfId="10580"/>
    <cellStyle name="_расчет ФОТ на 2009 под контрольные цифры_ТОИР СВОД 2010_форма1(испр.управление30.10.2009.)_Форма к защите 69_БДР формат СД (2)" xfId="10581"/>
    <cellStyle name="_расчет ФОТ на 2009 под контрольные цифры_ТОИР СВОД 2010_форма1(испр.управление30.10.2009.)_Форма к защите 7" xfId="10582"/>
    <cellStyle name="_расчет ФОТ на 2009 под контрольные цифры_ТОИР СВОД 2010_форма1(испр.управление30.10.2009.)_Форма к защите 7_БДР формат СД (2)" xfId="10583"/>
    <cellStyle name="_расчет ФОТ на 2009 под контрольные цифры_ТОИР СВОД 2010_форма1(испр.управление30.10.2009.)_Форма к защите 70" xfId="10584"/>
    <cellStyle name="_расчет ФОТ на 2009 под контрольные цифры_ТОИР СВОД 2010_форма1(испр.управление30.10.2009.)_Форма к защите 70_БДР формат СД (2)" xfId="10585"/>
    <cellStyle name="_расчет ФОТ на 2009 под контрольные цифры_ТОИР СВОД 2010_форма1(испр.управление30.10.2009.)_Форма к защите 71" xfId="10586"/>
    <cellStyle name="_расчет ФОТ на 2009 под контрольные цифры_ТОИР СВОД 2010_форма1(испр.управление30.10.2009.)_Форма к защите 71_БДР формат СД (2)" xfId="10587"/>
    <cellStyle name="_расчет ФОТ на 2009 под контрольные цифры_ТОИР СВОД 2010_форма1(испр.управление30.10.2009.)_Форма к защите 72" xfId="10588"/>
    <cellStyle name="_расчет ФОТ на 2009 под контрольные цифры_ТОИР СВОД 2010_форма1(испр.управление30.10.2009.)_Форма к защите 72_БДР формат СД (2)" xfId="10589"/>
    <cellStyle name="_расчет ФОТ на 2009 под контрольные цифры_ТОИР СВОД 2010_форма1(испр.управление30.10.2009.)_Форма к защите 73" xfId="10590"/>
    <cellStyle name="_расчет ФОТ на 2009 под контрольные цифры_ТОИР СВОД 2010_форма1(испр.управление30.10.2009.)_Форма к защите 73_БДР формат СД (2)" xfId="10591"/>
    <cellStyle name="_расчет ФОТ на 2009 под контрольные цифры_ТОИР СВОД 2010_форма1(испр.управление30.10.2009.)_Форма к защите 74" xfId="10592"/>
    <cellStyle name="_расчет ФОТ на 2009 под контрольные цифры_ТОИР СВОД 2010_форма1(испр.управление30.10.2009.)_Форма к защите 74_БДР формат СД (2)" xfId="10593"/>
    <cellStyle name="_расчет ФОТ на 2009 под контрольные цифры_ТОИР СВОД 2010_форма1(испр.управление30.10.2009.)_Форма к защите 75" xfId="10594"/>
    <cellStyle name="_расчет ФОТ на 2009 под контрольные цифры_ТОИР СВОД 2010_форма1(испр.управление30.10.2009.)_Форма к защите 75_БДР формат СД (2)" xfId="10595"/>
    <cellStyle name="_расчет ФОТ на 2009 под контрольные цифры_ТОИР СВОД 2010_форма1(испр.управление30.10.2009.)_Форма к защите 76" xfId="10596"/>
    <cellStyle name="_расчет ФОТ на 2009 под контрольные цифры_ТОИР СВОД 2010_форма1(испр.управление30.10.2009.)_Форма к защите 76_БДР формат СД (2)" xfId="10597"/>
    <cellStyle name="_расчет ФОТ на 2009 под контрольные цифры_ТОИР СВОД 2010_форма1(испр.управление30.10.2009.)_Форма к защите 77" xfId="10598"/>
    <cellStyle name="_расчет ФОТ на 2009 под контрольные цифры_ТОИР СВОД 2010_форма1(испр.управление30.10.2009.)_Форма к защите 77_БДР формат СД (2)" xfId="10599"/>
    <cellStyle name="_расчет ФОТ на 2009 под контрольные цифры_ТОИР СВОД 2010_форма1(испр.управление30.10.2009.)_Форма к защите 78" xfId="10600"/>
    <cellStyle name="_расчет ФОТ на 2009 под контрольные цифры_ТОИР СВОД 2010_форма1(испр.управление30.10.2009.)_Форма к защите 78_БДР формат СД (2)" xfId="10601"/>
    <cellStyle name="_расчет ФОТ на 2009 под контрольные цифры_ТОИР СВОД 2010_форма1(испр.управление30.10.2009.)_Форма к защите 79" xfId="10602"/>
    <cellStyle name="_расчет ФОТ на 2009 под контрольные цифры_ТОИР СВОД 2010_форма1(испр.управление30.10.2009.)_Форма к защите 79_БДР формат СД (2)" xfId="10603"/>
    <cellStyle name="_расчет ФОТ на 2009 под контрольные цифры_ТОИР СВОД 2010_форма1(испр.управление30.10.2009.)_Форма к защите 8" xfId="10604"/>
    <cellStyle name="_расчет ФОТ на 2009 под контрольные цифры_ТОИР СВОД 2010_форма1(испр.управление30.10.2009.)_Форма к защите 8_БДР формат СД (2)" xfId="10605"/>
    <cellStyle name="_расчет ФОТ на 2009 под контрольные цифры_ТОИР СВОД 2010_форма1(испр.управление30.10.2009.)_Форма к защите 80" xfId="10606"/>
    <cellStyle name="_расчет ФОТ на 2009 под контрольные цифры_ТОИР СВОД 2010_форма1(испр.управление30.10.2009.)_Форма к защите 80_БДР формат СД (2)" xfId="10607"/>
    <cellStyle name="_расчет ФОТ на 2009 под контрольные цифры_ТОИР СВОД 2010_форма1(испр.управление30.10.2009.)_Форма к защите 81" xfId="10608"/>
    <cellStyle name="_расчет ФОТ на 2009 под контрольные цифры_ТОИР СВОД 2010_форма1(испр.управление30.10.2009.)_Форма к защите 81_БДР формат СД (2)" xfId="10609"/>
    <cellStyle name="_расчет ФОТ на 2009 под контрольные цифры_ТОИР СВОД 2010_форма1(испр.управление30.10.2009.)_Форма к защите 82" xfId="10610"/>
    <cellStyle name="_расчет ФОТ на 2009 под контрольные цифры_ТОИР СВОД 2010_форма1(испр.управление30.10.2009.)_Форма к защите 82_БДР формат СД (2)" xfId="10611"/>
    <cellStyle name="_расчет ФОТ на 2009 под контрольные цифры_ТОИР СВОД 2010_форма1(испр.управление30.10.2009.)_Форма к защите 83" xfId="10612"/>
    <cellStyle name="_расчет ФОТ на 2009 под контрольные цифры_ТОИР СВОД 2010_форма1(испр.управление30.10.2009.)_Форма к защите 83_БДР формат СД (2)" xfId="10613"/>
    <cellStyle name="_расчет ФОТ на 2009 под контрольные цифры_ТОИР СВОД 2010_форма1(испр.управление30.10.2009.)_Форма к защите 84" xfId="10614"/>
    <cellStyle name="_расчет ФОТ на 2009 под контрольные цифры_ТОИР СВОД 2010_форма1(испр.управление30.10.2009.)_Форма к защите 84_БДР формат СД (2)" xfId="10615"/>
    <cellStyle name="_расчет ФОТ на 2009 под контрольные цифры_ТОИР СВОД 2010_форма1(испр.управление30.10.2009.)_Форма к защите 85" xfId="10616"/>
    <cellStyle name="_расчет ФОТ на 2009 под контрольные цифры_ТОИР СВОД 2010_форма1(испр.управление30.10.2009.)_Форма к защите 85_БДР формат СД (2)" xfId="10617"/>
    <cellStyle name="_расчет ФОТ на 2009 под контрольные цифры_ТОИР СВОД 2010_форма1(испр.управление30.10.2009.)_Форма к защите 86" xfId="10618"/>
    <cellStyle name="_расчет ФОТ на 2009 под контрольные цифры_ТОИР СВОД 2010_форма1(испр.управление30.10.2009.)_Форма к защите 86_БДР формат СД (2)" xfId="10619"/>
    <cellStyle name="_расчет ФОТ на 2009 под контрольные цифры_ТОИР СВОД 2010_форма1(испр.управление30.10.2009.)_Форма к защите 87" xfId="10620"/>
    <cellStyle name="_расчет ФОТ на 2009 под контрольные цифры_ТОИР СВОД 2010_форма1(испр.управление30.10.2009.)_Форма к защите 87_БДР формат СД (2)" xfId="10621"/>
    <cellStyle name="_расчет ФОТ на 2009 под контрольные цифры_ТОИР СВОД 2010_форма1(испр.управление30.10.2009.)_Форма к защите 88" xfId="10622"/>
    <cellStyle name="_расчет ФОТ на 2009 под контрольные цифры_ТОИР СВОД 2010_форма1(испр.управление30.10.2009.)_Форма к защите 88_БДР формат СД (2)" xfId="10623"/>
    <cellStyle name="_расчет ФОТ на 2009 под контрольные цифры_ТОИР СВОД 2010_форма1(испр.управление30.10.2009.)_Форма к защите 89" xfId="10624"/>
    <cellStyle name="_расчет ФОТ на 2009 под контрольные цифры_ТОИР СВОД 2010_форма1(испр.управление30.10.2009.)_Форма к защите 89_БДР формат СД (2)" xfId="10625"/>
    <cellStyle name="_расчет ФОТ на 2009 под контрольные цифры_ТОИР СВОД 2010_форма1(испр.управление30.10.2009.)_Форма к защите 9" xfId="10626"/>
    <cellStyle name="_расчет ФОТ на 2009 под контрольные цифры_ТОИР СВОД 2010_форма1(испр.управление30.10.2009.)_Форма к защите 9_БДР формат СД (2)" xfId="10627"/>
    <cellStyle name="_расчет ФОТ на 2009 под контрольные цифры_ТОИР СВОД 2010_форма1(испр.управление30.10.2009.)_Форма к защите 90" xfId="10628"/>
    <cellStyle name="_расчет ФОТ на 2009 под контрольные цифры_ТОИР СВОД 2010_форма1(испр.управление30.10.2009.)_Форма к защите 90_БДР формат СД (2)" xfId="10629"/>
    <cellStyle name="_расчет ФОТ на 2009 под контрольные цифры_ТОИР СВОД 2010_форма1(испр.управление30.10.2009.)_Форма к защите ДЭБ" xfId="10630"/>
    <cellStyle name="_расчет ФОТ на 2009 под контрольные цифры_ТОИР СВОД 2010_форма1(испр.управление30.10.2009.)_Форма к защите ДЭБ 2" xfId="10631"/>
    <cellStyle name="_расчет ФОТ на 2009 под контрольные цифры_ТОИР СВОД 2010_форма1(испр.управление30.10.2009.)_Форма к защите ДЭБ 2_БДР формат СД (2)" xfId="10632"/>
    <cellStyle name="_расчет ФОТ на 2009 под контрольные цифры_ТОИР СВОД 2010_форма1(испр.управление30.10.2009.)_Форма к защите ДЭБ_БДР формат СД (2)" xfId="10633"/>
    <cellStyle name="_расчет ФОТ на 2009 под контрольные цифры_ТОИР СВОД 2010_форма1(испр.управление30.10.2009.)_Форма к защите_БДР формат СД (2)" xfId="10634"/>
    <cellStyle name="_расчет ФОТ на 2009 под контрольные цифры_ТОИР СВОД 2010_форма1(испр.управление30.10.2009.)_Форма к защите_ДСП" xfId="10635"/>
    <cellStyle name="_расчет ФОТ на 2009 под контрольные цифры_ТОИР СВОД 2010_форма1(испр.управление30.10.2009.)_Форма к защите_ДСП 2" xfId="10636"/>
    <cellStyle name="_расчет ФОТ на 2009 под контрольные цифры_ТОИР СВОД 2010_форма1(испр.управление30.10.2009.)_Форма к защите_ДСП 2_БДР формат СД (2)" xfId="10637"/>
    <cellStyle name="_расчет ФОТ на 2009 под контрольные цифры_ТОИР СВОД 2010_форма1(испр.управление30.10.2009.)_Форма к защите_ДСП_БДР формат СД (2)" xfId="10638"/>
    <cellStyle name="_расчет ФОТ на 2009 под контрольные цифры_ТОИР СВОД 2010_форма1(испр.управление30.10.2009.)_Форма к защите_ДУпиоп" xfId="10639"/>
    <cellStyle name="_расчет ФОТ на 2009 под контрольные цифры_ТОИР СВОД 2010_форма1(испр.управление30.10.2009.)_Форма к защите_ДУпиоп 2" xfId="10640"/>
    <cellStyle name="_расчет ФОТ на 2009 под контрольные цифры_ТОИР СВОД 2010_форма1(испр.управление30.10.2009.)_Форма к защите_ДУпиоп 2_БДР формат СД (2)" xfId="10641"/>
    <cellStyle name="_расчет ФОТ на 2009 под контрольные цифры_ТОИР СВОД 2010_форма1(испр.управление30.10.2009.)_Форма к защите_ДУпиоп_БДР формат СД (2)" xfId="10642"/>
    <cellStyle name="_расчет ФОТ на 2009 под контрольные цифры_ТОИР СВОД 2010_форма1(испр.управление30.10.2009.)_Форма к защите_окончательная версия" xfId="10643"/>
    <cellStyle name="_расчет ФОТ на 2009 под контрольные цифры_ТОИР СВОД 2010_форма1(испр.управление30.10.2009.)_Форма к защите_окончательная версия 2" xfId="10644"/>
    <cellStyle name="_расчет ФОТ на 2009 под контрольные цифры_ТОИР СВОД 2010_форма1(испр.управление30.10.2009.)_Форма к защите_окончательная версия 2_БДР формат СД (2)" xfId="10645"/>
    <cellStyle name="_расчет ФОТ на 2009 под контрольные цифры_ТОИР СВОД 2010_форма1(испр.управление30.10.2009.)_Форма к защите_окончательная версия_БДР формат СД (2)" xfId="10646"/>
    <cellStyle name="_расчет ФОТ на 2009 под контрольные цифры_ФОТ ГСС 2010 (30 10 2009)" xfId="10647"/>
    <cellStyle name="_расчет ФОТ на 2009 под контрольные цифры_ФОТ ГСС 2010 (30 10 2009) 2" xfId="10648"/>
    <cellStyle name="_расчет ФОТ на 2009 под контрольные цифры_ФОТ ГСС 2010 (30 10 2009) 2 2" xfId="10649"/>
    <cellStyle name="_расчет ФОТ на 2009 под контрольные цифры_ФОТ ГСС 2010 (30 10 2009) 2 2_БДР формат СД (2)" xfId="10650"/>
    <cellStyle name="_расчет ФОТ на 2009 под контрольные цифры_ФОТ ГСС 2010 (30 10 2009) 2_БДР формат СД (2)" xfId="10651"/>
    <cellStyle name="_расчет ФОТ на 2009 под контрольные цифры_ФОТ ГСС 2010 (30 10 2009) 3" xfId="10652"/>
    <cellStyle name="_расчет ФОТ на 2009 под контрольные цифры_ФОТ ГСС 2010 (30 10 2009) 3_БДР формат СД (2)" xfId="10653"/>
    <cellStyle name="_расчет ФОТ на 2009 под контрольные цифры_ФОТ ГСС 2010 (30 10 2009)_БДР формат СД (2)" xfId="10654"/>
    <cellStyle name="_расчет ФОТ на 2009 под контрольные цифры_ФОТ ГСС 2010 (30 10 2009)_ДУС (3)" xfId="10655"/>
    <cellStyle name="_расчет ФОТ на 2009 под контрольные цифры_ФОТ ГСС 2010 (30 10 2009)_ДУС (3) 2" xfId="10656"/>
    <cellStyle name="_расчет ФОТ на 2009 под контрольные цифры_ФОТ ГСС 2010 (30 10 2009)_ДУС (3) 2_БДР формат СД (2)" xfId="10657"/>
    <cellStyle name="_расчет ФОТ на 2009 под контрольные цифры_ФОТ ГСС 2010 (30 10 2009)_ДУС (3)_БДР формат СД (2)" xfId="10658"/>
    <cellStyle name="_расчет ФОТ на 2009 под контрольные цифры_ФОТ ГСС 2010 (30 10 2009)_Источники_лимиты_Бизнес-план" xfId="10659"/>
    <cellStyle name="_расчет ФОТ на 2009 под контрольные цифры_ФОТ ГСС 2010 (30 10 2009)_Источники_лимиты_Бизнес-план 2" xfId="10660"/>
    <cellStyle name="_расчет ФОТ на 2009 под контрольные цифры_ФОТ ГСС 2010 (30 10 2009)_Источники_лимиты_Бизнес-план 2 2" xfId="10661"/>
    <cellStyle name="_расчет ФОТ на 2009 под контрольные цифры_ФОТ ГСС 2010 (30 10 2009)_Источники_лимиты_Бизнес-план 2 2_БДР формат СД (2)" xfId="10662"/>
    <cellStyle name="_расчет ФОТ на 2009 под контрольные цифры_ФОТ ГСС 2010 (30 10 2009)_Источники_лимиты_Бизнес-план 2_БДР формат СД (2)" xfId="10663"/>
    <cellStyle name="_расчет ФОТ на 2009 под контрольные цифры_ФОТ ГСС 2010 (30 10 2009)_Источники_лимиты_Бизнес-план 3" xfId="10664"/>
    <cellStyle name="_расчет ФОТ на 2009 под контрольные цифры_ФОТ ГСС 2010 (30 10 2009)_Источники_лимиты_Бизнес-план 3_БДР формат СД (2)" xfId="10665"/>
    <cellStyle name="_расчет ФОТ на 2009 под контрольные цифры_ФОТ ГСС 2010 (30 10 2009)_Источники_лимиты_Бизнес-план_БДР формат СД (2)" xfId="10666"/>
    <cellStyle name="_расчет ФОТ на 2009 под контрольные цифры_ФОТ ГСС 2010 (30 10 2009)_Копия форма к защите" xfId="10667"/>
    <cellStyle name="_расчет ФОТ на 2009 под контрольные цифры_ФОТ ГСС 2010 (30 10 2009)_Копия форма к защите 2" xfId="10668"/>
    <cellStyle name="_расчет ФОТ на 2009 под контрольные цифры_ФОТ ГСС 2010 (30 10 2009)_Копия форма к защите 2_БДР формат СД (2)" xfId="10669"/>
    <cellStyle name="_расчет ФОТ на 2009 под контрольные цифры_ФОТ ГСС 2010 (30 10 2009)_Копия форма к защите_БДР формат СД (2)" xfId="10670"/>
    <cellStyle name="_расчет ФОТ на 2009 под контрольные цифры_ФОТ ГСС 2010 (30 10 2009)_Свод бюджет на 2012" xfId="10671"/>
    <cellStyle name="_расчет ФОТ на 2009 под контрольные цифры_ФОТ ГСС 2010 (30 10 2009)_Свод бюджет на 2012 2" xfId="10672"/>
    <cellStyle name="_расчет ФОТ на 2009 под контрольные цифры_ФОТ ГСС 2010 (30 10 2009)_Свод бюджет на 2012 2_БДР формат СД (2)" xfId="10673"/>
    <cellStyle name="_расчет ФОТ на 2009 под контрольные цифры_ФОТ ГСС 2010 (30 10 2009)_Свод бюджет на 2012_БДР формат СД (2)" xfId="10674"/>
    <cellStyle name="_расчет ФОТ на 2009 под контрольные цифры_ФОТ ГСС 2010 (30 10 2009)_Форма к защите" xfId="10675"/>
    <cellStyle name="_расчет ФОТ на 2009 под контрольные цифры_ФОТ ГСС 2010 (30 10 2009)_форма к защите - ДКУ" xfId="10676"/>
    <cellStyle name="_расчет ФОТ на 2009 под контрольные цифры_ФОТ ГСС 2010 (30 10 2009)_форма к защите - ДКУ 2" xfId="10677"/>
    <cellStyle name="_расчет ФОТ на 2009 под контрольные цифры_ФОТ ГСС 2010 (30 10 2009)_форма к защите - ДКУ 2_БДР формат СД (2)" xfId="10678"/>
    <cellStyle name="_расчет ФОТ на 2009 под контрольные цифры_ФОТ ГСС 2010 (30 10 2009)_форма к защите - ДКУ_БДР формат СД (2)" xfId="10679"/>
    <cellStyle name="_расчет ФОТ на 2009 под контрольные цифры_ФОТ ГСС 2010 (30 10 2009)_Форма к защите 10" xfId="10680"/>
    <cellStyle name="_расчет ФОТ на 2009 под контрольные цифры_ФОТ ГСС 2010 (30 10 2009)_Форма к защите 10_БДР формат СД (2)" xfId="10681"/>
    <cellStyle name="_расчет ФОТ на 2009 под контрольные цифры_ФОТ ГСС 2010 (30 10 2009)_Форма к защите 11" xfId="10682"/>
    <cellStyle name="_расчет ФОТ на 2009 под контрольные цифры_ФОТ ГСС 2010 (30 10 2009)_Форма к защите 11_БДР формат СД (2)" xfId="10683"/>
    <cellStyle name="_расчет ФОТ на 2009 под контрольные цифры_ФОТ ГСС 2010 (30 10 2009)_Форма к защите 12" xfId="10684"/>
    <cellStyle name="_расчет ФОТ на 2009 под контрольные цифры_ФОТ ГСС 2010 (30 10 2009)_Форма к защите 12_БДР формат СД (2)" xfId="10685"/>
    <cellStyle name="_расчет ФОТ на 2009 под контрольные цифры_ФОТ ГСС 2010 (30 10 2009)_Форма к защите 13" xfId="10686"/>
    <cellStyle name="_расчет ФОТ на 2009 под контрольные цифры_ФОТ ГСС 2010 (30 10 2009)_Форма к защите 13_БДР формат СД (2)" xfId="10687"/>
    <cellStyle name="_расчет ФОТ на 2009 под контрольные цифры_ФОТ ГСС 2010 (30 10 2009)_Форма к защите 14" xfId="10688"/>
    <cellStyle name="_расчет ФОТ на 2009 под контрольные цифры_ФОТ ГСС 2010 (30 10 2009)_Форма к защите 14_БДР формат СД (2)" xfId="10689"/>
    <cellStyle name="_расчет ФОТ на 2009 под контрольные цифры_ФОТ ГСС 2010 (30 10 2009)_Форма к защите 15" xfId="10690"/>
    <cellStyle name="_расчет ФОТ на 2009 под контрольные цифры_ФОТ ГСС 2010 (30 10 2009)_Форма к защите 15_БДР формат СД (2)" xfId="10691"/>
    <cellStyle name="_расчет ФОТ на 2009 под контрольные цифры_ФОТ ГСС 2010 (30 10 2009)_Форма к защите 16" xfId="10692"/>
    <cellStyle name="_расчет ФОТ на 2009 под контрольные цифры_ФОТ ГСС 2010 (30 10 2009)_Форма к защите 16_БДР формат СД (2)" xfId="10693"/>
    <cellStyle name="_расчет ФОТ на 2009 под контрольные цифры_ФОТ ГСС 2010 (30 10 2009)_Форма к защите 17" xfId="10694"/>
    <cellStyle name="_расчет ФОТ на 2009 под контрольные цифры_ФОТ ГСС 2010 (30 10 2009)_Форма к защите 17_БДР формат СД (2)" xfId="10695"/>
    <cellStyle name="_расчет ФОТ на 2009 под контрольные цифры_ФОТ ГСС 2010 (30 10 2009)_Форма к защите 18" xfId="10696"/>
    <cellStyle name="_расчет ФОТ на 2009 под контрольные цифры_ФОТ ГСС 2010 (30 10 2009)_Форма к защите 18_БДР формат СД (2)" xfId="10697"/>
    <cellStyle name="_расчет ФОТ на 2009 под контрольные цифры_ФОТ ГСС 2010 (30 10 2009)_Форма к защите 19" xfId="10698"/>
    <cellStyle name="_расчет ФОТ на 2009 под контрольные цифры_ФОТ ГСС 2010 (30 10 2009)_Форма к защите 19_БДР формат СД (2)" xfId="10699"/>
    <cellStyle name="_расчет ФОТ на 2009 под контрольные цифры_ФОТ ГСС 2010 (30 10 2009)_Форма к защите 2" xfId="10700"/>
    <cellStyle name="_расчет ФОТ на 2009 под контрольные цифры_ФОТ ГСС 2010 (30 10 2009)_Форма к защите 2_БДР формат СД (2)" xfId="10701"/>
    <cellStyle name="_расчет ФОТ на 2009 под контрольные цифры_ФОТ ГСС 2010 (30 10 2009)_Форма к защите 20" xfId="10702"/>
    <cellStyle name="_расчет ФОТ на 2009 под контрольные цифры_ФОТ ГСС 2010 (30 10 2009)_Форма к защите 20_БДР формат СД (2)" xfId="10703"/>
    <cellStyle name="_расчет ФОТ на 2009 под контрольные цифры_ФОТ ГСС 2010 (30 10 2009)_Форма к защите 21" xfId="10704"/>
    <cellStyle name="_расчет ФОТ на 2009 под контрольные цифры_ФОТ ГСС 2010 (30 10 2009)_Форма к защите 21_БДР формат СД (2)" xfId="10705"/>
    <cellStyle name="_расчет ФОТ на 2009 под контрольные цифры_ФОТ ГСС 2010 (30 10 2009)_Форма к защите 22" xfId="10706"/>
    <cellStyle name="_расчет ФОТ на 2009 под контрольные цифры_ФОТ ГСС 2010 (30 10 2009)_Форма к защите 22_БДР формат СД (2)" xfId="10707"/>
    <cellStyle name="_расчет ФОТ на 2009 под контрольные цифры_ФОТ ГСС 2010 (30 10 2009)_Форма к защите 23" xfId="10708"/>
    <cellStyle name="_расчет ФОТ на 2009 под контрольные цифры_ФОТ ГСС 2010 (30 10 2009)_Форма к защите 23_БДР формат СД (2)" xfId="10709"/>
    <cellStyle name="_расчет ФОТ на 2009 под контрольные цифры_ФОТ ГСС 2010 (30 10 2009)_Форма к защите 24" xfId="10710"/>
    <cellStyle name="_расчет ФОТ на 2009 под контрольные цифры_ФОТ ГСС 2010 (30 10 2009)_Форма к защите 24_БДР формат СД (2)" xfId="10711"/>
    <cellStyle name="_расчет ФОТ на 2009 под контрольные цифры_ФОТ ГСС 2010 (30 10 2009)_Форма к защите 25" xfId="10712"/>
    <cellStyle name="_расчет ФОТ на 2009 под контрольные цифры_ФОТ ГСС 2010 (30 10 2009)_Форма к защите 25_БДР формат СД (2)" xfId="10713"/>
    <cellStyle name="_расчет ФОТ на 2009 под контрольные цифры_ФОТ ГСС 2010 (30 10 2009)_Форма к защите 26" xfId="10714"/>
    <cellStyle name="_расчет ФОТ на 2009 под контрольные цифры_ФОТ ГСС 2010 (30 10 2009)_Форма к защите 26_БДР формат СД (2)" xfId="10715"/>
    <cellStyle name="_расчет ФОТ на 2009 под контрольные цифры_ФОТ ГСС 2010 (30 10 2009)_Форма к защите 27" xfId="10716"/>
    <cellStyle name="_расчет ФОТ на 2009 под контрольные цифры_ФОТ ГСС 2010 (30 10 2009)_Форма к защите 27_БДР формат СД (2)" xfId="10717"/>
    <cellStyle name="_расчет ФОТ на 2009 под контрольные цифры_ФОТ ГСС 2010 (30 10 2009)_Форма к защите 28" xfId="10718"/>
    <cellStyle name="_расчет ФОТ на 2009 под контрольные цифры_ФОТ ГСС 2010 (30 10 2009)_Форма к защите 28_БДР формат СД (2)" xfId="10719"/>
    <cellStyle name="_расчет ФОТ на 2009 под контрольные цифры_ФОТ ГСС 2010 (30 10 2009)_Форма к защите 29" xfId="10720"/>
    <cellStyle name="_расчет ФОТ на 2009 под контрольные цифры_ФОТ ГСС 2010 (30 10 2009)_Форма к защите 29_БДР формат СД (2)" xfId="10721"/>
    <cellStyle name="_расчет ФОТ на 2009 под контрольные цифры_ФОТ ГСС 2010 (30 10 2009)_Форма к защите 3" xfId="10722"/>
    <cellStyle name="_расчет ФОТ на 2009 под контрольные цифры_ФОТ ГСС 2010 (30 10 2009)_Форма к защите 3_БДР формат СД (2)" xfId="10723"/>
    <cellStyle name="_расчет ФОТ на 2009 под контрольные цифры_ФОТ ГСС 2010 (30 10 2009)_Форма к защите 30" xfId="10724"/>
    <cellStyle name="_расчет ФОТ на 2009 под контрольные цифры_ФОТ ГСС 2010 (30 10 2009)_Форма к защите 30_БДР формат СД (2)" xfId="10725"/>
    <cellStyle name="_расчет ФОТ на 2009 под контрольные цифры_ФОТ ГСС 2010 (30 10 2009)_Форма к защите 31" xfId="10726"/>
    <cellStyle name="_расчет ФОТ на 2009 под контрольные цифры_ФОТ ГСС 2010 (30 10 2009)_Форма к защите 31_БДР формат СД (2)" xfId="10727"/>
    <cellStyle name="_расчет ФОТ на 2009 под контрольные цифры_ФОТ ГСС 2010 (30 10 2009)_Форма к защите 32" xfId="10728"/>
    <cellStyle name="_расчет ФОТ на 2009 под контрольные цифры_ФОТ ГСС 2010 (30 10 2009)_Форма к защите 32_БДР формат СД (2)" xfId="10729"/>
    <cellStyle name="_расчет ФОТ на 2009 под контрольные цифры_ФОТ ГСС 2010 (30 10 2009)_Форма к защите 33" xfId="10730"/>
    <cellStyle name="_расчет ФОТ на 2009 под контрольные цифры_ФОТ ГСС 2010 (30 10 2009)_Форма к защите 33_БДР формат СД (2)" xfId="10731"/>
    <cellStyle name="_расчет ФОТ на 2009 под контрольные цифры_ФОТ ГСС 2010 (30 10 2009)_Форма к защите 34" xfId="10732"/>
    <cellStyle name="_расчет ФОТ на 2009 под контрольные цифры_ФОТ ГСС 2010 (30 10 2009)_Форма к защите 34_БДР формат СД (2)" xfId="10733"/>
    <cellStyle name="_расчет ФОТ на 2009 под контрольные цифры_ФОТ ГСС 2010 (30 10 2009)_Форма к защите 35" xfId="10734"/>
    <cellStyle name="_расчет ФОТ на 2009 под контрольные цифры_ФОТ ГСС 2010 (30 10 2009)_Форма к защите 35_БДР формат СД (2)" xfId="10735"/>
    <cellStyle name="_расчет ФОТ на 2009 под контрольные цифры_ФОТ ГСС 2010 (30 10 2009)_Форма к защите 36" xfId="10736"/>
    <cellStyle name="_расчет ФОТ на 2009 под контрольные цифры_ФОТ ГСС 2010 (30 10 2009)_Форма к защите 36_БДР формат СД (2)" xfId="10737"/>
    <cellStyle name="_расчет ФОТ на 2009 под контрольные цифры_ФОТ ГСС 2010 (30 10 2009)_Форма к защите 37" xfId="10738"/>
    <cellStyle name="_расчет ФОТ на 2009 под контрольные цифры_ФОТ ГСС 2010 (30 10 2009)_Форма к защите 37_БДР формат СД (2)" xfId="10739"/>
    <cellStyle name="_расчет ФОТ на 2009 под контрольные цифры_ФОТ ГСС 2010 (30 10 2009)_Форма к защите 38" xfId="10740"/>
    <cellStyle name="_расчет ФОТ на 2009 под контрольные цифры_ФОТ ГСС 2010 (30 10 2009)_Форма к защите 38_БДР формат СД (2)" xfId="10741"/>
    <cellStyle name="_расчет ФОТ на 2009 под контрольные цифры_ФОТ ГСС 2010 (30 10 2009)_Форма к защите 39" xfId="10742"/>
    <cellStyle name="_расчет ФОТ на 2009 под контрольные цифры_ФОТ ГСС 2010 (30 10 2009)_Форма к защите 39_БДР формат СД (2)" xfId="10743"/>
    <cellStyle name="_расчет ФОТ на 2009 под контрольные цифры_ФОТ ГСС 2010 (30 10 2009)_Форма к защите 4" xfId="10744"/>
    <cellStyle name="_расчет ФОТ на 2009 под контрольные цифры_ФОТ ГСС 2010 (30 10 2009)_Форма к защите 4_БДР формат СД (2)" xfId="10745"/>
    <cellStyle name="_расчет ФОТ на 2009 под контрольные цифры_ФОТ ГСС 2010 (30 10 2009)_Форма к защите 40" xfId="10746"/>
    <cellStyle name="_расчет ФОТ на 2009 под контрольные цифры_ФОТ ГСС 2010 (30 10 2009)_Форма к защите 40_БДР формат СД (2)" xfId="10747"/>
    <cellStyle name="_расчет ФОТ на 2009 под контрольные цифры_ФОТ ГСС 2010 (30 10 2009)_Форма к защите 41" xfId="10748"/>
    <cellStyle name="_расчет ФОТ на 2009 под контрольные цифры_ФОТ ГСС 2010 (30 10 2009)_Форма к защите 41_БДР формат СД (2)" xfId="10749"/>
    <cellStyle name="_расчет ФОТ на 2009 под контрольные цифры_ФОТ ГСС 2010 (30 10 2009)_Форма к защите 42" xfId="10750"/>
    <cellStyle name="_расчет ФОТ на 2009 под контрольные цифры_ФОТ ГСС 2010 (30 10 2009)_Форма к защите 42_БДР формат СД (2)" xfId="10751"/>
    <cellStyle name="_расчет ФОТ на 2009 под контрольные цифры_ФОТ ГСС 2010 (30 10 2009)_Форма к защите 43" xfId="10752"/>
    <cellStyle name="_расчет ФОТ на 2009 под контрольные цифры_ФОТ ГСС 2010 (30 10 2009)_Форма к защите 43_БДР формат СД (2)" xfId="10753"/>
    <cellStyle name="_расчет ФОТ на 2009 под контрольные цифры_ФОТ ГСС 2010 (30 10 2009)_Форма к защите 44" xfId="10754"/>
    <cellStyle name="_расчет ФОТ на 2009 под контрольные цифры_ФОТ ГСС 2010 (30 10 2009)_Форма к защите 44_БДР формат СД (2)" xfId="10755"/>
    <cellStyle name="_расчет ФОТ на 2009 под контрольные цифры_ФОТ ГСС 2010 (30 10 2009)_Форма к защите 45" xfId="10756"/>
    <cellStyle name="_расчет ФОТ на 2009 под контрольные цифры_ФОТ ГСС 2010 (30 10 2009)_Форма к защите 45_БДР формат СД (2)" xfId="10757"/>
    <cellStyle name="_расчет ФОТ на 2009 под контрольные цифры_ФОТ ГСС 2010 (30 10 2009)_Форма к защите 46" xfId="10758"/>
    <cellStyle name="_расчет ФОТ на 2009 под контрольные цифры_ФОТ ГСС 2010 (30 10 2009)_Форма к защите 46_БДР формат СД (2)" xfId="10759"/>
    <cellStyle name="_расчет ФОТ на 2009 под контрольные цифры_ФОТ ГСС 2010 (30 10 2009)_Форма к защите 47" xfId="10760"/>
    <cellStyle name="_расчет ФОТ на 2009 под контрольные цифры_ФОТ ГСС 2010 (30 10 2009)_Форма к защите 47_БДР формат СД (2)" xfId="10761"/>
    <cellStyle name="_расчет ФОТ на 2009 под контрольные цифры_ФОТ ГСС 2010 (30 10 2009)_Форма к защите 48" xfId="10762"/>
    <cellStyle name="_расчет ФОТ на 2009 под контрольные цифры_ФОТ ГСС 2010 (30 10 2009)_Форма к защите 48_БДР формат СД (2)" xfId="10763"/>
    <cellStyle name="_расчет ФОТ на 2009 под контрольные цифры_ФОТ ГСС 2010 (30 10 2009)_Форма к защите 49" xfId="10764"/>
    <cellStyle name="_расчет ФОТ на 2009 под контрольные цифры_ФОТ ГСС 2010 (30 10 2009)_Форма к защите 49_БДР формат СД (2)" xfId="10765"/>
    <cellStyle name="_расчет ФОТ на 2009 под контрольные цифры_ФОТ ГСС 2010 (30 10 2009)_Форма к защите 5" xfId="10766"/>
    <cellStyle name="_расчет ФОТ на 2009 под контрольные цифры_ФОТ ГСС 2010 (30 10 2009)_Форма к защите 5_БДР формат СД (2)" xfId="10767"/>
    <cellStyle name="_расчет ФОТ на 2009 под контрольные цифры_ФОТ ГСС 2010 (30 10 2009)_Форма к защите 50" xfId="10768"/>
    <cellStyle name="_расчет ФОТ на 2009 под контрольные цифры_ФОТ ГСС 2010 (30 10 2009)_Форма к защите 50_БДР формат СД (2)" xfId="10769"/>
    <cellStyle name="_расчет ФОТ на 2009 под контрольные цифры_ФОТ ГСС 2010 (30 10 2009)_Форма к защите 51" xfId="10770"/>
    <cellStyle name="_расчет ФОТ на 2009 под контрольные цифры_ФОТ ГСС 2010 (30 10 2009)_Форма к защите 51_БДР формат СД (2)" xfId="10771"/>
    <cellStyle name="_расчет ФОТ на 2009 под контрольные цифры_ФОТ ГСС 2010 (30 10 2009)_Форма к защите 52" xfId="10772"/>
    <cellStyle name="_расчет ФОТ на 2009 под контрольные цифры_ФОТ ГСС 2010 (30 10 2009)_Форма к защите 52_БДР формат СД (2)" xfId="10773"/>
    <cellStyle name="_расчет ФОТ на 2009 под контрольные цифры_ФОТ ГСС 2010 (30 10 2009)_Форма к защите 53" xfId="10774"/>
    <cellStyle name="_расчет ФОТ на 2009 под контрольные цифры_ФОТ ГСС 2010 (30 10 2009)_Форма к защите 53_БДР формат СД (2)" xfId="10775"/>
    <cellStyle name="_расчет ФОТ на 2009 под контрольные цифры_ФОТ ГСС 2010 (30 10 2009)_Форма к защите 54" xfId="10776"/>
    <cellStyle name="_расчет ФОТ на 2009 под контрольные цифры_ФОТ ГСС 2010 (30 10 2009)_Форма к защите 54_БДР формат СД (2)" xfId="10777"/>
    <cellStyle name="_расчет ФОТ на 2009 под контрольные цифры_ФОТ ГСС 2010 (30 10 2009)_Форма к защите 55" xfId="10778"/>
    <cellStyle name="_расчет ФОТ на 2009 под контрольные цифры_ФОТ ГСС 2010 (30 10 2009)_Форма к защите 55_БДР формат СД (2)" xfId="10779"/>
    <cellStyle name="_расчет ФОТ на 2009 под контрольные цифры_ФОТ ГСС 2010 (30 10 2009)_Форма к защите 56" xfId="10780"/>
    <cellStyle name="_расчет ФОТ на 2009 под контрольные цифры_ФОТ ГСС 2010 (30 10 2009)_Форма к защите 56_БДР формат СД (2)" xfId="10781"/>
    <cellStyle name="_расчет ФОТ на 2009 под контрольные цифры_ФОТ ГСС 2010 (30 10 2009)_Форма к защите 57" xfId="10782"/>
    <cellStyle name="_расчет ФОТ на 2009 под контрольные цифры_ФОТ ГСС 2010 (30 10 2009)_Форма к защите 57_БДР формат СД (2)" xfId="10783"/>
    <cellStyle name="_расчет ФОТ на 2009 под контрольные цифры_ФОТ ГСС 2010 (30 10 2009)_Форма к защите 58" xfId="10784"/>
    <cellStyle name="_расчет ФОТ на 2009 под контрольные цифры_ФОТ ГСС 2010 (30 10 2009)_Форма к защите 58_БДР формат СД (2)" xfId="10785"/>
    <cellStyle name="_расчет ФОТ на 2009 под контрольные цифры_ФОТ ГСС 2010 (30 10 2009)_Форма к защите 59" xfId="10786"/>
    <cellStyle name="_расчет ФОТ на 2009 под контрольные цифры_ФОТ ГСС 2010 (30 10 2009)_Форма к защите 59_БДР формат СД (2)" xfId="10787"/>
    <cellStyle name="_расчет ФОТ на 2009 под контрольные цифры_ФОТ ГСС 2010 (30 10 2009)_Форма к защите 6" xfId="10788"/>
    <cellStyle name="_расчет ФОТ на 2009 под контрольные цифры_ФОТ ГСС 2010 (30 10 2009)_Форма к защите 6_БДР формат СД (2)" xfId="10789"/>
    <cellStyle name="_расчет ФОТ на 2009 под контрольные цифры_ФОТ ГСС 2010 (30 10 2009)_Форма к защите 60" xfId="10790"/>
    <cellStyle name="_расчет ФОТ на 2009 под контрольные цифры_ФОТ ГСС 2010 (30 10 2009)_Форма к защите 60_БДР формат СД (2)" xfId="10791"/>
    <cellStyle name="_расчет ФОТ на 2009 под контрольные цифры_ФОТ ГСС 2010 (30 10 2009)_Форма к защите 61" xfId="10792"/>
    <cellStyle name="_расчет ФОТ на 2009 под контрольные цифры_ФОТ ГСС 2010 (30 10 2009)_Форма к защите 61_БДР формат СД (2)" xfId="10793"/>
    <cellStyle name="_расчет ФОТ на 2009 под контрольные цифры_ФОТ ГСС 2010 (30 10 2009)_Форма к защите 62" xfId="10794"/>
    <cellStyle name="_расчет ФОТ на 2009 под контрольные цифры_ФОТ ГСС 2010 (30 10 2009)_Форма к защите 62_БДР формат СД (2)" xfId="10795"/>
    <cellStyle name="_расчет ФОТ на 2009 под контрольные цифры_ФОТ ГСС 2010 (30 10 2009)_Форма к защите 63" xfId="10796"/>
    <cellStyle name="_расчет ФОТ на 2009 под контрольные цифры_ФОТ ГСС 2010 (30 10 2009)_Форма к защите 63_БДР формат СД (2)" xfId="10797"/>
    <cellStyle name="_расчет ФОТ на 2009 под контрольные цифры_ФОТ ГСС 2010 (30 10 2009)_Форма к защите 64" xfId="10798"/>
    <cellStyle name="_расчет ФОТ на 2009 под контрольные цифры_ФОТ ГСС 2010 (30 10 2009)_Форма к защите 64_БДР формат СД (2)" xfId="10799"/>
    <cellStyle name="_расчет ФОТ на 2009 под контрольные цифры_ФОТ ГСС 2010 (30 10 2009)_Форма к защите 65" xfId="10800"/>
    <cellStyle name="_расчет ФОТ на 2009 под контрольные цифры_ФОТ ГСС 2010 (30 10 2009)_Форма к защите 65_БДР формат СД (2)" xfId="10801"/>
    <cellStyle name="_расчет ФОТ на 2009 под контрольные цифры_ФОТ ГСС 2010 (30 10 2009)_Форма к защите 66" xfId="10802"/>
    <cellStyle name="_расчет ФОТ на 2009 под контрольные цифры_ФОТ ГСС 2010 (30 10 2009)_Форма к защите 66_БДР формат СД (2)" xfId="10803"/>
    <cellStyle name="_расчет ФОТ на 2009 под контрольные цифры_ФОТ ГСС 2010 (30 10 2009)_Форма к защите 67" xfId="10804"/>
    <cellStyle name="_расчет ФОТ на 2009 под контрольные цифры_ФОТ ГСС 2010 (30 10 2009)_Форма к защите 67_БДР формат СД (2)" xfId="10805"/>
    <cellStyle name="_расчет ФОТ на 2009 под контрольные цифры_ФОТ ГСС 2010 (30 10 2009)_Форма к защите 68" xfId="10806"/>
    <cellStyle name="_расчет ФОТ на 2009 под контрольные цифры_ФОТ ГСС 2010 (30 10 2009)_Форма к защите 68_БДР формат СД (2)" xfId="10807"/>
    <cellStyle name="_расчет ФОТ на 2009 под контрольные цифры_ФОТ ГСС 2010 (30 10 2009)_Форма к защите 69" xfId="10808"/>
    <cellStyle name="_расчет ФОТ на 2009 под контрольные цифры_ФОТ ГСС 2010 (30 10 2009)_Форма к защите 69_БДР формат СД (2)" xfId="10809"/>
    <cellStyle name="_расчет ФОТ на 2009 под контрольные цифры_ФОТ ГСС 2010 (30 10 2009)_Форма к защите 7" xfId="10810"/>
    <cellStyle name="_расчет ФОТ на 2009 под контрольные цифры_ФОТ ГСС 2010 (30 10 2009)_Форма к защите 7_БДР формат СД (2)" xfId="10811"/>
    <cellStyle name="_расчет ФОТ на 2009 под контрольные цифры_ФОТ ГСС 2010 (30 10 2009)_Форма к защите 70" xfId="10812"/>
    <cellStyle name="_расчет ФОТ на 2009 под контрольные цифры_ФОТ ГСС 2010 (30 10 2009)_Форма к защите 70_БДР формат СД (2)" xfId="10813"/>
    <cellStyle name="_расчет ФОТ на 2009 под контрольные цифры_ФОТ ГСС 2010 (30 10 2009)_Форма к защите 71" xfId="10814"/>
    <cellStyle name="_расчет ФОТ на 2009 под контрольные цифры_ФОТ ГСС 2010 (30 10 2009)_Форма к защите 71_БДР формат СД (2)" xfId="10815"/>
    <cellStyle name="_расчет ФОТ на 2009 под контрольные цифры_ФОТ ГСС 2010 (30 10 2009)_Форма к защите 72" xfId="10816"/>
    <cellStyle name="_расчет ФОТ на 2009 под контрольные цифры_ФОТ ГСС 2010 (30 10 2009)_Форма к защите 72_БДР формат СД (2)" xfId="10817"/>
    <cellStyle name="_расчет ФОТ на 2009 под контрольные цифры_ФОТ ГСС 2010 (30 10 2009)_Форма к защите 73" xfId="10818"/>
    <cellStyle name="_расчет ФОТ на 2009 под контрольные цифры_ФОТ ГСС 2010 (30 10 2009)_Форма к защите 73_БДР формат СД (2)" xfId="10819"/>
    <cellStyle name="_расчет ФОТ на 2009 под контрольные цифры_ФОТ ГСС 2010 (30 10 2009)_Форма к защите 74" xfId="10820"/>
    <cellStyle name="_расчет ФОТ на 2009 под контрольные цифры_ФОТ ГСС 2010 (30 10 2009)_Форма к защите 74_БДР формат СД (2)" xfId="10821"/>
    <cellStyle name="_расчет ФОТ на 2009 под контрольные цифры_ФОТ ГСС 2010 (30 10 2009)_Форма к защите 75" xfId="10822"/>
    <cellStyle name="_расчет ФОТ на 2009 под контрольные цифры_ФОТ ГСС 2010 (30 10 2009)_Форма к защите 75_БДР формат СД (2)" xfId="10823"/>
    <cellStyle name="_расчет ФОТ на 2009 под контрольные цифры_ФОТ ГСС 2010 (30 10 2009)_Форма к защите 76" xfId="10824"/>
    <cellStyle name="_расчет ФОТ на 2009 под контрольные цифры_ФОТ ГСС 2010 (30 10 2009)_Форма к защите 76_БДР формат СД (2)" xfId="10825"/>
    <cellStyle name="_расчет ФОТ на 2009 под контрольные цифры_ФОТ ГСС 2010 (30 10 2009)_Форма к защите 77" xfId="10826"/>
    <cellStyle name="_расчет ФОТ на 2009 под контрольные цифры_ФОТ ГСС 2010 (30 10 2009)_Форма к защите 77_БДР формат СД (2)" xfId="10827"/>
    <cellStyle name="_расчет ФОТ на 2009 под контрольные цифры_ФОТ ГСС 2010 (30 10 2009)_Форма к защите 78" xfId="10828"/>
    <cellStyle name="_расчет ФОТ на 2009 под контрольные цифры_ФОТ ГСС 2010 (30 10 2009)_Форма к защите 78_БДР формат СД (2)" xfId="10829"/>
    <cellStyle name="_расчет ФОТ на 2009 под контрольные цифры_ФОТ ГСС 2010 (30 10 2009)_Форма к защите 79" xfId="10830"/>
    <cellStyle name="_расчет ФОТ на 2009 под контрольные цифры_ФОТ ГСС 2010 (30 10 2009)_Форма к защите 79_БДР формат СД (2)" xfId="10831"/>
    <cellStyle name="_расчет ФОТ на 2009 под контрольные цифры_ФОТ ГСС 2010 (30 10 2009)_Форма к защите 8" xfId="10832"/>
    <cellStyle name="_расчет ФОТ на 2009 под контрольные цифры_ФОТ ГСС 2010 (30 10 2009)_Форма к защите 8_БДР формат СД (2)" xfId="10833"/>
    <cellStyle name="_расчет ФОТ на 2009 под контрольные цифры_ФОТ ГСС 2010 (30 10 2009)_Форма к защите 80" xfId="10834"/>
    <cellStyle name="_расчет ФОТ на 2009 под контрольные цифры_ФОТ ГСС 2010 (30 10 2009)_Форма к защите 80_БДР формат СД (2)" xfId="10835"/>
    <cellStyle name="_расчет ФОТ на 2009 под контрольные цифры_ФОТ ГСС 2010 (30 10 2009)_Форма к защите 81" xfId="10836"/>
    <cellStyle name="_расчет ФОТ на 2009 под контрольные цифры_ФОТ ГСС 2010 (30 10 2009)_Форма к защите 81_БДР формат СД (2)" xfId="10837"/>
    <cellStyle name="_расчет ФОТ на 2009 под контрольные цифры_ФОТ ГСС 2010 (30 10 2009)_Форма к защите 82" xfId="10838"/>
    <cellStyle name="_расчет ФОТ на 2009 под контрольные цифры_ФОТ ГСС 2010 (30 10 2009)_Форма к защите 82_БДР формат СД (2)" xfId="10839"/>
    <cellStyle name="_расчет ФОТ на 2009 под контрольные цифры_ФОТ ГСС 2010 (30 10 2009)_Форма к защите 83" xfId="10840"/>
    <cellStyle name="_расчет ФОТ на 2009 под контрольные цифры_ФОТ ГСС 2010 (30 10 2009)_Форма к защите 83_БДР формат СД (2)" xfId="10841"/>
    <cellStyle name="_расчет ФОТ на 2009 под контрольные цифры_ФОТ ГСС 2010 (30 10 2009)_Форма к защите 84" xfId="10842"/>
    <cellStyle name="_расчет ФОТ на 2009 под контрольные цифры_ФОТ ГСС 2010 (30 10 2009)_Форма к защите 84_БДР формат СД (2)" xfId="10843"/>
    <cellStyle name="_расчет ФОТ на 2009 под контрольные цифры_ФОТ ГСС 2010 (30 10 2009)_Форма к защите 85" xfId="10844"/>
    <cellStyle name="_расчет ФОТ на 2009 под контрольные цифры_ФОТ ГСС 2010 (30 10 2009)_Форма к защите 85_БДР формат СД (2)" xfId="10845"/>
    <cellStyle name="_расчет ФОТ на 2009 под контрольные цифры_ФОТ ГСС 2010 (30 10 2009)_Форма к защите 86" xfId="10846"/>
    <cellStyle name="_расчет ФОТ на 2009 под контрольные цифры_ФОТ ГСС 2010 (30 10 2009)_Форма к защите 86_БДР формат СД (2)" xfId="10847"/>
    <cellStyle name="_расчет ФОТ на 2009 под контрольные цифры_ФОТ ГСС 2010 (30 10 2009)_Форма к защите 87" xfId="10848"/>
    <cellStyle name="_расчет ФОТ на 2009 под контрольные цифры_ФОТ ГСС 2010 (30 10 2009)_Форма к защите 87_БДР формат СД (2)" xfId="10849"/>
    <cellStyle name="_расчет ФОТ на 2009 под контрольные цифры_ФОТ ГСС 2010 (30 10 2009)_Форма к защите 88" xfId="10850"/>
    <cellStyle name="_расчет ФОТ на 2009 под контрольные цифры_ФОТ ГСС 2010 (30 10 2009)_Форма к защите 88_БДР формат СД (2)" xfId="10851"/>
    <cellStyle name="_расчет ФОТ на 2009 под контрольные цифры_ФОТ ГСС 2010 (30 10 2009)_Форма к защите 89" xfId="10852"/>
    <cellStyle name="_расчет ФОТ на 2009 под контрольные цифры_ФОТ ГСС 2010 (30 10 2009)_Форма к защите 89_БДР формат СД (2)" xfId="10853"/>
    <cellStyle name="_расчет ФОТ на 2009 под контрольные цифры_ФОТ ГСС 2010 (30 10 2009)_Форма к защите 9" xfId="10854"/>
    <cellStyle name="_расчет ФОТ на 2009 под контрольные цифры_ФОТ ГСС 2010 (30 10 2009)_Форма к защите 9_БДР формат СД (2)" xfId="10855"/>
    <cellStyle name="_расчет ФОТ на 2009 под контрольные цифры_ФОТ ГСС 2010 (30 10 2009)_Форма к защите 90" xfId="10856"/>
    <cellStyle name="_расчет ФОТ на 2009 под контрольные цифры_ФОТ ГСС 2010 (30 10 2009)_Форма к защите 90_БДР формат СД (2)" xfId="10857"/>
    <cellStyle name="_расчет ФОТ на 2009 под контрольные цифры_ФОТ ГСС 2010 (30 10 2009)_Форма к защите ДЭБ" xfId="10858"/>
    <cellStyle name="_расчет ФОТ на 2009 под контрольные цифры_ФОТ ГСС 2010 (30 10 2009)_Форма к защите ДЭБ 2" xfId="10859"/>
    <cellStyle name="_расчет ФОТ на 2009 под контрольные цифры_ФОТ ГСС 2010 (30 10 2009)_Форма к защите ДЭБ 2_БДР формат СД (2)" xfId="10860"/>
    <cellStyle name="_расчет ФОТ на 2009 под контрольные цифры_ФОТ ГСС 2010 (30 10 2009)_Форма к защите ДЭБ_БДР формат СД (2)" xfId="10861"/>
    <cellStyle name="_расчет ФОТ на 2009 под контрольные цифры_ФОТ ГСС 2010 (30 10 2009)_Форма к защите_БДР формат СД (2)" xfId="10862"/>
    <cellStyle name="_расчет ФОТ на 2009 под контрольные цифры_ФОТ ГСС 2010 (30 10 2009)_Форма к защите_ДСП" xfId="10863"/>
    <cellStyle name="_расчет ФОТ на 2009 под контрольные цифры_ФОТ ГСС 2010 (30 10 2009)_Форма к защите_ДСП 2" xfId="10864"/>
    <cellStyle name="_расчет ФОТ на 2009 под контрольные цифры_ФОТ ГСС 2010 (30 10 2009)_Форма к защите_ДСП 2_БДР формат СД (2)" xfId="10865"/>
    <cellStyle name="_расчет ФОТ на 2009 под контрольные цифры_ФОТ ГСС 2010 (30 10 2009)_Форма к защите_ДСП_БДР формат СД (2)" xfId="10866"/>
    <cellStyle name="_расчет ФОТ на 2009 под контрольные цифры_ФОТ ГСС 2010 (30 10 2009)_Форма к защите_ДУпиоп" xfId="10867"/>
    <cellStyle name="_расчет ФОТ на 2009 под контрольные цифры_ФОТ ГСС 2010 (30 10 2009)_Форма к защите_ДУпиоп 2" xfId="10868"/>
    <cellStyle name="_расчет ФОТ на 2009 под контрольные цифры_ФОТ ГСС 2010 (30 10 2009)_Форма к защите_ДУпиоп 2_БДР формат СД (2)" xfId="10869"/>
    <cellStyle name="_расчет ФОТ на 2009 под контрольные цифры_ФОТ ГСС 2010 (30 10 2009)_Форма к защите_ДУпиоп_БДР формат СД (2)" xfId="10870"/>
    <cellStyle name="_расчет ФОТ на 2009 под контрольные цифры_ФОТ ГСС 2010 (30 10 2009)_Форма к защите_окончательная версия" xfId="10871"/>
    <cellStyle name="_расчет ФОТ на 2009 под контрольные цифры_ФОТ ГСС 2010 (30 10 2009)_Форма к защите_окончательная версия 2" xfId="10872"/>
    <cellStyle name="_расчет ФОТ на 2009 под контрольные цифры_ФОТ ГСС 2010 (30 10 2009)_Форма к защите_окончательная версия 2_БДР формат СД (2)" xfId="10873"/>
    <cellStyle name="_расчет ФОТ на 2009 под контрольные цифры_ФОТ ГСС 2010 (30 10 2009)_Форма к защите_окончательная версия_БДР формат СД (2)" xfId="10874"/>
    <cellStyle name="_расчет ФОТ на 2009 под контрольные цифры_ФОТ МЭС+РЗА Центра 2011-2012" xfId="10875"/>
    <cellStyle name="_расчет ФОТ на 2009 под контрольные цифры_ФОТ МЭС+РЗА Центра 2011-2012 2" xfId="10876"/>
    <cellStyle name="_расчет ФОТ на 2009 под контрольные цифры_ФОТ МЭС+РЗА Центра 2011-2012 2_БДР формат СД (2)" xfId="10877"/>
    <cellStyle name="_расчет ФОТ на 2009 под контрольные цифры_ФОТ МЭС+РЗА Центра 2011-2012_БДР формат СД (2)" xfId="10878"/>
    <cellStyle name="_расчет ФОТ на 2009 под контрольные цифры_ФОТ на 2010  РЗА _СВОД по МЭС(после защиты)" xfId="10879"/>
    <cellStyle name="_расчет ФОТ на 2009 под контрольные цифры_ФОТ на 2010  РЗА _СВОД по МЭС(после защиты) 2" xfId="10880"/>
    <cellStyle name="_расчет ФОТ на 2009 под контрольные цифры_ФОТ на 2010  РЗА _СВОД по МЭС(после защиты) 2 2" xfId="10881"/>
    <cellStyle name="_расчет ФОТ на 2009 под контрольные цифры_ФОТ на 2010  РЗА _СВОД по МЭС(после защиты) 2 2_БДР формат СД (2)" xfId="10882"/>
    <cellStyle name="_расчет ФОТ на 2009 под контрольные цифры_ФОТ на 2010  РЗА _СВОД по МЭС(после защиты) 2_БДР формат СД (2)" xfId="10883"/>
    <cellStyle name="_расчет ФОТ на 2009 под контрольные цифры_ФОТ на 2010  РЗА _СВОД по МЭС(после защиты) 3" xfId="10884"/>
    <cellStyle name="_расчет ФОТ на 2009 под контрольные цифры_ФОТ на 2010  РЗА _СВОД по МЭС(после защиты) 3_БДР формат СД (2)" xfId="10885"/>
    <cellStyle name="_расчет ФОТ на 2009 под контрольные цифры_ФОТ на 2010  РЗА _СВОД по МЭС(после защиты)_БДР формат СД (2)" xfId="10886"/>
    <cellStyle name="_расчет ФОТ на 2009 под контрольные цифры_ФОТ на 2010  РЗА _СВОД по МЭС(после защиты)_ДУС (3)" xfId="10887"/>
    <cellStyle name="_расчет ФОТ на 2009 под контрольные цифры_ФОТ на 2010  РЗА _СВОД по МЭС(после защиты)_ДУС (3) 2" xfId="10888"/>
    <cellStyle name="_расчет ФОТ на 2009 под контрольные цифры_ФОТ на 2010  РЗА _СВОД по МЭС(после защиты)_ДУС (3) 2_БДР формат СД (2)" xfId="10889"/>
    <cellStyle name="_расчет ФОТ на 2009 под контрольные цифры_ФОТ на 2010  РЗА _СВОД по МЭС(после защиты)_ДУС (3)_БДР формат СД (2)" xfId="10890"/>
    <cellStyle name="_расчет ФОТ на 2009 под контрольные цифры_ФОТ на 2010  РЗА _СВОД по МЭС(после защиты)_Источники_лимиты_Бизнес-план" xfId="10891"/>
    <cellStyle name="_расчет ФОТ на 2009 под контрольные цифры_ФОТ на 2010  РЗА _СВОД по МЭС(после защиты)_Источники_лимиты_Бизнес-план 2" xfId="10892"/>
    <cellStyle name="_расчет ФОТ на 2009 под контрольные цифры_ФОТ на 2010  РЗА _СВОД по МЭС(после защиты)_Источники_лимиты_Бизнес-план 2 2" xfId="10893"/>
    <cellStyle name="_расчет ФОТ на 2009 под контрольные цифры_ФОТ на 2010  РЗА _СВОД по МЭС(после защиты)_Источники_лимиты_Бизнес-план 2 2_БДР формат СД (2)" xfId="10894"/>
    <cellStyle name="_расчет ФОТ на 2009 под контрольные цифры_ФОТ на 2010  РЗА _СВОД по МЭС(после защиты)_Источники_лимиты_Бизнес-план 2_БДР формат СД (2)" xfId="10895"/>
    <cellStyle name="_расчет ФОТ на 2009 под контрольные цифры_ФОТ на 2010  РЗА _СВОД по МЭС(после защиты)_Источники_лимиты_Бизнес-план 3" xfId="10896"/>
    <cellStyle name="_расчет ФОТ на 2009 под контрольные цифры_ФОТ на 2010  РЗА _СВОД по МЭС(после защиты)_Источники_лимиты_Бизнес-план 3_БДР формат СД (2)" xfId="10897"/>
    <cellStyle name="_расчет ФОТ на 2009 под контрольные цифры_ФОТ на 2010  РЗА _СВОД по МЭС(после защиты)_Источники_лимиты_Бизнес-план_БДР формат СД (2)" xfId="10898"/>
    <cellStyle name="_расчет ФОТ на 2009 под контрольные цифры_ФОТ на 2010  РЗА _СВОД по МЭС(после защиты)_Копия форма к защите" xfId="10899"/>
    <cellStyle name="_расчет ФОТ на 2009 под контрольные цифры_ФОТ на 2010  РЗА _СВОД по МЭС(после защиты)_Копия форма к защите 2" xfId="10900"/>
    <cellStyle name="_расчет ФОТ на 2009 под контрольные цифры_ФОТ на 2010  РЗА _СВОД по МЭС(после защиты)_Копия форма к защите 2_БДР формат СД (2)" xfId="10901"/>
    <cellStyle name="_расчет ФОТ на 2009 под контрольные цифры_ФОТ на 2010  РЗА _СВОД по МЭС(после защиты)_Копия форма к защите_БДР формат СД (2)" xfId="10902"/>
    <cellStyle name="_расчет ФОТ на 2009 под контрольные цифры_ФОТ на 2010  РЗА _СВОД по МЭС(после защиты)_Свод бюджет на 2012" xfId="10903"/>
    <cellStyle name="_расчет ФОТ на 2009 под контрольные цифры_ФОТ на 2010  РЗА _СВОД по МЭС(после защиты)_Свод бюджет на 2012 2" xfId="10904"/>
    <cellStyle name="_расчет ФОТ на 2009 под контрольные цифры_ФОТ на 2010  РЗА _СВОД по МЭС(после защиты)_Свод бюджет на 2012 2_БДР формат СД (2)" xfId="10905"/>
    <cellStyle name="_расчет ФОТ на 2009 под контрольные цифры_ФОТ на 2010  РЗА _СВОД по МЭС(после защиты)_Свод бюджет на 2012_БДР формат СД (2)" xfId="10906"/>
    <cellStyle name="_расчет ФОТ на 2009 под контрольные цифры_ФОТ на 2010  РЗА _СВОД по МЭС(после защиты)_Форма к защите" xfId="10907"/>
    <cellStyle name="_расчет ФОТ на 2009 под контрольные цифры_ФОТ на 2010  РЗА _СВОД по МЭС(после защиты)_форма к защите - ДКУ" xfId="10908"/>
    <cellStyle name="_расчет ФОТ на 2009 под контрольные цифры_ФОТ на 2010  РЗА _СВОД по МЭС(после защиты)_форма к защите - ДКУ 2" xfId="10909"/>
    <cellStyle name="_расчет ФОТ на 2009 под контрольные цифры_ФОТ на 2010  РЗА _СВОД по МЭС(после защиты)_форма к защите - ДКУ 2_БДР формат СД (2)" xfId="10910"/>
    <cellStyle name="_расчет ФОТ на 2009 под контрольные цифры_ФОТ на 2010  РЗА _СВОД по МЭС(после защиты)_форма к защите - ДКУ_БДР формат СД (2)" xfId="10911"/>
    <cellStyle name="_расчет ФОТ на 2009 под контрольные цифры_ФОТ на 2010  РЗА _СВОД по МЭС(после защиты)_Форма к защите 10" xfId="10912"/>
    <cellStyle name="_расчет ФОТ на 2009 под контрольные цифры_ФОТ на 2010  РЗА _СВОД по МЭС(после защиты)_Форма к защите 10_БДР формат СД (2)" xfId="10913"/>
    <cellStyle name="_расчет ФОТ на 2009 под контрольные цифры_ФОТ на 2010  РЗА _СВОД по МЭС(после защиты)_Форма к защите 11" xfId="10914"/>
    <cellStyle name="_расчет ФОТ на 2009 под контрольные цифры_ФОТ на 2010  РЗА _СВОД по МЭС(после защиты)_Форма к защите 11_БДР формат СД (2)" xfId="10915"/>
    <cellStyle name="_расчет ФОТ на 2009 под контрольные цифры_ФОТ на 2010  РЗА _СВОД по МЭС(после защиты)_Форма к защите 12" xfId="10916"/>
    <cellStyle name="_расчет ФОТ на 2009 под контрольные цифры_ФОТ на 2010  РЗА _СВОД по МЭС(после защиты)_Форма к защите 12_БДР формат СД (2)" xfId="10917"/>
    <cellStyle name="_расчет ФОТ на 2009 под контрольные цифры_ФОТ на 2010  РЗА _СВОД по МЭС(после защиты)_Форма к защите 13" xfId="10918"/>
    <cellStyle name="_расчет ФОТ на 2009 под контрольные цифры_ФОТ на 2010  РЗА _СВОД по МЭС(после защиты)_Форма к защите 13_БДР формат СД (2)" xfId="10919"/>
    <cellStyle name="_расчет ФОТ на 2009 под контрольные цифры_ФОТ на 2010  РЗА _СВОД по МЭС(после защиты)_Форма к защите 14" xfId="10920"/>
    <cellStyle name="_расчет ФОТ на 2009 под контрольные цифры_ФОТ на 2010  РЗА _СВОД по МЭС(после защиты)_Форма к защите 14_БДР формат СД (2)" xfId="10921"/>
    <cellStyle name="_расчет ФОТ на 2009 под контрольные цифры_ФОТ на 2010  РЗА _СВОД по МЭС(после защиты)_Форма к защите 15" xfId="10922"/>
    <cellStyle name="_расчет ФОТ на 2009 под контрольные цифры_ФОТ на 2010  РЗА _СВОД по МЭС(после защиты)_Форма к защите 15_БДР формат СД (2)" xfId="10923"/>
    <cellStyle name="_расчет ФОТ на 2009 под контрольные цифры_ФОТ на 2010  РЗА _СВОД по МЭС(после защиты)_Форма к защите 16" xfId="10924"/>
    <cellStyle name="_расчет ФОТ на 2009 под контрольные цифры_ФОТ на 2010  РЗА _СВОД по МЭС(после защиты)_Форма к защите 16_БДР формат СД (2)" xfId="10925"/>
    <cellStyle name="_расчет ФОТ на 2009 под контрольные цифры_ФОТ на 2010  РЗА _СВОД по МЭС(после защиты)_Форма к защите 17" xfId="10926"/>
    <cellStyle name="_расчет ФОТ на 2009 под контрольные цифры_ФОТ на 2010  РЗА _СВОД по МЭС(после защиты)_Форма к защите 17_БДР формат СД (2)" xfId="10927"/>
    <cellStyle name="_расчет ФОТ на 2009 под контрольные цифры_ФОТ на 2010  РЗА _СВОД по МЭС(после защиты)_Форма к защите 18" xfId="10928"/>
    <cellStyle name="_расчет ФОТ на 2009 под контрольные цифры_ФОТ на 2010  РЗА _СВОД по МЭС(после защиты)_Форма к защите 18_БДР формат СД (2)" xfId="10929"/>
    <cellStyle name="_расчет ФОТ на 2009 под контрольные цифры_ФОТ на 2010  РЗА _СВОД по МЭС(после защиты)_Форма к защите 19" xfId="10930"/>
    <cellStyle name="_расчет ФОТ на 2009 под контрольные цифры_ФОТ на 2010  РЗА _СВОД по МЭС(после защиты)_Форма к защите 19_БДР формат СД (2)" xfId="10931"/>
    <cellStyle name="_расчет ФОТ на 2009 под контрольные цифры_ФОТ на 2010  РЗА _СВОД по МЭС(после защиты)_Форма к защите 2" xfId="10932"/>
    <cellStyle name="_расчет ФОТ на 2009 под контрольные цифры_ФОТ на 2010  РЗА _СВОД по МЭС(после защиты)_Форма к защите 2_БДР формат СД (2)" xfId="10933"/>
    <cellStyle name="_расчет ФОТ на 2009 под контрольные цифры_ФОТ на 2010  РЗА _СВОД по МЭС(после защиты)_Форма к защите 20" xfId="10934"/>
    <cellStyle name="_расчет ФОТ на 2009 под контрольные цифры_ФОТ на 2010  РЗА _СВОД по МЭС(после защиты)_Форма к защите 20_БДР формат СД (2)" xfId="10935"/>
    <cellStyle name="_расчет ФОТ на 2009 под контрольные цифры_ФОТ на 2010  РЗА _СВОД по МЭС(после защиты)_Форма к защите 21" xfId="10936"/>
    <cellStyle name="_расчет ФОТ на 2009 под контрольные цифры_ФОТ на 2010  РЗА _СВОД по МЭС(после защиты)_Форма к защите 21_БДР формат СД (2)" xfId="10937"/>
    <cellStyle name="_расчет ФОТ на 2009 под контрольные цифры_ФОТ на 2010  РЗА _СВОД по МЭС(после защиты)_Форма к защите 22" xfId="10938"/>
    <cellStyle name="_расчет ФОТ на 2009 под контрольные цифры_ФОТ на 2010  РЗА _СВОД по МЭС(после защиты)_Форма к защите 22_БДР формат СД (2)" xfId="10939"/>
    <cellStyle name="_расчет ФОТ на 2009 под контрольные цифры_ФОТ на 2010  РЗА _СВОД по МЭС(после защиты)_Форма к защите 23" xfId="10940"/>
    <cellStyle name="_расчет ФОТ на 2009 под контрольные цифры_ФОТ на 2010  РЗА _СВОД по МЭС(после защиты)_Форма к защите 23_БДР формат СД (2)" xfId="10941"/>
    <cellStyle name="_расчет ФОТ на 2009 под контрольные цифры_ФОТ на 2010  РЗА _СВОД по МЭС(после защиты)_Форма к защите 24" xfId="10942"/>
    <cellStyle name="_расчет ФОТ на 2009 под контрольные цифры_ФОТ на 2010  РЗА _СВОД по МЭС(после защиты)_Форма к защите 24_БДР формат СД (2)" xfId="10943"/>
    <cellStyle name="_расчет ФОТ на 2009 под контрольные цифры_ФОТ на 2010  РЗА _СВОД по МЭС(после защиты)_Форма к защите 25" xfId="10944"/>
    <cellStyle name="_расчет ФОТ на 2009 под контрольные цифры_ФОТ на 2010  РЗА _СВОД по МЭС(после защиты)_Форма к защите 25_БДР формат СД (2)" xfId="10945"/>
    <cellStyle name="_расчет ФОТ на 2009 под контрольные цифры_ФОТ на 2010  РЗА _СВОД по МЭС(после защиты)_Форма к защите 26" xfId="10946"/>
    <cellStyle name="_расчет ФОТ на 2009 под контрольные цифры_ФОТ на 2010  РЗА _СВОД по МЭС(после защиты)_Форма к защите 26_БДР формат СД (2)" xfId="10947"/>
    <cellStyle name="_расчет ФОТ на 2009 под контрольные цифры_ФОТ на 2010  РЗА _СВОД по МЭС(после защиты)_Форма к защите 27" xfId="10948"/>
    <cellStyle name="_расчет ФОТ на 2009 под контрольные цифры_ФОТ на 2010  РЗА _СВОД по МЭС(после защиты)_Форма к защите 27_БДР формат СД (2)" xfId="10949"/>
    <cellStyle name="_расчет ФОТ на 2009 под контрольные цифры_ФОТ на 2010  РЗА _СВОД по МЭС(после защиты)_Форма к защите 28" xfId="10950"/>
    <cellStyle name="_расчет ФОТ на 2009 под контрольные цифры_ФОТ на 2010  РЗА _СВОД по МЭС(после защиты)_Форма к защите 28_БДР формат СД (2)" xfId="10951"/>
    <cellStyle name="_расчет ФОТ на 2009 под контрольные цифры_ФОТ на 2010  РЗА _СВОД по МЭС(после защиты)_Форма к защите 29" xfId="10952"/>
    <cellStyle name="_расчет ФОТ на 2009 под контрольные цифры_ФОТ на 2010  РЗА _СВОД по МЭС(после защиты)_Форма к защите 29_БДР формат СД (2)" xfId="10953"/>
    <cellStyle name="_расчет ФОТ на 2009 под контрольные цифры_ФОТ на 2010  РЗА _СВОД по МЭС(после защиты)_Форма к защите 3" xfId="10954"/>
    <cellStyle name="_расчет ФОТ на 2009 под контрольные цифры_ФОТ на 2010  РЗА _СВОД по МЭС(после защиты)_Форма к защите 3_БДР формат СД (2)" xfId="10955"/>
    <cellStyle name="_расчет ФОТ на 2009 под контрольные цифры_ФОТ на 2010  РЗА _СВОД по МЭС(после защиты)_Форма к защите 30" xfId="10956"/>
    <cellStyle name="_расчет ФОТ на 2009 под контрольные цифры_ФОТ на 2010  РЗА _СВОД по МЭС(после защиты)_Форма к защите 30_БДР формат СД (2)" xfId="10957"/>
    <cellStyle name="_расчет ФОТ на 2009 под контрольные цифры_ФОТ на 2010  РЗА _СВОД по МЭС(после защиты)_Форма к защите 31" xfId="10958"/>
    <cellStyle name="_расчет ФОТ на 2009 под контрольные цифры_ФОТ на 2010  РЗА _СВОД по МЭС(после защиты)_Форма к защите 31_БДР формат СД (2)" xfId="10959"/>
    <cellStyle name="_расчет ФОТ на 2009 под контрольные цифры_ФОТ на 2010  РЗА _СВОД по МЭС(после защиты)_Форма к защите 32" xfId="10960"/>
    <cellStyle name="_расчет ФОТ на 2009 под контрольные цифры_ФОТ на 2010  РЗА _СВОД по МЭС(после защиты)_Форма к защите 32_БДР формат СД (2)" xfId="10961"/>
    <cellStyle name="_расчет ФОТ на 2009 под контрольные цифры_ФОТ на 2010  РЗА _СВОД по МЭС(после защиты)_Форма к защите 33" xfId="10962"/>
    <cellStyle name="_расчет ФОТ на 2009 под контрольные цифры_ФОТ на 2010  РЗА _СВОД по МЭС(после защиты)_Форма к защите 33_БДР формат СД (2)" xfId="10963"/>
    <cellStyle name="_расчет ФОТ на 2009 под контрольные цифры_ФОТ на 2010  РЗА _СВОД по МЭС(после защиты)_Форма к защите 34" xfId="10964"/>
    <cellStyle name="_расчет ФОТ на 2009 под контрольные цифры_ФОТ на 2010  РЗА _СВОД по МЭС(после защиты)_Форма к защите 34_БДР формат СД (2)" xfId="10965"/>
    <cellStyle name="_расчет ФОТ на 2009 под контрольные цифры_ФОТ на 2010  РЗА _СВОД по МЭС(после защиты)_Форма к защите 35" xfId="10966"/>
    <cellStyle name="_расчет ФОТ на 2009 под контрольные цифры_ФОТ на 2010  РЗА _СВОД по МЭС(после защиты)_Форма к защите 35_БДР формат СД (2)" xfId="10967"/>
    <cellStyle name="_расчет ФОТ на 2009 под контрольные цифры_ФОТ на 2010  РЗА _СВОД по МЭС(после защиты)_Форма к защите 36" xfId="10968"/>
    <cellStyle name="_расчет ФОТ на 2009 под контрольные цифры_ФОТ на 2010  РЗА _СВОД по МЭС(после защиты)_Форма к защите 36_БДР формат СД (2)" xfId="10969"/>
    <cellStyle name="_расчет ФОТ на 2009 под контрольные цифры_ФОТ на 2010  РЗА _СВОД по МЭС(после защиты)_Форма к защите 37" xfId="10970"/>
    <cellStyle name="_расчет ФОТ на 2009 под контрольные цифры_ФОТ на 2010  РЗА _СВОД по МЭС(после защиты)_Форма к защите 37_БДР формат СД (2)" xfId="10971"/>
    <cellStyle name="_расчет ФОТ на 2009 под контрольные цифры_ФОТ на 2010  РЗА _СВОД по МЭС(после защиты)_Форма к защите 38" xfId="10972"/>
    <cellStyle name="_расчет ФОТ на 2009 под контрольные цифры_ФОТ на 2010  РЗА _СВОД по МЭС(после защиты)_Форма к защите 38_БДР формат СД (2)" xfId="10973"/>
    <cellStyle name="_расчет ФОТ на 2009 под контрольные цифры_ФОТ на 2010  РЗА _СВОД по МЭС(после защиты)_Форма к защите 39" xfId="10974"/>
    <cellStyle name="_расчет ФОТ на 2009 под контрольные цифры_ФОТ на 2010  РЗА _СВОД по МЭС(после защиты)_Форма к защите 39_БДР формат СД (2)" xfId="10975"/>
    <cellStyle name="_расчет ФОТ на 2009 под контрольные цифры_ФОТ на 2010  РЗА _СВОД по МЭС(после защиты)_Форма к защите 4" xfId="10976"/>
    <cellStyle name="_расчет ФОТ на 2009 под контрольные цифры_ФОТ на 2010  РЗА _СВОД по МЭС(после защиты)_Форма к защите 4_БДР формат СД (2)" xfId="10977"/>
    <cellStyle name="_расчет ФОТ на 2009 под контрольные цифры_ФОТ на 2010  РЗА _СВОД по МЭС(после защиты)_Форма к защите 40" xfId="10978"/>
    <cellStyle name="_расчет ФОТ на 2009 под контрольные цифры_ФОТ на 2010  РЗА _СВОД по МЭС(после защиты)_Форма к защите 40_БДР формат СД (2)" xfId="10979"/>
    <cellStyle name="_расчет ФОТ на 2009 под контрольные цифры_ФОТ на 2010  РЗА _СВОД по МЭС(после защиты)_Форма к защите 41" xfId="10980"/>
    <cellStyle name="_расчет ФОТ на 2009 под контрольные цифры_ФОТ на 2010  РЗА _СВОД по МЭС(после защиты)_Форма к защите 41_БДР формат СД (2)" xfId="10981"/>
    <cellStyle name="_расчет ФОТ на 2009 под контрольные цифры_ФОТ на 2010  РЗА _СВОД по МЭС(после защиты)_Форма к защите 42" xfId="10982"/>
    <cellStyle name="_расчет ФОТ на 2009 под контрольные цифры_ФОТ на 2010  РЗА _СВОД по МЭС(после защиты)_Форма к защите 42_БДР формат СД (2)" xfId="10983"/>
    <cellStyle name="_расчет ФОТ на 2009 под контрольные цифры_ФОТ на 2010  РЗА _СВОД по МЭС(после защиты)_Форма к защите 43" xfId="10984"/>
    <cellStyle name="_расчет ФОТ на 2009 под контрольные цифры_ФОТ на 2010  РЗА _СВОД по МЭС(после защиты)_Форма к защите 43_БДР формат СД (2)" xfId="10985"/>
    <cellStyle name="_расчет ФОТ на 2009 под контрольные цифры_ФОТ на 2010  РЗА _СВОД по МЭС(после защиты)_Форма к защите 44" xfId="10986"/>
    <cellStyle name="_расчет ФОТ на 2009 под контрольные цифры_ФОТ на 2010  РЗА _СВОД по МЭС(после защиты)_Форма к защите 44_БДР формат СД (2)" xfId="10987"/>
    <cellStyle name="_расчет ФОТ на 2009 под контрольные цифры_ФОТ на 2010  РЗА _СВОД по МЭС(после защиты)_Форма к защите 45" xfId="10988"/>
    <cellStyle name="_расчет ФОТ на 2009 под контрольные цифры_ФОТ на 2010  РЗА _СВОД по МЭС(после защиты)_Форма к защите 45_БДР формат СД (2)" xfId="10989"/>
    <cellStyle name="_расчет ФОТ на 2009 под контрольные цифры_ФОТ на 2010  РЗА _СВОД по МЭС(после защиты)_Форма к защите 46" xfId="10990"/>
    <cellStyle name="_расчет ФОТ на 2009 под контрольные цифры_ФОТ на 2010  РЗА _СВОД по МЭС(после защиты)_Форма к защите 46_БДР формат СД (2)" xfId="10991"/>
    <cellStyle name="_расчет ФОТ на 2009 под контрольные цифры_ФОТ на 2010  РЗА _СВОД по МЭС(после защиты)_Форма к защите 47" xfId="10992"/>
    <cellStyle name="_расчет ФОТ на 2009 под контрольные цифры_ФОТ на 2010  РЗА _СВОД по МЭС(после защиты)_Форма к защите 47_БДР формат СД (2)" xfId="10993"/>
    <cellStyle name="_расчет ФОТ на 2009 под контрольные цифры_ФОТ на 2010  РЗА _СВОД по МЭС(после защиты)_Форма к защите 48" xfId="10994"/>
    <cellStyle name="_расчет ФОТ на 2009 под контрольные цифры_ФОТ на 2010  РЗА _СВОД по МЭС(после защиты)_Форма к защите 48_БДР формат СД (2)" xfId="10995"/>
    <cellStyle name="_расчет ФОТ на 2009 под контрольные цифры_ФОТ на 2010  РЗА _СВОД по МЭС(после защиты)_Форма к защите 49" xfId="10996"/>
    <cellStyle name="_расчет ФОТ на 2009 под контрольные цифры_ФОТ на 2010  РЗА _СВОД по МЭС(после защиты)_Форма к защите 49_БДР формат СД (2)" xfId="10997"/>
    <cellStyle name="_расчет ФОТ на 2009 под контрольные цифры_ФОТ на 2010  РЗА _СВОД по МЭС(после защиты)_Форма к защите 5" xfId="10998"/>
    <cellStyle name="_расчет ФОТ на 2009 под контрольные цифры_ФОТ на 2010  РЗА _СВОД по МЭС(после защиты)_Форма к защите 5_БДР формат СД (2)" xfId="10999"/>
    <cellStyle name="_расчет ФОТ на 2009 под контрольные цифры_ФОТ на 2010  РЗА _СВОД по МЭС(после защиты)_Форма к защите 50" xfId="11000"/>
    <cellStyle name="_расчет ФОТ на 2009 под контрольные цифры_ФОТ на 2010  РЗА _СВОД по МЭС(после защиты)_Форма к защите 50_БДР формат СД (2)" xfId="11001"/>
    <cellStyle name="_расчет ФОТ на 2009 под контрольные цифры_ФОТ на 2010  РЗА _СВОД по МЭС(после защиты)_Форма к защите 51" xfId="11002"/>
    <cellStyle name="_расчет ФОТ на 2009 под контрольные цифры_ФОТ на 2010  РЗА _СВОД по МЭС(после защиты)_Форма к защите 51_БДР формат СД (2)" xfId="11003"/>
    <cellStyle name="_расчет ФОТ на 2009 под контрольные цифры_ФОТ на 2010  РЗА _СВОД по МЭС(после защиты)_Форма к защите 52" xfId="11004"/>
    <cellStyle name="_расчет ФОТ на 2009 под контрольные цифры_ФОТ на 2010  РЗА _СВОД по МЭС(после защиты)_Форма к защите 52_БДР формат СД (2)" xfId="11005"/>
    <cellStyle name="_расчет ФОТ на 2009 под контрольные цифры_ФОТ на 2010  РЗА _СВОД по МЭС(после защиты)_Форма к защите 53" xfId="11006"/>
    <cellStyle name="_расчет ФОТ на 2009 под контрольные цифры_ФОТ на 2010  РЗА _СВОД по МЭС(после защиты)_Форма к защите 53_БДР формат СД (2)" xfId="11007"/>
    <cellStyle name="_расчет ФОТ на 2009 под контрольные цифры_ФОТ на 2010  РЗА _СВОД по МЭС(после защиты)_Форма к защите 54" xfId="11008"/>
    <cellStyle name="_расчет ФОТ на 2009 под контрольные цифры_ФОТ на 2010  РЗА _СВОД по МЭС(после защиты)_Форма к защите 54_БДР формат СД (2)" xfId="11009"/>
    <cellStyle name="_расчет ФОТ на 2009 под контрольные цифры_ФОТ на 2010  РЗА _СВОД по МЭС(после защиты)_Форма к защите 55" xfId="11010"/>
    <cellStyle name="_расчет ФОТ на 2009 под контрольные цифры_ФОТ на 2010  РЗА _СВОД по МЭС(после защиты)_Форма к защите 55_БДР формат СД (2)" xfId="11011"/>
    <cellStyle name="_расчет ФОТ на 2009 под контрольные цифры_ФОТ на 2010  РЗА _СВОД по МЭС(после защиты)_Форма к защите 56" xfId="11012"/>
    <cellStyle name="_расчет ФОТ на 2009 под контрольные цифры_ФОТ на 2010  РЗА _СВОД по МЭС(после защиты)_Форма к защите 56_БДР формат СД (2)" xfId="11013"/>
    <cellStyle name="_расчет ФОТ на 2009 под контрольные цифры_ФОТ на 2010  РЗА _СВОД по МЭС(после защиты)_Форма к защите 57" xfId="11014"/>
    <cellStyle name="_расчет ФОТ на 2009 под контрольные цифры_ФОТ на 2010  РЗА _СВОД по МЭС(после защиты)_Форма к защите 57_БДР формат СД (2)" xfId="11015"/>
    <cellStyle name="_расчет ФОТ на 2009 под контрольные цифры_ФОТ на 2010  РЗА _СВОД по МЭС(после защиты)_Форма к защите 58" xfId="11016"/>
    <cellStyle name="_расчет ФОТ на 2009 под контрольные цифры_ФОТ на 2010  РЗА _СВОД по МЭС(после защиты)_Форма к защите 58_БДР формат СД (2)" xfId="11017"/>
    <cellStyle name="_расчет ФОТ на 2009 под контрольные цифры_ФОТ на 2010  РЗА _СВОД по МЭС(после защиты)_Форма к защите 59" xfId="11018"/>
    <cellStyle name="_расчет ФОТ на 2009 под контрольные цифры_ФОТ на 2010  РЗА _СВОД по МЭС(после защиты)_Форма к защите 59_БДР формат СД (2)" xfId="11019"/>
    <cellStyle name="_расчет ФОТ на 2009 под контрольные цифры_ФОТ на 2010  РЗА _СВОД по МЭС(после защиты)_Форма к защите 6" xfId="11020"/>
    <cellStyle name="_расчет ФОТ на 2009 под контрольные цифры_ФОТ на 2010  РЗА _СВОД по МЭС(после защиты)_Форма к защите 6_БДР формат СД (2)" xfId="11021"/>
    <cellStyle name="_расчет ФОТ на 2009 под контрольные цифры_ФОТ на 2010  РЗА _СВОД по МЭС(после защиты)_Форма к защите 60" xfId="11022"/>
    <cellStyle name="_расчет ФОТ на 2009 под контрольные цифры_ФОТ на 2010  РЗА _СВОД по МЭС(после защиты)_Форма к защите 60_БДР формат СД (2)" xfId="11023"/>
    <cellStyle name="_расчет ФОТ на 2009 под контрольные цифры_ФОТ на 2010  РЗА _СВОД по МЭС(после защиты)_Форма к защите 61" xfId="11024"/>
    <cellStyle name="_расчет ФОТ на 2009 под контрольные цифры_ФОТ на 2010  РЗА _СВОД по МЭС(после защиты)_Форма к защите 61_БДР формат СД (2)" xfId="11025"/>
    <cellStyle name="_расчет ФОТ на 2009 под контрольные цифры_ФОТ на 2010  РЗА _СВОД по МЭС(после защиты)_Форма к защите 62" xfId="11026"/>
    <cellStyle name="_расчет ФОТ на 2009 под контрольные цифры_ФОТ на 2010  РЗА _СВОД по МЭС(после защиты)_Форма к защите 62_БДР формат СД (2)" xfId="11027"/>
    <cellStyle name="_расчет ФОТ на 2009 под контрольные цифры_ФОТ на 2010  РЗА _СВОД по МЭС(после защиты)_Форма к защите 63" xfId="11028"/>
    <cellStyle name="_расчет ФОТ на 2009 под контрольные цифры_ФОТ на 2010  РЗА _СВОД по МЭС(после защиты)_Форма к защите 63_БДР формат СД (2)" xfId="11029"/>
    <cellStyle name="_расчет ФОТ на 2009 под контрольные цифры_ФОТ на 2010  РЗА _СВОД по МЭС(после защиты)_Форма к защите 64" xfId="11030"/>
    <cellStyle name="_расчет ФОТ на 2009 под контрольные цифры_ФОТ на 2010  РЗА _СВОД по МЭС(после защиты)_Форма к защите 64_БДР формат СД (2)" xfId="11031"/>
    <cellStyle name="_расчет ФОТ на 2009 под контрольные цифры_ФОТ на 2010  РЗА _СВОД по МЭС(после защиты)_Форма к защите 65" xfId="11032"/>
    <cellStyle name="_расчет ФОТ на 2009 под контрольные цифры_ФОТ на 2010  РЗА _СВОД по МЭС(после защиты)_Форма к защите 65_БДР формат СД (2)" xfId="11033"/>
    <cellStyle name="_расчет ФОТ на 2009 под контрольные цифры_ФОТ на 2010  РЗА _СВОД по МЭС(после защиты)_Форма к защите 66" xfId="11034"/>
    <cellStyle name="_расчет ФОТ на 2009 под контрольные цифры_ФОТ на 2010  РЗА _СВОД по МЭС(после защиты)_Форма к защите 66_БДР формат СД (2)" xfId="11035"/>
    <cellStyle name="_расчет ФОТ на 2009 под контрольные цифры_ФОТ на 2010  РЗА _СВОД по МЭС(после защиты)_Форма к защите 67" xfId="11036"/>
    <cellStyle name="_расчет ФОТ на 2009 под контрольные цифры_ФОТ на 2010  РЗА _СВОД по МЭС(после защиты)_Форма к защите 67_БДР формат СД (2)" xfId="11037"/>
    <cellStyle name="_расчет ФОТ на 2009 под контрольные цифры_ФОТ на 2010  РЗА _СВОД по МЭС(после защиты)_Форма к защите 68" xfId="11038"/>
    <cellStyle name="_расчет ФОТ на 2009 под контрольные цифры_ФОТ на 2010  РЗА _СВОД по МЭС(после защиты)_Форма к защите 68_БДР формат СД (2)" xfId="11039"/>
    <cellStyle name="_расчет ФОТ на 2009 под контрольные цифры_ФОТ на 2010  РЗА _СВОД по МЭС(после защиты)_Форма к защите 69" xfId="11040"/>
    <cellStyle name="_расчет ФОТ на 2009 под контрольные цифры_ФОТ на 2010  РЗА _СВОД по МЭС(после защиты)_Форма к защите 69_БДР формат СД (2)" xfId="11041"/>
    <cellStyle name="_расчет ФОТ на 2009 под контрольные цифры_ФОТ на 2010  РЗА _СВОД по МЭС(после защиты)_Форма к защите 7" xfId="11042"/>
    <cellStyle name="_расчет ФОТ на 2009 под контрольные цифры_ФОТ на 2010  РЗА _СВОД по МЭС(после защиты)_Форма к защите 7_БДР формат СД (2)" xfId="11043"/>
    <cellStyle name="_расчет ФОТ на 2009 под контрольные цифры_ФОТ на 2010  РЗА _СВОД по МЭС(после защиты)_Форма к защите 70" xfId="11044"/>
    <cellStyle name="_расчет ФОТ на 2009 под контрольные цифры_ФОТ на 2010  РЗА _СВОД по МЭС(после защиты)_Форма к защите 70_БДР формат СД (2)" xfId="11045"/>
    <cellStyle name="_расчет ФОТ на 2009 под контрольные цифры_ФОТ на 2010  РЗА _СВОД по МЭС(после защиты)_Форма к защите 71" xfId="11046"/>
    <cellStyle name="_расчет ФОТ на 2009 под контрольные цифры_ФОТ на 2010  РЗА _СВОД по МЭС(после защиты)_Форма к защите 71_БДР формат СД (2)" xfId="11047"/>
    <cellStyle name="_расчет ФОТ на 2009 под контрольные цифры_ФОТ на 2010  РЗА _СВОД по МЭС(после защиты)_Форма к защите 72" xfId="11048"/>
    <cellStyle name="_расчет ФОТ на 2009 под контрольные цифры_ФОТ на 2010  РЗА _СВОД по МЭС(после защиты)_Форма к защите 72_БДР формат СД (2)" xfId="11049"/>
    <cellStyle name="_расчет ФОТ на 2009 под контрольные цифры_ФОТ на 2010  РЗА _СВОД по МЭС(после защиты)_Форма к защите 73" xfId="11050"/>
    <cellStyle name="_расчет ФОТ на 2009 под контрольные цифры_ФОТ на 2010  РЗА _СВОД по МЭС(после защиты)_Форма к защите 73_БДР формат СД (2)" xfId="11051"/>
    <cellStyle name="_расчет ФОТ на 2009 под контрольные цифры_ФОТ на 2010  РЗА _СВОД по МЭС(после защиты)_Форма к защите 74" xfId="11052"/>
    <cellStyle name="_расчет ФОТ на 2009 под контрольные цифры_ФОТ на 2010  РЗА _СВОД по МЭС(после защиты)_Форма к защите 74_БДР формат СД (2)" xfId="11053"/>
    <cellStyle name="_расчет ФОТ на 2009 под контрольные цифры_ФОТ на 2010  РЗА _СВОД по МЭС(после защиты)_Форма к защите 75" xfId="11054"/>
    <cellStyle name="_расчет ФОТ на 2009 под контрольные цифры_ФОТ на 2010  РЗА _СВОД по МЭС(после защиты)_Форма к защите 75_БДР формат СД (2)" xfId="11055"/>
    <cellStyle name="_расчет ФОТ на 2009 под контрольные цифры_ФОТ на 2010  РЗА _СВОД по МЭС(после защиты)_Форма к защите 76" xfId="11056"/>
    <cellStyle name="_расчет ФОТ на 2009 под контрольные цифры_ФОТ на 2010  РЗА _СВОД по МЭС(после защиты)_Форма к защите 76_БДР формат СД (2)" xfId="11057"/>
    <cellStyle name="_расчет ФОТ на 2009 под контрольные цифры_ФОТ на 2010  РЗА _СВОД по МЭС(после защиты)_Форма к защите 77" xfId="11058"/>
    <cellStyle name="_расчет ФОТ на 2009 под контрольные цифры_ФОТ на 2010  РЗА _СВОД по МЭС(после защиты)_Форма к защите 77_БДР формат СД (2)" xfId="11059"/>
    <cellStyle name="_расчет ФОТ на 2009 под контрольные цифры_ФОТ на 2010  РЗА _СВОД по МЭС(после защиты)_Форма к защите 78" xfId="11060"/>
    <cellStyle name="_расчет ФОТ на 2009 под контрольные цифры_ФОТ на 2010  РЗА _СВОД по МЭС(после защиты)_Форма к защите 78_БДР формат СД (2)" xfId="11061"/>
    <cellStyle name="_расчет ФОТ на 2009 под контрольные цифры_ФОТ на 2010  РЗА _СВОД по МЭС(после защиты)_Форма к защите 79" xfId="11062"/>
    <cellStyle name="_расчет ФОТ на 2009 под контрольные цифры_ФОТ на 2010  РЗА _СВОД по МЭС(после защиты)_Форма к защите 79_БДР формат СД (2)" xfId="11063"/>
    <cellStyle name="_расчет ФОТ на 2009 под контрольные цифры_ФОТ на 2010  РЗА _СВОД по МЭС(после защиты)_Форма к защите 8" xfId="11064"/>
    <cellStyle name="_расчет ФОТ на 2009 под контрольные цифры_ФОТ на 2010  РЗА _СВОД по МЭС(после защиты)_Форма к защите 8_БДР формат СД (2)" xfId="11065"/>
    <cellStyle name="_расчет ФОТ на 2009 под контрольные цифры_ФОТ на 2010  РЗА _СВОД по МЭС(после защиты)_Форма к защите 80" xfId="11066"/>
    <cellStyle name="_расчет ФОТ на 2009 под контрольные цифры_ФОТ на 2010  РЗА _СВОД по МЭС(после защиты)_Форма к защите 80_БДР формат СД (2)" xfId="11067"/>
    <cellStyle name="_расчет ФОТ на 2009 под контрольные цифры_ФОТ на 2010  РЗА _СВОД по МЭС(после защиты)_Форма к защите 81" xfId="11068"/>
    <cellStyle name="_расчет ФОТ на 2009 под контрольные цифры_ФОТ на 2010  РЗА _СВОД по МЭС(после защиты)_Форма к защите 81_БДР формат СД (2)" xfId="11069"/>
    <cellStyle name="_расчет ФОТ на 2009 под контрольные цифры_ФОТ на 2010  РЗА _СВОД по МЭС(после защиты)_Форма к защите 82" xfId="11070"/>
    <cellStyle name="_расчет ФОТ на 2009 под контрольные цифры_ФОТ на 2010  РЗА _СВОД по МЭС(после защиты)_Форма к защите 82_БДР формат СД (2)" xfId="11071"/>
    <cellStyle name="_расчет ФОТ на 2009 под контрольные цифры_ФОТ на 2010  РЗА _СВОД по МЭС(после защиты)_Форма к защите 83" xfId="11072"/>
    <cellStyle name="_расчет ФОТ на 2009 под контрольные цифры_ФОТ на 2010  РЗА _СВОД по МЭС(после защиты)_Форма к защите 83_БДР формат СД (2)" xfId="11073"/>
    <cellStyle name="_расчет ФОТ на 2009 под контрольные цифры_ФОТ на 2010  РЗА _СВОД по МЭС(после защиты)_Форма к защите 84" xfId="11074"/>
    <cellStyle name="_расчет ФОТ на 2009 под контрольные цифры_ФОТ на 2010  РЗА _СВОД по МЭС(после защиты)_Форма к защите 84_БДР формат СД (2)" xfId="11075"/>
    <cellStyle name="_расчет ФОТ на 2009 под контрольные цифры_ФОТ на 2010  РЗА _СВОД по МЭС(после защиты)_Форма к защите 85" xfId="11076"/>
    <cellStyle name="_расчет ФОТ на 2009 под контрольные цифры_ФОТ на 2010  РЗА _СВОД по МЭС(после защиты)_Форма к защите 85_БДР формат СД (2)" xfId="11077"/>
    <cellStyle name="_расчет ФОТ на 2009 под контрольные цифры_ФОТ на 2010  РЗА _СВОД по МЭС(после защиты)_Форма к защите 86" xfId="11078"/>
    <cellStyle name="_расчет ФОТ на 2009 под контрольные цифры_ФОТ на 2010  РЗА _СВОД по МЭС(после защиты)_Форма к защите 86_БДР формат СД (2)" xfId="11079"/>
    <cellStyle name="_расчет ФОТ на 2009 под контрольные цифры_ФОТ на 2010  РЗА _СВОД по МЭС(после защиты)_Форма к защите 87" xfId="11080"/>
    <cellStyle name="_расчет ФОТ на 2009 под контрольные цифры_ФОТ на 2010  РЗА _СВОД по МЭС(после защиты)_Форма к защите 87_БДР формат СД (2)" xfId="11081"/>
    <cellStyle name="_расчет ФОТ на 2009 под контрольные цифры_ФОТ на 2010  РЗА _СВОД по МЭС(после защиты)_Форма к защите 88" xfId="11082"/>
    <cellStyle name="_расчет ФОТ на 2009 под контрольные цифры_ФОТ на 2010  РЗА _СВОД по МЭС(после защиты)_Форма к защите 88_БДР формат СД (2)" xfId="11083"/>
    <cellStyle name="_расчет ФОТ на 2009 под контрольные цифры_ФОТ на 2010  РЗА _СВОД по МЭС(после защиты)_Форма к защите 89" xfId="11084"/>
    <cellStyle name="_расчет ФОТ на 2009 под контрольные цифры_ФОТ на 2010  РЗА _СВОД по МЭС(после защиты)_Форма к защите 89_БДР формат СД (2)" xfId="11085"/>
    <cellStyle name="_расчет ФОТ на 2009 под контрольные цифры_ФОТ на 2010  РЗА _СВОД по МЭС(после защиты)_Форма к защите 9" xfId="11086"/>
    <cellStyle name="_расчет ФОТ на 2009 под контрольные цифры_ФОТ на 2010  РЗА _СВОД по МЭС(после защиты)_Форма к защите 9_БДР формат СД (2)" xfId="11087"/>
    <cellStyle name="_расчет ФОТ на 2009 под контрольные цифры_ФОТ на 2010  РЗА _СВОД по МЭС(после защиты)_Форма к защите 90" xfId="11088"/>
    <cellStyle name="_расчет ФОТ на 2009 под контрольные цифры_ФОТ на 2010  РЗА _СВОД по МЭС(после защиты)_Форма к защите 90_БДР формат СД (2)" xfId="11089"/>
    <cellStyle name="_расчет ФОТ на 2009 под контрольные цифры_ФОТ на 2010  РЗА _СВОД по МЭС(после защиты)_Форма к защите ДЭБ" xfId="11090"/>
    <cellStyle name="_расчет ФОТ на 2009 под контрольные цифры_ФОТ на 2010  РЗА _СВОД по МЭС(после защиты)_Форма к защите ДЭБ 2" xfId="11091"/>
    <cellStyle name="_расчет ФОТ на 2009 под контрольные цифры_ФОТ на 2010  РЗА _СВОД по МЭС(после защиты)_Форма к защите ДЭБ 2_БДР формат СД (2)" xfId="11092"/>
    <cellStyle name="_расчет ФОТ на 2009 под контрольные цифры_ФОТ на 2010  РЗА _СВОД по МЭС(после защиты)_Форма к защите ДЭБ_БДР формат СД (2)" xfId="11093"/>
    <cellStyle name="_расчет ФОТ на 2009 под контрольные цифры_ФОТ на 2010  РЗА _СВОД по МЭС(после защиты)_Форма к защите_БДР формат СД (2)" xfId="11094"/>
    <cellStyle name="_расчет ФОТ на 2009 под контрольные цифры_ФОТ на 2010  РЗА _СВОД по МЭС(после защиты)_Форма к защите_ДСП" xfId="11095"/>
    <cellStyle name="_расчет ФОТ на 2009 под контрольные цифры_ФОТ на 2010  РЗА _СВОД по МЭС(после защиты)_Форма к защите_ДСП 2" xfId="11096"/>
    <cellStyle name="_расчет ФОТ на 2009 под контрольные цифры_ФОТ на 2010  РЗА _СВОД по МЭС(после защиты)_Форма к защите_ДСП 2_БДР формат СД (2)" xfId="11097"/>
    <cellStyle name="_расчет ФОТ на 2009 под контрольные цифры_ФОТ на 2010  РЗА _СВОД по МЭС(после защиты)_Форма к защите_ДСП_БДР формат СД (2)" xfId="11098"/>
    <cellStyle name="_расчет ФОТ на 2009 под контрольные цифры_ФОТ на 2010  РЗА _СВОД по МЭС(после защиты)_Форма к защите_ДУпиоп" xfId="11099"/>
    <cellStyle name="_расчет ФОТ на 2009 под контрольные цифры_ФОТ на 2010  РЗА _СВОД по МЭС(после защиты)_Форма к защите_ДУпиоп 2" xfId="11100"/>
    <cellStyle name="_расчет ФОТ на 2009 под контрольные цифры_ФОТ на 2010  РЗА _СВОД по МЭС(после защиты)_Форма к защите_ДУпиоп 2_БДР формат СД (2)" xfId="11101"/>
    <cellStyle name="_расчет ФОТ на 2009 под контрольные цифры_ФОТ на 2010  РЗА _СВОД по МЭС(после защиты)_Форма к защите_ДУпиоп_БДР формат СД (2)" xfId="11102"/>
    <cellStyle name="_расчет ФОТ на 2009 под контрольные цифры_ФОТ на 2010  РЗА _СВОД по МЭС(после защиты)_Форма к защите_окончательная версия" xfId="11103"/>
    <cellStyle name="_расчет ФОТ на 2009 под контрольные цифры_ФОТ на 2010  РЗА _СВОД по МЭС(после защиты)_Форма к защите_окончательная версия 2" xfId="11104"/>
    <cellStyle name="_расчет ФОТ на 2009 под контрольные цифры_ФОТ на 2010  РЗА _СВОД по МЭС(после защиты)_Форма к защите_окончательная версия 2_БДР формат СД (2)" xfId="11105"/>
    <cellStyle name="_расчет ФОТ на 2009 под контрольные цифры_ФОТ на 2010  РЗА _СВОД по МЭС(после защиты)_Форма к защите_окончательная версия_БДР формат СД (2)" xfId="11106"/>
    <cellStyle name="_расчет ФОТ на 2009 под контрольные цифры_ФОТ на 2010г. Вологда" xfId="11107"/>
    <cellStyle name="_расчет ФОТ на 2009 под контрольные цифры_ФОТ на 2010г. Вологда 2" xfId="11108"/>
    <cellStyle name="_расчет ФОТ на 2009 под контрольные цифры_ФОТ на 2010г. Вологда 2 2" xfId="11109"/>
    <cellStyle name="_расчет ФОТ на 2009 под контрольные цифры_ФОТ на 2010г. Вологда 2 2_БДР формат СД (2)" xfId="11110"/>
    <cellStyle name="_расчет ФОТ на 2009 под контрольные цифры_ФОТ на 2010г. Вологда 2_БДР формат СД (2)" xfId="11111"/>
    <cellStyle name="_расчет ФОТ на 2009 под контрольные цифры_ФОТ на 2010г. Вологда 3" xfId="11112"/>
    <cellStyle name="_расчет ФОТ на 2009 под контрольные цифры_ФОТ на 2010г. Вологда 3_БДР формат СД (2)" xfId="11113"/>
    <cellStyle name="_расчет ФОТ на 2009 под контрольные цифры_ФОТ на 2010г. Вологда_БДР формат СД (2)" xfId="11114"/>
    <cellStyle name="_расчет ФОТ на 2009 под контрольные цифры_ФОТ на 2010г. Вологда_ДУС (3)" xfId="11115"/>
    <cellStyle name="_расчет ФОТ на 2009 под контрольные цифры_ФОТ на 2010г. Вологда_ДУС (3) 2" xfId="11116"/>
    <cellStyle name="_расчет ФОТ на 2009 под контрольные цифры_ФОТ на 2010г. Вологда_ДУС (3) 2_БДР формат СД (2)" xfId="11117"/>
    <cellStyle name="_расчет ФОТ на 2009 под контрольные цифры_ФОТ на 2010г. Вологда_ДУС (3)_БДР формат СД (2)" xfId="11118"/>
    <cellStyle name="_расчет ФОТ на 2009 под контрольные цифры_ФОТ на 2010г. Вологда_Источники_лимиты_Бизнес-план" xfId="11119"/>
    <cellStyle name="_расчет ФОТ на 2009 под контрольные цифры_ФОТ на 2010г. Вологда_Источники_лимиты_Бизнес-план 2" xfId="11120"/>
    <cellStyle name="_расчет ФОТ на 2009 под контрольные цифры_ФОТ на 2010г. Вологда_Источники_лимиты_Бизнес-план 2 2" xfId="11121"/>
    <cellStyle name="_расчет ФОТ на 2009 под контрольные цифры_ФОТ на 2010г. Вологда_Источники_лимиты_Бизнес-план 2 2_БДР формат СД (2)" xfId="11122"/>
    <cellStyle name="_расчет ФОТ на 2009 под контрольные цифры_ФОТ на 2010г. Вологда_Источники_лимиты_Бизнес-план 2_БДР формат СД (2)" xfId="11123"/>
    <cellStyle name="_расчет ФОТ на 2009 под контрольные цифры_ФОТ на 2010г. Вологда_Источники_лимиты_Бизнес-план 3" xfId="11124"/>
    <cellStyle name="_расчет ФОТ на 2009 под контрольные цифры_ФОТ на 2010г. Вологда_Источники_лимиты_Бизнес-план 3_БДР формат СД (2)" xfId="11125"/>
    <cellStyle name="_расчет ФОТ на 2009 под контрольные цифры_ФОТ на 2010г. Вологда_Источники_лимиты_Бизнес-план_БДР формат СД (2)" xfId="11126"/>
    <cellStyle name="_расчет ФОТ на 2009 под контрольные цифры_ФОТ на 2010г. Вологда_Копия форма к защите" xfId="11127"/>
    <cellStyle name="_расчет ФОТ на 2009 под контрольные цифры_ФОТ на 2010г. Вологда_Копия форма к защите 2" xfId="11128"/>
    <cellStyle name="_расчет ФОТ на 2009 под контрольные цифры_ФОТ на 2010г. Вологда_Копия форма к защите 2_БДР формат СД (2)" xfId="11129"/>
    <cellStyle name="_расчет ФОТ на 2009 под контрольные цифры_ФОТ на 2010г. Вологда_Копия форма к защите_БДР формат СД (2)" xfId="11130"/>
    <cellStyle name="_расчет ФОТ на 2009 под контрольные цифры_ФОТ на 2010г. Вологда_Свод бюджет на 2012" xfId="11131"/>
    <cellStyle name="_расчет ФОТ на 2009 под контрольные цифры_ФОТ на 2010г. Вологда_Свод бюджет на 2012 2" xfId="11132"/>
    <cellStyle name="_расчет ФОТ на 2009 под контрольные цифры_ФОТ на 2010г. Вологда_Свод бюджет на 2012 2_БДР формат СД (2)" xfId="11133"/>
    <cellStyle name="_расчет ФОТ на 2009 под контрольные цифры_ФОТ на 2010г. Вологда_Свод бюджет на 2012_БДР формат СД (2)" xfId="11134"/>
    <cellStyle name="_расчет ФОТ на 2009 под контрольные цифры_ФОТ на 2010г. Вологда_Форма к защите" xfId="11135"/>
    <cellStyle name="_расчет ФОТ на 2009 под контрольные цифры_ФОТ на 2010г. Вологда_форма к защите - ДКУ" xfId="11136"/>
    <cellStyle name="_расчет ФОТ на 2009 под контрольные цифры_ФОТ на 2010г. Вологда_форма к защите - ДКУ 2" xfId="11137"/>
    <cellStyle name="_расчет ФОТ на 2009 под контрольные цифры_ФОТ на 2010г. Вологда_форма к защите - ДКУ 2_БДР формат СД (2)" xfId="11138"/>
    <cellStyle name="_расчет ФОТ на 2009 под контрольные цифры_ФОТ на 2010г. Вологда_форма к защите - ДКУ_БДР формат СД (2)" xfId="11139"/>
    <cellStyle name="_расчет ФОТ на 2009 под контрольные цифры_ФОТ на 2010г. Вологда_Форма к защите 10" xfId="11140"/>
    <cellStyle name="_расчет ФОТ на 2009 под контрольные цифры_ФОТ на 2010г. Вологда_Форма к защите 10_БДР формат СД (2)" xfId="11141"/>
    <cellStyle name="_расчет ФОТ на 2009 под контрольные цифры_ФОТ на 2010г. Вологда_Форма к защите 11" xfId="11142"/>
    <cellStyle name="_расчет ФОТ на 2009 под контрольные цифры_ФОТ на 2010г. Вологда_Форма к защите 11_БДР формат СД (2)" xfId="11143"/>
    <cellStyle name="_расчет ФОТ на 2009 под контрольные цифры_ФОТ на 2010г. Вологда_Форма к защите 12" xfId="11144"/>
    <cellStyle name="_расчет ФОТ на 2009 под контрольные цифры_ФОТ на 2010г. Вологда_Форма к защите 12_БДР формат СД (2)" xfId="11145"/>
    <cellStyle name="_расчет ФОТ на 2009 под контрольные цифры_ФОТ на 2010г. Вологда_Форма к защите 13" xfId="11146"/>
    <cellStyle name="_расчет ФОТ на 2009 под контрольные цифры_ФОТ на 2010г. Вологда_Форма к защите 13_БДР формат СД (2)" xfId="11147"/>
    <cellStyle name="_расчет ФОТ на 2009 под контрольные цифры_ФОТ на 2010г. Вологда_Форма к защите 14" xfId="11148"/>
    <cellStyle name="_расчет ФОТ на 2009 под контрольные цифры_ФОТ на 2010г. Вологда_Форма к защите 14_БДР формат СД (2)" xfId="11149"/>
    <cellStyle name="_расчет ФОТ на 2009 под контрольные цифры_ФОТ на 2010г. Вологда_Форма к защите 15" xfId="11150"/>
    <cellStyle name="_расчет ФОТ на 2009 под контрольные цифры_ФОТ на 2010г. Вологда_Форма к защите 15_БДР формат СД (2)" xfId="11151"/>
    <cellStyle name="_расчет ФОТ на 2009 под контрольные цифры_ФОТ на 2010г. Вологда_Форма к защите 16" xfId="11152"/>
    <cellStyle name="_расчет ФОТ на 2009 под контрольные цифры_ФОТ на 2010г. Вологда_Форма к защите 16_БДР формат СД (2)" xfId="11153"/>
    <cellStyle name="_расчет ФОТ на 2009 под контрольные цифры_ФОТ на 2010г. Вологда_Форма к защите 17" xfId="11154"/>
    <cellStyle name="_расчет ФОТ на 2009 под контрольные цифры_ФОТ на 2010г. Вологда_Форма к защите 17_БДР формат СД (2)" xfId="11155"/>
    <cellStyle name="_расчет ФОТ на 2009 под контрольные цифры_ФОТ на 2010г. Вологда_Форма к защите 18" xfId="11156"/>
    <cellStyle name="_расчет ФОТ на 2009 под контрольные цифры_ФОТ на 2010г. Вологда_Форма к защите 18_БДР формат СД (2)" xfId="11157"/>
    <cellStyle name="_расчет ФОТ на 2009 под контрольные цифры_ФОТ на 2010г. Вологда_Форма к защите 19" xfId="11158"/>
    <cellStyle name="_расчет ФОТ на 2009 под контрольные цифры_ФОТ на 2010г. Вологда_Форма к защите 19_БДР формат СД (2)" xfId="11159"/>
    <cellStyle name="_расчет ФОТ на 2009 под контрольные цифры_ФОТ на 2010г. Вологда_Форма к защите 2" xfId="11160"/>
    <cellStyle name="_расчет ФОТ на 2009 под контрольные цифры_ФОТ на 2010г. Вологда_Форма к защите 2_БДР формат СД (2)" xfId="11161"/>
    <cellStyle name="_расчет ФОТ на 2009 под контрольные цифры_ФОТ на 2010г. Вологда_Форма к защите 20" xfId="11162"/>
    <cellStyle name="_расчет ФОТ на 2009 под контрольные цифры_ФОТ на 2010г. Вологда_Форма к защите 20_БДР формат СД (2)" xfId="11163"/>
    <cellStyle name="_расчет ФОТ на 2009 под контрольные цифры_ФОТ на 2010г. Вологда_Форма к защите 21" xfId="11164"/>
    <cellStyle name="_расчет ФОТ на 2009 под контрольные цифры_ФОТ на 2010г. Вологда_Форма к защите 21_БДР формат СД (2)" xfId="11165"/>
    <cellStyle name="_расчет ФОТ на 2009 под контрольные цифры_ФОТ на 2010г. Вологда_Форма к защите 22" xfId="11166"/>
    <cellStyle name="_расчет ФОТ на 2009 под контрольные цифры_ФОТ на 2010г. Вологда_Форма к защите 22_БДР формат СД (2)" xfId="11167"/>
    <cellStyle name="_расчет ФОТ на 2009 под контрольные цифры_ФОТ на 2010г. Вологда_Форма к защите 23" xfId="11168"/>
    <cellStyle name="_расчет ФОТ на 2009 под контрольные цифры_ФОТ на 2010г. Вологда_Форма к защите 23_БДР формат СД (2)" xfId="11169"/>
    <cellStyle name="_расчет ФОТ на 2009 под контрольные цифры_ФОТ на 2010г. Вологда_Форма к защите 24" xfId="11170"/>
    <cellStyle name="_расчет ФОТ на 2009 под контрольные цифры_ФОТ на 2010г. Вологда_Форма к защите 24_БДР формат СД (2)" xfId="11171"/>
    <cellStyle name="_расчет ФОТ на 2009 под контрольные цифры_ФОТ на 2010г. Вологда_Форма к защите 25" xfId="11172"/>
    <cellStyle name="_расчет ФОТ на 2009 под контрольные цифры_ФОТ на 2010г. Вологда_Форма к защите 25_БДР формат СД (2)" xfId="11173"/>
    <cellStyle name="_расчет ФОТ на 2009 под контрольные цифры_ФОТ на 2010г. Вологда_Форма к защите 26" xfId="11174"/>
    <cellStyle name="_расчет ФОТ на 2009 под контрольные цифры_ФОТ на 2010г. Вологда_Форма к защите 26_БДР формат СД (2)" xfId="11175"/>
    <cellStyle name="_расчет ФОТ на 2009 под контрольные цифры_ФОТ на 2010г. Вологда_Форма к защите 27" xfId="11176"/>
    <cellStyle name="_расчет ФОТ на 2009 под контрольные цифры_ФОТ на 2010г. Вологда_Форма к защите 27_БДР формат СД (2)" xfId="11177"/>
    <cellStyle name="_расчет ФОТ на 2009 под контрольные цифры_ФОТ на 2010г. Вологда_Форма к защите 28" xfId="11178"/>
    <cellStyle name="_расчет ФОТ на 2009 под контрольные цифры_ФОТ на 2010г. Вологда_Форма к защите 28_БДР формат СД (2)" xfId="11179"/>
    <cellStyle name="_расчет ФОТ на 2009 под контрольные цифры_ФОТ на 2010г. Вологда_Форма к защите 29" xfId="11180"/>
    <cellStyle name="_расчет ФОТ на 2009 под контрольные цифры_ФОТ на 2010г. Вологда_Форма к защите 29_БДР формат СД (2)" xfId="11181"/>
    <cellStyle name="_расчет ФОТ на 2009 под контрольные цифры_ФОТ на 2010г. Вологда_Форма к защите 3" xfId="11182"/>
    <cellStyle name="_расчет ФОТ на 2009 под контрольные цифры_ФОТ на 2010г. Вологда_Форма к защите 3_БДР формат СД (2)" xfId="11183"/>
    <cellStyle name="_расчет ФОТ на 2009 под контрольные цифры_ФОТ на 2010г. Вологда_Форма к защите 30" xfId="11184"/>
    <cellStyle name="_расчет ФОТ на 2009 под контрольные цифры_ФОТ на 2010г. Вологда_Форма к защите 30_БДР формат СД (2)" xfId="11185"/>
    <cellStyle name="_расчет ФОТ на 2009 под контрольные цифры_ФОТ на 2010г. Вологда_Форма к защите 31" xfId="11186"/>
    <cellStyle name="_расчет ФОТ на 2009 под контрольные цифры_ФОТ на 2010г. Вологда_Форма к защите 31_БДР формат СД (2)" xfId="11187"/>
    <cellStyle name="_расчет ФОТ на 2009 под контрольные цифры_ФОТ на 2010г. Вологда_Форма к защите 32" xfId="11188"/>
    <cellStyle name="_расчет ФОТ на 2009 под контрольные цифры_ФОТ на 2010г. Вологда_Форма к защите 32_БДР формат СД (2)" xfId="11189"/>
    <cellStyle name="_расчет ФОТ на 2009 под контрольные цифры_ФОТ на 2010г. Вологда_Форма к защите 33" xfId="11190"/>
    <cellStyle name="_расчет ФОТ на 2009 под контрольные цифры_ФОТ на 2010г. Вологда_Форма к защите 33_БДР формат СД (2)" xfId="11191"/>
    <cellStyle name="_расчет ФОТ на 2009 под контрольные цифры_ФОТ на 2010г. Вологда_Форма к защите 34" xfId="11192"/>
    <cellStyle name="_расчет ФОТ на 2009 под контрольные цифры_ФОТ на 2010г. Вологда_Форма к защите 34_БДР формат СД (2)" xfId="11193"/>
    <cellStyle name="_расчет ФОТ на 2009 под контрольные цифры_ФОТ на 2010г. Вологда_Форма к защите 35" xfId="11194"/>
    <cellStyle name="_расчет ФОТ на 2009 под контрольные цифры_ФОТ на 2010г. Вологда_Форма к защите 35_БДР формат СД (2)" xfId="11195"/>
    <cellStyle name="_расчет ФОТ на 2009 под контрольные цифры_ФОТ на 2010г. Вологда_Форма к защите 36" xfId="11196"/>
    <cellStyle name="_расчет ФОТ на 2009 под контрольные цифры_ФОТ на 2010г. Вологда_Форма к защите 36_БДР формат СД (2)" xfId="11197"/>
    <cellStyle name="_расчет ФОТ на 2009 под контрольные цифры_ФОТ на 2010г. Вологда_Форма к защите 37" xfId="11198"/>
    <cellStyle name="_расчет ФОТ на 2009 под контрольные цифры_ФОТ на 2010г. Вологда_Форма к защите 37_БДР формат СД (2)" xfId="11199"/>
    <cellStyle name="_расчет ФОТ на 2009 под контрольные цифры_ФОТ на 2010г. Вологда_Форма к защите 38" xfId="11200"/>
    <cellStyle name="_расчет ФОТ на 2009 под контрольные цифры_ФОТ на 2010г. Вологда_Форма к защите 38_БДР формат СД (2)" xfId="11201"/>
    <cellStyle name="_расчет ФОТ на 2009 под контрольные цифры_ФОТ на 2010г. Вологда_Форма к защите 39" xfId="11202"/>
    <cellStyle name="_расчет ФОТ на 2009 под контрольные цифры_ФОТ на 2010г. Вологда_Форма к защите 39_БДР формат СД (2)" xfId="11203"/>
    <cellStyle name="_расчет ФОТ на 2009 под контрольные цифры_ФОТ на 2010г. Вологда_Форма к защите 4" xfId="11204"/>
    <cellStyle name="_расчет ФОТ на 2009 под контрольные цифры_ФОТ на 2010г. Вологда_Форма к защите 4_БДР формат СД (2)" xfId="11205"/>
    <cellStyle name="_расчет ФОТ на 2009 под контрольные цифры_ФОТ на 2010г. Вологда_Форма к защите 40" xfId="11206"/>
    <cellStyle name="_расчет ФОТ на 2009 под контрольные цифры_ФОТ на 2010г. Вологда_Форма к защите 40_БДР формат СД (2)" xfId="11207"/>
    <cellStyle name="_расчет ФОТ на 2009 под контрольные цифры_ФОТ на 2010г. Вологда_Форма к защите 41" xfId="11208"/>
    <cellStyle name="_расчет ФОТ на 2009 под контрольные цифры_ФОТ на 2010г. Вологда_Форма к защите 41_БДР формат СД (2)" xfId="11209"/>
    <cellStyle name="_расчет ФОТ на 2009 под контрольные цифры_ФОТ на 2010г. Вологда_Форма к защите 42" xfId="11210"/>
    <cellStyle name="_расчет ФОТ на 2009 под контрольные цифры_ФОТ на 2010г. Вологда_Форма к защите 42_БДР формат СД (2)" xfId="11211"/>
    <cellStyle name="_расчет ФОТ на 2009 под контрольные цифры_ФОТ на 2010г. Вологда_Форма к защите 43" xfId="11212"/>
    <cellStyle name="_расчет ФОТ на 2009 под контрольные цифры_ФОТ на 2010г. Вологда_Форма к защите 43_БДР формат СД (2)" xfId="11213"/>
    <cellStyle name="_расчет ФОТ на 2009 под контрольные цифры_ФОТ на 2010г. Вологда_Форма к защите 44" xfId="11214"/>
    <cellStyle name="_расчет ФОТ на 2009 под контрольные цифры_ФОТ на 2010г. Вологда_Форма к защите 44_БДР формат СД (2)" xfId="11215"/>
    <cellStyle name="_расчет ФОТ на 2009 под контрольные цифры_ФОТ на 2010г. Вологда_Форма к защите 45" xfId="11216"/>
    <cellStyle name="_расчет ФОТ на 2009 под контрольные цифры_ФОТ на 2010г. Вологда_Форма к защите 45_БДР формат СД (2)" xfId="11217"/>
    <cellStyle name="_расчет ФОТ на 2009 под контрольные цифры_ФОТ на 2010г. Вологда_Форма к защите 46" xfId="11218"/>
    <cellStyle name="_расчет ФОТ на 2009 под контрольные цифры_ФОТ на 2010г. Вологда_Форма к защите 46_БДР формат СД (2)" xfId="11219"/>
    <cellStyle name="_расчет ФОТ на 2009 под контрольные цифры_ФОТ на 2010г. Вологда_Форма к защите 47" xfId="11220"/>
    <cellStyle name="_расчет ФОТ на 2009 под контрольные цифры_ФОТ на 2010г. Вологда_Форма к защите 47_БДР формат СД (2)" xfId="11221"/>
    <cellStyle name="_расчет ФОТ на 2009 под контрольные цифры_ФОТ на 2010г. Вологда_Форма к защите 48" xfId="11222"/>
    <cellStyle name="_расчет ФОТ на 2009 под контрольные цифры_ФОТ на 2010г. Вологда_Форма к защите 48_БДР формат СД (2)" xfId="11223"/>
    <cellStyle name="_расчет ФОТ на 2009 под контрольные цифры_ФОТ на 2010г. Вологда_Форма к защите 49" xfId="11224"/>
    <cellStyle name="_расчет ФОТ на 2009 под контрольные цифры_ФОТ на 2010г. Вологда_Форма к защите 49_БДР формат СД (2)" xfId="11225"/>
    <cellStyle name="_расчет ФОТ на 2009 под контрольные цифры_ФОТ на 2010г. Вологда_Форма к защите 5" xfId="11226"/>
    <cellStyle name="_расчет ФОТ на 2009 под контрольные цифры_ФОТ на 2010г. Вологда_Форма к защите 5_БДР формат СД (2)" xfId="11227"/>
    <cellStyle name="_расчет ФОТ на 2009 под контрольные цифры_ФОТ на 2010г. Вологда_Форма к защите 50" xfId="11228"/>
    <cellStyle name="_расчет ФОТ на 2009 под контрольные цифры_ФОТ на 2010г. Вологда_Форма к защите 50_БДР формат СД (2)" xfId="11229"/>
    <cellStyle name="_расчет ФОТ на 2009 под контрольные цифры_ФОТ на 2010г. Вологда_Форма к защите 51" xfId="11230"/>
    <cellStyle name="_расчет ФОТ на 2009 под контрольные цифры_ФОТ на 2010г. Вологда_Форма к защите 51_БДР формат СД (2)" xfId="11231"/>
    <cellStyle name="_расчет ФОТ на 2009 под контрольные цифры_ФОТ на 2010г. Вологда_Форма к защите 52" xfId="11232"/>
    <cellStyle name="_расчет ФОТ на 2009 под контрольные цифры_ФОТ на 2010г. Вологда_Форма к защите 52_БДР формат СД (2)" xfId="11233"/>
    <cellStyle name="_расчет ФОТ на 2009 под контрольные цифры_ФОТ на 2010г. Вологда_Форма к защите 53" xfId="11234"/>
    <cellStyle name="_расчет ФОТ на 2009 под контрольные цифры_ФОТ на 2010г. Вологда_Форма к защите 53_БДР формат СД (2)" xfId="11235"/>
    <cellStyle name="_расчет ФОТ на 2009 под контрольные цифры_ФОТ на 2010г. Вологда_Форма к защите 54" xfId="11236"/>
    <cellStyle name="_расчет ФОТ на 2009 под контрольные цифры_ФОТ на 2010г. Вологда_Форма к защите 54_БДР формат СД (2)" xfId="11237"/>
    <cellStyle name="_расчет ФОТ на 2009 под контрольные цифры_ФОТ на 2010г. Вологда_Форма к защите 55" xfId="11238"/>
    <cellStyle name="_расчет ФОТ на 2009 под контрольные цифры_ФОТ на 2010г. Вологда_Форма к защите 55_БДР формат СД (2)" xfId="11239"/>
    <cellStyle name="_расчет ФОТ на 2009 под контрольные цифры_ФОТ на 2010г. Вологда_Форма к защите 56" xfId="11240"/>
    <cellStyle name="_расчет ФОТ на 2009 под контрольные цифры_ФОТ на 2010г. Вологда_Форма к защите 56_БДР формат СД (2)" xfId="11241"/>
    <cellStyle name="_расчет ФОТ на 2009 под контрольные цифры_ФОТ на 2010г. Вологда_Форма к защите 57" xfId="11242"/>
    <cellStyle name="_расчет ФОТ на 2009 под контрольные цифры_ФОТ на 2010г. Вологда_Форма к защите 57_БДР формат СД (2)" xfId="11243"/>
    <cellStyle name="_расчет ФОТ на 2009 под контрольные цифры_ФОТ на 2010г. Вологда_Форма к защите 58" xfId="11244"/>
    <cellStyle name="_расчет ФОТ на 2009 под контрольные цифры_ФОТ на 2010г. Вологда_Форма к защите 58_БДР формат СД (2)" xfId="11245"/>
    <cellStyle name="_расчет ФОТ на 2009 под контрольные цифры_ФОТ на 2010г. Вологда_Форма к защите 59" xfId="11246"/>
    <cellStyle name="_расчет ФОТ на 2009 под контрольные цифры_ФОТ на 2010г. Вологда_Форма к защите 59_БДР формат СД (2)" xfId="11247"/>
    <cellStyle name="_расчет ФОТ на 2009 под контрольные цифры_ФОТ на 2010г. Вологда_Форма к защите 6" xfId="11248"/>
    <cellStyle name="_расчет ФОТ на 2009 под контрольные цифры_ФОТ на 2010г. Вологда_Форма к защите 6_БДР формат СД (2)" xfId="11249"/>
    <cellStyle name="_расчет ФОТ на 2009 под контрольные цифры_ФОТ на 2010г. Вологда_Форма к защите 60" xfId="11250"/>
    <cellStyle name="_расчет ФОТ на 2009 под контрольные цифры_ФОТ на 2010г. Вологда_Форма к защите 60_БДР формат СД (2)" xfId="11251"/>
    <cellStyle name="_расчет ФОТ на 2009 под контрольные цифры_ФОТ на 2010г. Вологда_Форма к защите 61" xfId="11252"/>
    <cellStyle name="_расчет ФОТ на 2009 под контрольные цифры_ФОТ на 2010г. Вологда_Форма к защите 61_БДР формат СД (2)" xfId="11253"/>
    <cellStyle name="_расчет ФОТ на 2009 под контрольные цифры_ФОТ на 2010г. Вологда_Форма к защите 62" xfId="11254"/>
    <cellStyle name="_расчет ФОТ на 2009 под контрольные цифры_ФОТ на 2010г. Вологда_Форма к защите 62_БДР формат СД (2)" xfId="11255"/>
    <cellStyle name="_расчет ФОТ на 2009 под контрольные цифры_ФОТ на 2010г. Вологда_Форма к защите 63" xfId="11256"/>
    <cellStyle name="_расчет ФОТ на 2009 под контрольные цифры_ФОТ на 2010г. Вологда_Форма к защите 63_БДР формат СД (2)" xfId="11257"/>
    <cellStyle name="_расчет ФОТ на 2009 под контрольные цифры_ФОТ на 2010г. Вологда_Форма к защите 64" xfId="11258"/>
    <cellStyle name="_расчет ФОТ на 2009 под контрольные цифры_ФОТ на 2010г. Вологда_Форма к защите 64_БДР формат СД (2)" xfId="11259"/>
    <cellStyle name="_расчет ФОТ на 2009 под контрольные цифры_ФОТ на 2010г. Вологда_Форма к защите 65" xfId="11260"/>
    <cellStyle name="_расчет ФОТ на 2009 под контрольные цифры_ФОТ на 2010г. Вологда_Форма к защите 65_БДР формат СД (2)" xfId="11261"/>
    <cellStyle name="_расчет ФОТ на 2009 под контрольные цифры_ФОТ на 2010г. Вологда_Форма к защите 66" xfId="11262"/>
    <cellStyle name="_расчет ФОТ на 2009 под контрольные цифры_ФОТ на 2010г. Вологда_Форма к защите 66_БДР формат СД (2)" xfId="11263"/>
    <cellStyle name="_расчет ФОТ на 2009 под контрольные цифры_ФОТ на 2010г. Вологда_Форма к защите 67" xfId="11264"/>
    <cellStyle name="_расчет ФОТ на 2009 под контрольные цифры_ФОТ на 2010г. Вологда_Форма к защите 67_БДР формат СД (2)" xfId="11265"/>
    <cellStyle name="_расчет ФОТ на 2009 под контрольные цифры_ФОТ на 2010г. Вологда_Форма к защите 68" xfId="11266"/>
    <cellStyle name="_расчет ФОТ на 2009 под контрольные цифры_ФОТ на 2010г. Вологда_Форма к защите 68_БДР формат СД (2)" xfId="11267"/>
    <cellStyle name="_расчет ФОТ на 2009 под контрольные цифры_ФОТ на 2010г. Вологда_Форма к защите 69" xfId="11268"/>
    <cellStyle name="_расчет ФОТ на 2009 под контрольные цифры_ФОТ на 2010г. Вологда_Форма к защите 69_БДР формат СД (2)" xfId="11269"/>
    <cellStyle name="_расчет ФОТ на 2009 под контрольные цифры_ФОТ на 2010г. Вологда_Форма к защите 7" xfId="11270"/>
    <cellStyle name="_расчет ФОТ на 2009 под контрольные цифры_ФОТ на 2010г. Вологда_Форма к защите 7_БДР формат СД (2)" xfId="11271"/>
    <cellStyle name="_расчет ФОТ на 2009 под контрольные цифры_ФОТ на 2010г. Вологда_Форма к защите 70" xfId="11272"/>
    <cellStyle name="_расчет ФОТ на 2009 под контрольные цифры_ФОТ на 2010г. Вологда_Форма к защите 70_БДР формат СД (2)" xfId="11273"/>
    <cellStyle name="_расчет ФОТ на 2009 под контрольные цифры_ФОТ на 2010г. Вологда_Форма к защите 71" xfId="11274"/>
    <cellStyle name="_расчет ФОТ на 2009 под контрольные цифры_ФОТ на 2010г. Вологда_Форма к защите 71_БДР формат СД (2)" xfId="11275"/>
    <cellStyle name="_расчет ФОТ на 2009 под контрольные цифры_ФОТ на 2010г. Вологда_Форма к защите 72" xfId="11276"/>
    <cellStyle name="_расчет ФОТ на 2009 под контрольные цифры_ФОТ на 2010г. Вологда_Форма к защите 72_БДР формат СД (2)" xfId="11277"/>
    <cellStyle name="_расчет ФОТ на 2009 под контрольные цифры_ФОТ на 2010г. Вологда_Форма к защите 73" xfId="11278"/>
    <cellStyle name="_расчет ФОТ на 2009 под контрольные цифры_ФОТ на 2010г. Вологда_Форма к защите 73_БДР формат СД (2)" xfId="11279"/>
    <cellStyle name="_расчет ФОТ на 2009 под контрольные цифры_ФОТ на 2010г. Вологда_Форма к защите 74" xfId="11280"/>
    <cellStyle name="_расчет ФОТ на 2009 под контрольные цифры_ФОТ на 2010г. Вологда_Форма к защите 74_БДР формат СД (2)" xfId="11281"/>
    <cellStyle name="_расчет ФОТ на 2009 под контрольные цифры_ФОТ на 2010г. Вологда_Форма к защите 75" xfId="11282"/>
    <cellStyle name="_расчет ФОТ на 2009 под контрольные цифры_ФОТ на 2010г. Вологда_Форма к защите 75_БДР формат СД (2)" xfId="11283"/>
    <cellStyle name="_расчет ФОТ на 2009 под контрольные цифры_ФОТ на 2010г. Вологда_Форма к защите 76" xfId="11284"/>
    <cellStyle name="_расчет ФОТ на 2009 под контрольные цифры_ФОТ на 2010г. Вологда_Форма к защите 76_БДР формат СД (2)" xfId="11285"/>
    <cellStyle name="_расчет ФОТ на 2009 под контрольные цифры_ФОТ на 2010г. Вологда_Форма к защите 77" xfId="11286"/>
    <cellStyle name="_расчет ФОТ на 2009 под контрольные цифры_ФОТ на 2010г. Вологда_Форма к защите 77_БДР формат СД (2)" xfId="11287"/>
    <cellStyle name="_расчет ФОТ на 2009 под контрольные цифры_ФОТ на 2010г. Вологда_Форма к защите 78" xfId="11288"/>
    <cellStyle name="_расчет ФОТ на 2009 под контрольные цифры_ФОТ на 2010г. Вологда_Форма к защите 78_БДР формат СД (2)" xfId="11289"/>
    <cellStyle name="_расчет ФОТ на 2009 под контрольные цифры_ФОТ на 2010г. Вологда_Форма к защите 79" xfId="11290"/>
    <cellStyle name="_расчет ФОТ на 2009 под контрольные цифры_ФОТ на 2010г. Вологда_Форма к защите 79_БДР формат СД (2)" xfId="11291"/>
    <cellStyle name="_расчет ФОТ на 2009 под контрольные цифры_ФОТ на 2010г. Вологда_Форма к защите 8" xfId="11292"/>
    <cellStyle name="_расчет ФОТ на 2009 под контрольные цифры_ФОТ на 2010г. Вологда_Форма к защите 8_БДР формат СД (2)" xfId="11293"/>
    <cellStyle name="_расчет ФОТ на 2009 под контрольные цифры_ФОТ на 2010г. Вологда_Форма к защите 80" xfId="11294"/>
    <cellStyle name="_расчет ФОТ на 2009 под контрольные цифры_ФОТ на 2010г. Вологда_Форма к защите 80_БДР формат СД (2)" xfId="11295"/>
    <cellStyle name="_расчет ФОТ на 2009 под контрольные цифры_ФОТ на 2010г. Вологда_Форма к защите 81" xfId="11296"/>
    <cellStyle name="_расчет ФОТ на 2009 под контрольные цифры_ФОТ на 2010г. Вологда_Форма к защите 81_БДР формат СД (2)" xfId="11297"/>
    <cellStyle name="_расчет ФОТ на 2009 под контрольные цифры_ФОТ на 2010г. Вологда_Форма к защите 82" xfId="11298"/>
    <cellStyle name="_расчет ФОТ на 2009 под контрольные цифры_ФОТ на 2010г. Вологда_Форма к защите 82_БДР формат СД (2)" xfId="11299"/>
    <cellStyle name="_расчет ФОТ на 2009 под контрольные цифры_ФОТ на 2010г. Вологда_Форма к защите 83" xfId="11300"/>
    <cellStyle name="_расчет ФОТ на 2009 под контрольные цифры_ФОТ на 2010г. Вологда_Форма к защите 83_БДР формат СД (2)" xfId="11301"/>
    <cellStyle name="_расчет ФОТ на 2009 под контрольные цифры_ФОТ на 2010г. Вологда_Форма к защите 84" xfId="11302"/>
    <cellStyle name="_расчет ФОТ на 2009 под контрольные цифры_ФОТ на 2010г. Вологда_Форма к защите 84_БДР формат СД (2)" xfId="11303"/>
    <cellStyle name="_расчет ФОТ на 2009 под контрольные цифры_ФОТ на 2010г. Вологда_Форма к защите 85" xfId="11304"/>
    <cellStyle name="_расчет ФОТ на 2009 под контрольные цифры_ФОТ на 2010г. Вологда_Форма к защите 85_БДР формат СД (2)" xfId="11305"/>
    <cellStyle name="_расчет ФОТ на 2009 под контрольные цифры_ФОТ на 2010г. Вологда_Форма к защите 86" xfId="11306"/>
    <cellStyle name="_расчет ФОТ на 2009 под контрольные цифры_ФОТ на 2010г. Вологда_Форма к защите 86_БДР формат СД (2)" xfId="11307"/>
    <cellStyle name="_расчет ФОТ на 2009 под контрольные цифры_ФОТ на 2010г. Вологда_Форма к защите 87" xfId="11308"/>
    <cellStyle name="_расчет ФОТ на 2009 под контрольные цифры_ФОТ на 2010г. Вологда_Форма к защите 87_БДР формат СД (2)" xfId="11309"/>
    <cellStyle name="_расчет ФОТ на 2009 под контрольные цифры_ФОТ на 2010г. Вологда_Форма к защите 88" xfId="11310"/>
    <cellStyle name="_расчет ФОТ на 2009 под контрольные цифры_ФОТ на 2010г. Вологда_Форма к защите 88_БДР формат СД (2)" xfId="11311"/>
    <cellStyle name="_расчет ФОТ на 2009 под контрольные цифры_ФОТ на 2010г. Вологда_Форма к защите 89" xfId="11312"/>
    <cellStyle name="_расчет ФОТ на 2009 под контрольные цифры_ФОТ на 2010г. Вологда_Форма к защите 89_БДР формат СД (2)" xfId="11313"/>
    <cellStyle name="_расчет ФОТ на 2009 под контрольные цифры_ФОТ на 2010г. Вологда_Форма к защите 9" xfId="11314"/>
    <cellStyle name="_расчет ФОТ на 2009 под контрольные цифры_ФОТ на 2010г. Вологда_Форма к защите 9_БДР формат СД (2)" xfId="11315"/>
    <cellStyle name="_расчет ФОТ на 2009 под контрольные цифры_ФОТ на 2010г. Вологда_Форма к защите 90" xfId="11316"/>
    <cellStyle name="_расчет ФОТ на 2009 под контрольные цифры_ФОТ на 2010г. Вологда_Форма к защите 90_БДР формат СД (2)" xfId="11317"/>
    <cellStyle name="_расчет ФОТ на 2009 под контрольные цифры_ФОТ на 2010г. Вологда_Форма к защите ДЭБ" xfId="11318"/>
    <cellStyle name="_расчет ФОТ на 2009 под контрольные цифры_ФОТ на 2010г. Вологда_Форма к защите ДЭБ 2" xfId="11319"/>
    <cellStyle name="_расчет ФОТ на 2009 под контрольные цифры_ФОТ на 2010г. Вологда_Форма к защите ДЭБ 2_БДР формат СД (2)" xfId="11320"/>
    <cellStyle name="_расчет ФОТ на 2009 под контрольные цифры_ФОТ на 2010г. Вологда_Форма к защите ДЭБ_БДР формат СД (2)" xfId="11321"/>
    <cellStyle name="_расчет ФОТ на 2009 под контрольные цифры_ФОТ на 2010г. Вологда_Форма к защите_БДР формат СД (2)" xfId="11322"/>
    <cellStyle name="_расчет ФОТ на 2009 под контрольные цифры_ФОТ на 2010г. Вологда_Форма к защите_ДСП" xfId="11323"/>
    <cellStyle name="_расчет ФОТ на 2009 под контрольные цифры_ФОТ на 2010г. Вологда_Форма к защите_ДСП 2" xfId="11324"/>
    <cellStyle name="_расчет ФОТ на 2009 под контрольные цифры_ФОТ на 2010г. Вологда_Форма к защите_ДСП 2_БДР формат СД (2)" xfId="11325"/>
    <cellStyle name="_расчет ФОТ на 2009 под контрольные цифры_ФОТ на 2010г. Вологда_Форма к защите_ДСП_БДР формат СД (2)" xfId="11326"/>
    <cellStyle name="_расчет ФОТ на 2009 под контрольные цифры_ФОТ на 2010г. Вологда_Форма к защите_ДУпиоп" xfId="11327"/>
    <cellStyle name="_расчет ФОТ на 2009 под контрольные цифры_ФОТ на 2010г. Вологда_Форма к защите_ДУпиоп 2" xfId="11328"/>
    <cellStyle name="_расчет ФОТ на 2009 под контрольные цифры_ФОТ на 2010г. Вологда_Форма к защите_ДУпиоп 2_БДР формат СД (2)" xfId="11329"/>
    <cellStyle name="_расчет ФОТ на 2009 под контрольные цифры_ФОТ на 2010г. Вологда_Форма к защите_ДУпиоп_БДР формат СД (2)" xfId="11330"/>
    <cellStyle name="_расчет ФОТ на 2009 под контрольные цифры_ФОТ на 2010г. Вологда_Форма к защите_окончательная версия" xfId="11331"/>
    <cellStyle name="_расчет ФОТ на 2009 под контрольные цифры_ФОТ на 2010г. Вологда_Форма к защите_окончательная версия 2" xfId="11332"/>
    <cellStyle name="_расчет ФОТ на 2009 под контрольные цифры_ФОТ на 2010г. Вологда_Форма к защите_окончательная версия 2_БДР формат СД (2)" xfId="11333"/>
    <cellStyle name="_расчет ФОТ на 2009 под контрольные цифры_ФОТ на 2010г. Вологда_Форма к защите_окончательная версия_БДР формат СД (2)" xfId="11334"/>
    <cellStyle name="_расчет ФОТ на 2009 под контрольные цифры_ФОТ РЗА 2010 -МЭС Центра (2)" xfId="11335"/>
    <cellStyle name="_расчет ФОТ на 2009 под контрольные цифры_ФОТ РЗА 2010 -МЭС Центра (2) 2" xfId="11336"/>
    <cellStyle name="_расчет ФОТ на 2009 под контрольные цифры_ФОТ РЗА 2010 -МЭС Центра (2) 2 2" xfId="11337"/>
    <cellStyle name="_расчет ФОТ на 2009 под контрольные цифры_ФОТ РЗА 2010 -МЭС Центра (2) 2 2_БДР формат СД (2)" xfId="11338"/>
    <cellStyle name="_расчет ФОТ на 2009 под контрольные цифры_ФОТ РЗА 2010 -МЭС Центра (2) 2_БДР формат СД (2)" xfId="11339"/>
    <cellStyle name="_расчет ФОТ на 2009 под контрольные цифры_ФОТ РЗА 2010 -МЭС Центра (2) 3" xfId="11340"/>
    <cellStyle name="_расчет ФОТ на 2009 под контрольные цифры_ФОТ РЗА 2010 -МЭС Центра (2) 3_БДР формат СД (2)" xfId="11341"/>
    <cellStyle name="_расчет ФОТ на 2009 под контрольные цифры_ФОТ РЗА 2010 -МЭС Центра (2)_БДР формат СД (2)" xfId="11342"/>
    <cellStyle name="_расчет ФОТ на 2009 под контрольные цифры_ФОТ РЗА 2010 -МЭС Центра (2)_ДУС (3)" xfId="11343"/>
    <cellStyle name="_расчет ФОТ на 2009 под контрольные цифры_ФОТ РЗА 2010 -МЭС Центра (2)_ДУС (3) 2" xfId="11344"/>
    <cellStyle name="_расчет ФОТ на 2009 под контрольные цифры_ФОТ РЗА 2010 -МЭС Центра (2)_ДУС (3) 2_БДР формат СД (2)" xfId="11345"/>
    <cellStyle name="_расчет ФОТ на 2009 под контрольные цифры_ФОТ РЗА 2010 -МЭС Центра (2)_ДУС (3)_БДР формат СД (2)" xfId="11346"/>
    <cellStyle name="_расчет ФОТ на 2009 под контрольные цифры_ФОТ РЗА 2010 -МЭС Центра (2)_Источники_лимиты_Бизнес-план" xfId="11347"/>
    <cellStyle name="_расчет ФОТ на 2009 под контрольные цифры_ФОТ РЗА 2010 -МЭС Центра (2)_Источники_лимиты_Бизнес-план 2" xfId="11348"/>
    <cellStyle name="_расчет ФОТ на 2009 под контрольные цифры_ФОТ РЗА 2010 -МЭС Центра (2)_Источники_лимиты_Бизнес-план 2 2" xfId="11349"/>
    <cellStyle name="_расчет ФОТ на 2009 под контрольные цифры_ФОТ РЗА 2010 -МЭС Центра (2)_Источники_лимиты_Бизнес-план 2 2_БДР формат СД (2)" xfId="11350"/>
    <cellStyle name="_расчет ФОТ на 2009 под контрольные цифры_ФОТ РЗА 2010 -МЭС Центра (2)_Источники_лимиты_Бизнес-план 2_БДР формат СД (2)" xfId="11351"/>
    <cellStyle name="_расчет ФОТ на 2009 под контрольные цифры_ФОТ РЗА 2010 -МЭС Центра (2)_Источники_лимиты_Бизнес-план 3" xfId="11352"/>
    <cellStyle name="_расчет ФОТ на 2009 под контрольные цифры_ФОТ РЗА 2010 -МЭС Центра (2)_Источники_лимиты_Бизнес-план 3_БДР формат СД (2)" xfId="11353"/>
    <cellStyle name="_расчет ФОТ на 2009 под контрольные цифры_ФОТ РЗА 2010 -МЭС Центра (2)_Источники_лимиты_Бизнес-план_БДР формат СД (2)" xfId="11354"/>
    <cellStyle name="_расчет ФОТ на 2009 под контрольные цифры_ФОТ РЗА 2010 -МЭС Центра (2)_Копия форма к защите" xfId="11355"/>
    <cellStyle name="_расчет ФОТ на 2009 под контрольные цифры_ФОТ РЗА 2010 -МЭС Центра (2)_Копия форма к защите 2" xfId="11356"/>
    <cellStyle name="_расчет ФОТ на 2009 под контрольные цифры_ФОТ РЗА 2010 -МЭС Центра (2)_Копия форма к защите 2_БДР формат СД (2)" xfId="11357"/>
    <cellStyle name="_расчет ФОТ на 2009 под контрольные цифры_ФОТ РЗА 2010 -МЭС Центра (2)_Копия форма к защите_БДР формат СД (2)" xfId="11358"/>
    <cellStyle name="_расчет ФОТ на 2009 под контрольные цифры_ФОТ РЗА 2010 -МЭС Центра (2)_Свод бюджет на 2012" xfId="11359"/>
    <cellStyle name="_расчет ФОТ на 2009 под контрольные цифры_ФОТ РЗА 2010 -МЭС Центра (2)_Свод бюджет на 2012 2" xfId="11360"/>
    <cellStyle name="_расчет ФОТ на 2009 под контрольные цифры_ФОТ РЗА 2010 -МЭС Центра (2)_Свод бюджет на 2012 2_БДР формат СД (2)" xfId="11361"/>
    <cellStyle name="_расчет ФОТ на 2009 под контрольные цифры_ФОТ РЗА 2010 -МЭС Центра (2)_Свод бюджет на 2012_БДР формат СД (2)" xfId="11362"/>
    <cellStyle name="_расчет ФОТ на 2009 под контрольные цифры_ФОТ РЗА 2010 -МЭС Центра (2)_Форма к защите" xfId="11363"/>
    <cellStyle name="_расчет ФОТ на 2009 под контрольные цифры_ФОТ РЗА 2010 -МЭС Центра (2)_форма к защите - ДКУ" xfId="11364"/>
    <cellStyle name="_расчет ФОТ на 2009 под контрольные цифры_ФОТ РЗА 2010 -МЭС Центра (2)_форма к защите - ДКУ 2" xfId="11365"/>
    <cellStyle name="_расчет ФОТ на 2009 под контрольные цифры_ФОТ РЗА 2010 -МЭС Центра (2)_форма к защите - ДКУ 2_БДР формат СД (2)" xfId="11366"/>
    <cellStyle name="_расчет ФОТ на 2009 под контрольные цифры_ФОТ РЗА 2010 -МЭС Центра (2)_форма к защите - ДКУ_БДР формат СД (2)" xfId="11367"/>
    <cellStyle name="_расчет ФОТ на 2009 под контрольные цифры_ФОТ РЗА 2010 -МЭС Центра (2)_Форма к защите 10" xfId="11368"/>
    <cellStyle name="_расчет ФОТ на 2009 под контрольные цифры_ФОТ РЗА 2010 -МЭС Центра (2)_Форма к защите 10_БДР формат СД (2)" xfId="11369"/>
    <cellStyle name="_расчет ФОТ на 2009 под контрольные цифры_ФОТ РЗА 2010 -МЭС Центра (2)_Форма к защите 11" xfId="11370"/>
    <cellStyle name="_расчет ФОТ на 2009 под контрольные цифры_ФОТ РЗА 2010 -МЭС Центра (2)_Форма к защите 11_БДР формат СД (2)" xfId="11371"/>
    <cellStyle name="_расчет ФОТ на 2009 под контрольные цифры_ФОТ РЗА 2010 -МЭС Центра (2)_Форма к защите 12" xfId="11372"/>
    <cellStyle name="_расчет ФОТ на 2009 под контрольные цифры_ФОТ РЗА 2010 -МЭС Центра (2)_Форма к защите 12_БДР формат СД (2)" xfId="11373"/>
    <cellStyle name="_расчет ФОТ на 2009 под контрольные цифры_ФОТ РЗА 2010 -МЭС Центра (2)_Форма к защите 13" xfId="11374"/>
    <cellStyle name="_расчет ФОТ на 2009 под контрольные цифры_ФОТ РЗА 2010 -МЭС Центра (2)_Форма к защите 13_БДР формат СД (2)" xfId="11375"/>
    <cellStyle name="_расчет ФОТ на 2009 под контрольные цифры_ФОТ РЗА 2010 -МЭС Центра (2)_Форма к защите 14" xfId="11376"/>
    <cellStyle name="_расчет ФОТ на 2009 под контрольные цифры_ФОТ РЗА 2010 -МЭС Центра (2)_Форма к защите 14_БДР формат СД (2)" xfId="11377"/>
    <cellStyle name="_расчет ФОТ на 2009 под контрольные цифры_ФОТ РЗА 2010 -МЭС Центра (2)_Форма к защите 15" xfId="11378"/>
    <cellStyle name="_расчет ФОТ на 2009 под контрольные цифры_ФОТ РЗА 2010 -МЭС Центра (2)_Форма к защите 15_БДР формат СД (2)" xfId="11379"/>
    <cellStyle name="_расчет ФОТ на 2009 под контрольные цифры_ФОТ РЗА 2010 -МЭС Центра (2)_Форма к защите 16" xfId="11380"/>
    <cellStyle name="_расчет ФОТ на 2009 под контрольные цифры_ФОТ РЗА 2010 -МЭС Центра (2)_Форма к защите 16_БДР формат СД (2)" xfId="11381"/>
    <cellStyle name="_расчет ФОТ на 2009 под контрольные цифры_ФОТ РЗА 2010 -МЭС Центра (2)_Форма к защите 17" xfId="11382"/>
    <cellStyle name="_расчет ФОТ на 2009 под контрольные цифры_ФОТ РЗА 2010 -МЭС Центра (2)_Форма к защите 17_БДР формат СД (2)" xfId="11383"/>
    <cellStyle name="_расчет ФОТ на 2009 под контрольные цифры_ФОТ РЗА 2010 -МЭС Центра (2)_Форма к защите 18" xfId="11384"/>
    <cellStyle name="_расчет ФОТ на 2009 под контрольные цифры_ФОТ РЗА 2010 -МЭС Центра (2)_Форма к защите 18_БДР формат СД (2)" xfId="11385"/>
    <cellStyle name="_расчет ФОТ на 2009 под контрольные цифры_ФОТ РЗА 2010 -МЭС Центра (2)_Форма к защите 19" xfId="11386"/>
    <cellStyle name="_расчет ФОТ на 2009 под контрольные цифры_ФОТ РЗА 2010 -МЭС Центра (2)_Форма к защите 19_БДР формат СД (2)" xfId="11387"/>
    <cellStyle name="_расчет ФОТ на 2009 под контрольные цифры_ФОТ РЗА 2010 -МЭС Центра (2)_Форма к защите 2" xfId="11388"/>
    <cellStyle name="_расчет ФОТ на 2009 под контрольные цифры_ФОТ РЗА 2010 -МЭС Центра (2)_Форма к защите 2_БДР формат СД (2)" xfId="11389"/>
    <cellStyle name="_расчет ФОТ на 2009 под контрольные цифры_ФОТ РЗА 2010 -МЭС Центра (2)_Форма к защите 20" xfId="11390"/>
    <cellStyle name="_расчет ФОТ на 2009 под контрольные цифры_ФОТ РЗА 2010 -МЭС Центра (2)_Форма к защите 20_БДР формат СД (2)" xfId="11391"/>
    <cellStyle name="_расчет ФОТ на 2009 под контрольные цифры_ФОТ РЗА 2010 -МЭС Центра (2)_Форма к защите 21" xfId="11392"/>
    <cellStyle name="_расчет ФОТ на 2009 под контрольные цифры_ФОТ РЗА 2010 -МЭС Центра (2)_Форма к защите 21_БДР формат СД (2)" xfId="11393"/>
    <cellStyle name="_расчет ФОТ на 2009 под контрольные цифры_ФОТ РЗА 2010 -МЭС Центра (2)_Форма к защите 22" xfId="11394"/>
    <cellStyle name="_расчет ФОТ на 2009 под контрольные цифры_ФОТ РЗА 2010 -МЭС Центра (2)_Форма к защите 22_БДР формат СД (2)" xfId="11395"/>
    <cellStyle name="_расчет ФОТ на 2009 под контрольные цифры_ФОТ РЗА 2010 -МЭС Центра (2)_Форма к защите 23" xfId="11396"/>
    <cellStyle name="_расчет ФОТ на 2009 под контрольные цифры_ФОТ РЗА 2010 -МЭС Центра (2)_Форма к защите 23_БДР формат СД (2)" xfId="11397"/>
    <cellStyle name="_расчет ФОТ на 2009 под контрольные цифры_ФОТ РЗА 2010 -МЭС Центра (2)_Форма к защите 24" xfId="11398"/>
    <cellStyle name="_расчет ФОТ на 2009 под контрольные цифры_ФОТ РЗА 2010 -МЭС Центра (2)_Форма к защите 24_БДР формат СД (2)" xfId="11399"/>
    <cellStyle name="_расчет ФОТ на 2009 под контрольные цифры_ФОТ РЗА 2010 -МЭС Центра (2)_Форма к защите 25" xfId="11400"/>
    <cellStyle name="_расчет ФОТ на 2009 под контрольные цифры_ФОТ РЗА 2010 -МЭС Центра (2)_Форма к защите 25_БДР формат СД (2)" xfId="11401"/>
    <cellStyle name="_расчет ФОТ на 2009 под контрольные цифры_ФОТ РЗА 2010 -МЭС Центра (2)_Форма к защите 26" xfId="11402"/>
    <cellStyle name="_расчет ФОТ на 2009 под контрольные цифры_ФОТ РЗА 2010 -МЭС Центра (2)_Форма к защите 26_БДР формат СД (2)" xfId="11403"/>
    <cellStyle name="_расчет ФОТ на 2009 под контрольные цифры_ФОТ РЗА 2010 -МЭС Центра (2)_Форма к защите 27" xfId="11404"/>
    <cellStyle name="_расчет ФОТ на 2009 под контрольные цифры_ФОТ РЗА 2010 -МЭС Центра (2)_Форма к защите 27_БДР формат СД (2)" xfId="11405"/>
    <cellStyle name="_расчет ФОТ на 2009 под контрольные цифры_ФОТ РЗА 2010 -МЭС Центра (2)_Форма к защите 28" xfId="11406"/>
    <cellStyle name="_расчет ФОТ на 2009 под контрольные цифры_ФОТ РЗА 2010 -МЭС Центра (2)_Форма к защите 28_БДР формат СД (2)" xfId="11407"/>
    <cellStyle name="_расчет ФОТ на 2009 под контрольные цифры_ФОТ РЗА 2010 -МЭС Центра (2)_Форма к защите 29" xfId="11408"/>
    <cellStyle name="_расчет ФОТ на 2009 под контрольные цифры_ФОТ РЗА 2010 -МЭС Центра (2)_Форма к защите 29_БДР формат СД (2)" xfId="11409"/>
    <cellStyle name="_расчет ФОТ на 2009 под контрольные цифры_ФОТ РЗА 2010 -МЭС Центра (2)_Форма к защите 3" xfId="11410"/>
    <cellStyle name="_расчет ФОТ на 2009 под контрольные цифры_ФОТ РЗА 2010 -МЭС Центра (2)_Форма к защите 3_БДР формат СД (2)" xfId="11411"/>
    <cellStyle name="_расчет ФОТ на 2009 под контрольные цифры_ФОТ РЗА 2010 -МЭС Центра (2)_Форма к защите 30" xfId="11412"/>
    <cellStyle name="_расчет ФОТ на 2009 под контрольные цифры_ФОТ РЗА 2010 -МЭС Центра (2)_Форма к защите 30_БДР формат СД (2)" xfId="11413"/>
    <cellStyle name="_расчет ФОТ на 2009 под контрольные цифры_ФОТ РЗА 2010 -МЭС Центра (2)_Форма к защите 31" xfId="11414"/>
    <cellStyle name="_расчет ФОТ на 2009 под контрольные цифры_ФОТ РЗА 2010 -МЭС Центра (2)_Форма к защите 31_БДР формат СД (2)" xfId="11415"/>
    <cellStyle name="_расчет ФОТ на 2009 под контрольные цифры_ФОТ РЗА 2010 -МЭС Центра (2)_Форма к защите 32" xfId="11416"/>
    <cellStyle name="_расчет ФОТ на 2009 под контрольные цифры_ФОТ РЗА 2010 -МЭС Центра (2)_Форма к защите 32_БДР формат СД (2)" xfId="11417"/>
    <cellStyle name="_расчет ФОТ на 2009 под контрольные цифры_ФОТ РЗА 2010 -МЭС Центра (2)_Форма к защите 33" xfId="11418"/>
    <cellStyle name="_расчет ФОТ на 2009 под контрольные цифры_ФОТ РЗА 2010 -МЭС Центра (2)_Форма к защите 33_БДР формат СД (2)" xfId="11419"/>
    <cellStyle name="_расчет ФОТ на 2009 под контрольные цифры_ФОТ РЗА 2010 -МЭС Центра (2)_Форма к защите 34" xfId="11420"/>
    <cellStyle name="_расчет ФОТ на 2009 под контрольные цифры_ФОТ РЗА 2010 -МЭС Центра (2)_Форма к защите 34_БДР формат СД (2)" xfId="11421"/>
    <cellStyle name="_расчет ФОТ на 2009 под контрольные цифры_ФОТ РЗА 2010 -МЭС Центра (2)_Форма к защите 35" xfId="11422"/>
    <cellStyle name="_расчет ФОТ на 2009 под контрольные цифры_ФОТ РЗА 2010 -МЭС Центра (2)_Форма к защите 35_БДР формат СД (2)" xfId="11423"/>
    <cellStyle name="_расчет ФОТ на 2009 под контрольные цифры_ФОТ РЗА 2010 -МЭС Центра (2)_Форма к защите 36" xfId="11424"/>
    <cellStyle name="_расчет ФОТ на 2009 под контрольные цифры_ФОТ РЗА 2010 -МЭС Центра (2)_Форма к защите 36_БДР формат СД (2)" xfId="11425"/>
    <cellStyle name="_расчет ФОТ на 2009 под контрольные цифры_ФОТ РЗА 2010 -МЭС Центра (2)_Форма к защите 37" xfId="11426"/>
    <cellStyle name="_расчет ФОТ на 2009 под контрольные цифры_ФОТ РЗА 2010 -МЭС Центра (2)_Форма к защите 37_БДР формат СД (2)" xfId="11427"/>
    <cellStyle name="_расчет ФОТ на 2009 под контрольные цифры_ФОТ РЗА 2010 -МЭС Центра (2)_Форма к защите 38" xfId="11428"/>
    <cellStyle name="_расчет ФОТ на 2009 под контрольные цифры_ФОТ РЗА 2010 -МЭС Центра (2)_Форма к защите 38_БДР формат СД (2)" xfId="11429"/>
    <cellStyle name="_расчет ФОТ на 2009 под контрольные цифры_ФОТ РЗА 2010 -МЭС Центра (2)_Форма к защите 39" xfId="11430"/>
    <cellStyle name="_расчет ФОТ на 2009 под контрольные цифры_ФОТ РЗА 2010 -МЭС Центра (2)_Форма к защите 39_БДР формат СД (2)" xfId="11431"/>
    <cellStyle name="_расчет ФОТ на 2009 под контрольные цифры_ФОТ РЗА 2010 -МЭС Центра (2)_Форма к защите 4" xfId="11432"/>
    <cellStyle name="_расчет ФОТ на 2009 под контрольные цифры_ФОТ РЗА 2010 -МЭС Центра (2)_Форма к защите 4_БДР формат СД (2)" xfId="11433"/>
    <cellStyle name="_расчет ФОТ на 2009 под контрольные цифры_ФОТ РЗА 2010 -МЭС Центра (2)_Форма к защите 40" xfId="11434"/>
    <cellStyle name="_расчет ФОТ на 2009 под контрольные цифры_ФОТ РЗА 2010 -МЭС Центра (2)_Форма к защите 40_БДР формат СД (2)" xfId="11435"/>
    <cellStyle name="_расчет ФОТ на 2009 под контрольные цифры_ФОТ РЗА 2010 -МЭС Центра (2)_Форма к защите 41" xfId="11436"/>
    <cellStyle name="_расчет ФОТ на 2009 под контрольные цифры_ФОТ РЗА 2010 -МЭС Центра (2)_Форма к защите 41_БДР формат СД (2)" xfId="11437"/>
    <cellStyle name="_расчет ФОТ на 2009 под контрольные цифры_ФОТ РЗА 2010 -МЭС Центра (2)_Форма к защите 42" xfId="11438"/>
    <cellStyle name="_расчет ФОТ на 2009 под контрольные цифры_ФОТ РЗА 2010 -МЭС Центра (2)_Форма к защите 42_БДР формат СД (2)" xfId="11439"/>
    <cellStyle name="_расчет ФОТ на 2009 под контрольные цифры_ФОТ РЗА 2010 -МЭС Центра (2)_Форма к защите 43" xfId="11440"/>
    <cellStyle name="_расчет ФОТ на 2009 под контрольные цифры_ФОТ РЗА 2010 -МЭС Центра (2)_Форма к защите 43_БДР формат СД (2)" xfId="11441"/>
    <cellStyle name="_расчет ФОТ на 2009 под контрольные цифры_ФОТ РЗА 2010 -МЭС Центра (2)_Форма к защите 44" xfId="11442"/>
    <cellStyle name="_расчет ФОТ на 2009 под контрольные цифры_ФОТ РЗА 2010 -МЭС Центра (2)_Форма к защите 44_БДР формат СД (2)" xfId="11443"/>
    <cellStyle name="_расчет ФОТ на 2009 под контрольные цифры_ФОТ РЗА 2010 -МЭС Центра (2)_Форма к защите 45" xfId="11444"/>
    <cellStyle name="_расчет ФОТ на 2009 под контрольные цифры_ФОТ РЗА 2010 -МЭС Центра (2)_Форма к защите 45_БДР формат СД (2)" xfId="11445"/>
    <cellStyle name="_расчет ФОТ на 2009 под контрольные цифры_ФОТ РЗА 2010 -МЭС Центра (2)_Форма к защите 46" xfId="11446"/>
    <cellStyle name="_расчет ФОТ на 2009 под контрольные цифры_ФОТ РЗА 2010 -МЭС Центра (2)_Форма к защите 46_БДР формат СД (2)" xfId="11447"/>
    <cellStyle name="_расчет ФОТ на 2009 под контрольные цифры_ФОТ РЗА 2010 -МЭС Центра (2)_Форма к защите 47" xfId="11448"/>
    <cellStyle name="_расчет ФОТ на 2009 под контрольные цифры_ФОТ РЗА 2010 -МЭС Центра (2)_Форма к защите 47_БДР формат СД (2)" xfId="11449"/>
    <cellStyle name="_расчет ФОТ на 2009 под контрольные цифры_ФОТ РЗА 2010 -МЭС Центра (2)_Форма к защите 48" xfId="11450"/>
    <cellStyle name="_расчет ФОТ на 2009 под контрольные цифры_ФОТ РЗА 2010 -МЭС Центра (2)_Форма к защите 48_БДР формат СД (2)" xfId="11451"/>
    <cellStyle name="_расчет ФОТ на 2009 под контрольные цифры_ФОТ РЗА 2010 -МЭС Центра (2)_Форма к защите 49" xfId="11452"/>
    <cellStyle name="_расчет ФОТ на 2009 под контрольные цифры_ФОТ РЗА 2010 -МЭС Центра (2)_Форма к защите 49_БДР формат СД (2)" xfId="11453"/>
    <cellStyle name="_расчет ФОТ на 2009 под контрольные цифры_ФОТ РЗА 2010 -МЭС Центра (2)_Форма к защите 5" xfId="11454"/>
    <cellStyle name="_расчет ФОТ на 2009 под контрольные цифры_ФОТ РЗА 2010 -МЭС Центра (2)_Форма к защите 5_БДР формат СД (2)" xfId="11455"/>
    <cellStyle name="_расчет ФОТ на 2009 под контрольные цифры_ФОТ РЗА 2010 -МЭС Центра (2)_Форма к защите 50" xfId="11456"/>
    <cellStyle name="_расчет ФОТ на 2009 под контрольные цифры_ФОТ РЗА 2010 -МЭС Центра (2)_Форма к защите 50_БДР формат СД (2)" xfId="11457"/>
    <cellStyle name="_расчет ФОТ на 2009 под контрольные цифры_ФОТ РЗА 2010 -МЭС Центра (2)_Форма к защите 51" xfId="11458"/>
    <cellStyle name="_расчет ФОТ на 2009 под контрольные цифры_ФОТ РЗА 2010 -МЭС Центра (2)_Форма к защите 51_БДР формат СД (2)" xfId="11459"/>
    <cellStyle name="_расчет ФОТ на 2009 под контрольные цифры_ФОТ РЗА 2010 -МЭС Центра (2)_Форма к защите 52" xfId="11460"/>
    <cellStyle name="_расчет ФОТ на 2009 под контрольные цифры_ФОТ РЗА 2010 -МЭС Центра (2)_Форма к защите 52_БДР формат СД (2)" xfId="11461"/>
    <cellStyle name="_расчет ФОТ на 2009 под контрольные цифры_ФОТ РЗА 2010 -МЭС Центра (2)_Форма к защите 53" xfId="11462"/>
    <cellStyle name="_расчет ФОТ на 2009 под контрольные цифры_ФОТ РЗА 2010 -МЭС Центра (2)_Форма к защите 53_БДР формат СД (2)" xfId="11463"/>
    <cellStyle name="_расчет ФОТ на 2009 под контрольные цифры_ФОТ РЗА 2010 -МЭС Центра (2)_Форма к защите 54" xfId="11464"/>
    <cellStyle name="_расчет ФОТ на 2009 под контрольные цифры_ФОТ РЗА 2010 -МЭС Центра (2)_Форма к защите 54_БДР формат СД (2)" xfId="11465"/>
    <cellStyle name="_расчет ФОТ на 2009 под контрольные цифры_ФОТ РЗА 2010 -МЭС Центра (2)_Форма к защите 55" xfId="11466"/>
    <cellStyle name="_расчет ФОТ на 2009 под контрольные цифры_ФОТ РЗА 2010 -МЭС Центра (2)_Форма к защите 55_БДР формат СД (2)" xfId="11467"/>
    <cellStyle name="_расчет ФОТ на 2009 под контрольные цифры_ФОТ РЗА 2010 -МЭС Центра (2)_Форма к защите 56" xfId="11468"/>
    <cellStyle name="_расчет ФОТ на 2009 под контрольные цифры_ФОТ РЗА 2010 -МЭС Центра (2)_Форма к защите 56_БДР формат СД (2)" xfId="11469"/>
    <cellStyle name="_расчет ФОТ на 2009 под контрольные цифры_ФОТ РЗА 2010 -МЭС Центра (2)_Форма к защите 57" xfId="11470"/>
    <cellStyle name="_расчет ФОТ на 2009 под контрольные цифры_ФОТ РЗА 2010 -МЭС Центра (2)_Форма к защите 57_БДР формат СД (2)" xfId="11471"/>
    <cellStyle name="_расчет ФОТ на 2009 под контрольные цифры_ФОТ РЗА 2010 -МЭС Центра (2)_Форма к защите 58" xfId="11472"/>
    <cellStyle name="_расчет ФОТ на 2009 под контрольные цифры_ФОТ РЗА 2010 -МЭС Центра (2)_Форма к защите 58_БДР формат СД (2)" xfId="11473"/>
    <cellStyle name="_расчет ФОТ на 2009 под контрольные цифры_ФОТ РЗА 2010 -МЭС Центра (2)_Форма к защите 59" xfId="11474"/>
    <cellStyle name="_расчет ФОТ на 2009 под контрольные цифры_ФОТ РЗА 2010 -МЭС Центра (2)_Форма к защите 59_БДР формат СД (2)" xfId="11475"/>
    <cellStyle name="_расчет ФОТ на 2009 под контрольные цифры_ФОТ РЗА 2010 -МЭС Центра (2)_Форма к защите 6" xfId="11476"/>
    <cellStyle name="_расчет ФОТ на 2009 под контрольные цифры_ФОТ РЗА 2010 -МЭС Центра (2)_Форма к защите 6_БДР формат СД (2)" xfId="11477"/>
    <cellStyle name="_расчет ФОТ на 2009 под контрольные цифры_ФОТ РЗА 2010 -МЭС Центра (2)_Форма к защите 60" xfId="11478"/>
    <cellStyle name="_расчет ФОТ на 2009 под контрольные цифры_ФОТ РЗА 2010 -МЭС Центра (2)_Форма к защите 60_БДР формат СД (2)" xfId="11479"/>
    <cellStyle name="_расчет ФОТ на 2009 под контрольные цифры_ФОТ РЗА 2010 -МЭС Центра (2)_Форма к защите 61" xfId="11480"/>
    <cellStyle name="_расчет ФОТ на 2009 под контрольные цифры_ФОТ РЗА 2010 -МЭС Центра (2)_Форма к защите 61_БДР формат СД (2)" xfId="11481"/>
    <cellStyle name="_расчет ФОТ на 2009 под контрольные цифры_ФОТ РЗА 2010 -МЭС Центра (2)_Форма к защите 62" xfId="11482"/>
    <cellStyle name="_расчет ФОТ на 2009 под контрольные цифры_ФОТ РЗА 2010 -МЭС Центра (2)_Форма к защите 62_БДР формат СД (2)" xfId="11483"/>
    <cellStyle name="_расчет ФОТ на 2009 под контрольные цифры_ФОТ РЗА 2010 -МЭС Центра (2)_Форма к защите 63" xfId="11484"/>
    <cellStyle name="_расчет ФОТ на 2009 под контрольные цифры_ФОТ РЗА 2010 -МЭС Центра (2)_Форма к защите 63_БДР формат СД (2)" xfId="11485"/>
    <cellStyle name="_расчет ФОТ на 2009 под контрольные цифры_ФОТ РЗА 2010 -МЭС Центра (2)_Форма к защите 64" xfId="11486"/>
    <cellStyle name="_расчет ФОТ на 2009 под контрольные цифры_ФОТ РЗА 2010 -МЭС Центра (2)_Форма к защите 64_БДР формат СД (2)" xfId="11487"/>
    <cellStyle name="_расчет ФОТ на 2009 под контрольные цифры_ФОТ РЗА 2010 -МЭС Центра (2)_Форма к защите 65" xfId="11488"/>
    <cellStyle name="_расчет ФОТ на 2009 под контрольные цифры_ФОТ РЗА 2010 -МЭС Центра (2)_Форма к защите 65_БДР формат СД (2)" xfId="11489"/>
    <cellStyle name="_расчет ФОТ на 2009 под контрольные цифры_ФОТ РЗА 2010 -МЭС Центра (2)_Форма к защите 66" xfId="11490"/>
    <cellStyle name="_расчет ФОТ на 2009 под контрольные цифры_ФОТ РЗА 2010 -МЭС Центра (2)_Форма к защите 66_БДР формат СД (2)" xfId="11491"/>
    <cellStyle name="_расчет ФОТ на 2009 под контрольные цифры_ФОТ РЗА 2010 -МЭС Центра (2)_Форма к защите 67" xfId="11492"/>
    <cellStyle name="_расчет ФОТ на 2009 под контрольные цифры_ФОТ РЗА 2010 -МЭС Центра (2)_Форма к защите 67_БДР формат СД (2)" xfId="11493"/>
    <cellStyle name="_расчет ФОТ на 2009 под контрольные цифры_ФОТ РЗА 2010 -МЭС Центра (2)_Форма к защите 68" xfId="11494"/>
    <cellStyle name="_расчет ФОТ на 2009 под контрольные цифры_ФОТ РЗА 2010 -МЭС Центра (2)_Форма к защите 68_БДР формат СД (2)" xfId="11495"/>
    <cellStyle name="_расчет ФОТ на 2009 под контрольные цифры_ФОТ РЗА 2010 -МЭС Центра (2)_Форма к защите 69" xfId="11496"/>
    <cellStyle name="_расчет ФОТ на 2009 под контрольные цифры_ФОТ РЗА 2010 -МЭС Центра (2)_Форма к защите 69_БДР формат СД (2)" xfId="11497"/>
    <cellStyle name="_расчет ФОТ на 2009 под контрольные цифры_ФОТ РЗА 2010 -МЭС Центра (2)_Форма к защите 7" xfId="11498"/>
    <cellStyle name="_расчет ФОТ на 2009 под контрольные цифры_ФОТ РЗА 2010 -МЭС Центра (2)_Форма к защите 7_БДР формат СД (2)" xfId="11499"/>
    <cellStyle name="_расчет ФОТ на 2009 под контрольные цифры_ФОТ РЗА 2010 -МЭС Центра (2)_Форма к защите 70" xfId="11500"/>
    <cellStyle name="_расчет ФОТ на 2009 под контрольные цифры_ФОТ РЗА 2010 -МЭС Центра (2)_Форма к защите 70_БДР формат СД (2)" xfId="11501"/>
    <cellStyle name="_расчет ФОТ на 2009 под контрольные цифры_ФОТ РЗА 2010 -МЭС Центра (2)_Форма к защите 71" xfId="11502"/>
    <cellStyle name="_расчет ФОТ на 2009 под контрольные цифры_ФОТ РЗА 2010 -МЭС Центра (2)_Форма к защите 71_БДР формат СД (2)" xfId="11503"/>
    <cellStyle name="_расчет ФОТ на 2009 под контрольные цифры_ФОТ РЗА 2010 -МЭС Центра (2)_Форма к защите 72" xfId="11504"/>
    <cellStyle name="_расчет ФОТ на 2009 под контрольные цифры_ФОТ РЗА 2010 -МЭС Центра (2)_Форма к защите 72_БДР формат СД (2)" xfId="11505"/>
    <cellStyle name="_расчет ФОТ на 2009 под контрольные цифры_ФОТ РЗА 2010 -МЭС Центра (2)_Форма к защите 73" xfId="11506"/>
    <cellStyle name="_расчет ФОТ на 2009 под контрольные цифры_ФОТ РЗА 2010 -МЭС Центра (2)_Форма к защите 73_БДР формат СД (2)" xfId="11507"/>
    <cellStyle name="_расчет ФОТ на 2009 под контрольные цифры_ФОТ РЗА 2010 -МЭС Центра (2)_Форма к защите 74" xfId="11508"/>
    <cellStyle name="_расчет ФОТ на 2009 под контрольные цифры_ФОТ РЗА 2010 -МЭС Центра (2)_Форма к защите 74_БДР формат СД (2)" xfId="11509"/>
    <cellStyle name="_расчет ФОТ на 2009 под контрольные цифры_ФОТ РЗА 2010 -МЭС Центра (2)_Форма к защите 75" xfId="11510"/>
    <cellStyle name="_расчет ФОТ на 2009 под контрольные цифры_ФОТ РЗА 2010 -МЭС Центра (2)_Форма к защите 75_БДР формат СД (2)" xfId="11511"/>
    <cellStyle name="_расчет ФОТ на 2009 под контрольные цифры_ФОТ РЗА 2010 -МЭС Центра (2)_Форма к защите 76" xfId="11512"/>
    <cellStyle name="_расчет ФОТ на 2009 под контрольные цифры_ФОТ РЗА 2010 -МЭС Центра (2)_Форма к защите 76_БДР формат СД (2)" xfId="11513"/>
    <cellStyle name="_расчет ФОТ на 2009 под контрольные цифры_ФОТ РЗА 2010 -МЭС Центра (2)_Форма к защите 77" xfId="11514"/>
    <cellStyle name="_расчет ФОТ на 2009 под контрольные цифры_ФОТ РЗА 2010 -МЭС Центра (2)_Форма к защите 77_БДР формат СД (2)" xfId="11515"/>
    <cellStyle name="_расчет ФОТ на 2009 под контрольные цифры_ФОТ РЗА 2010 -МЭС Центра (2)_Форма к защите 78" xfId="11516"/>
    <cellStyle name="_расчет ФОТ на 2009 под контрольные цифры_ФОТ РЗА 2010 -МЭС Центра (2)_Форма к защите 78_БДР формат СД (2)" xfId="11517"/>
    <cellStyle name="_расчет ФОТ на 2009 под контрольные цифры_ФОТ РЗА 2010 -МЭС Центра (2)_Форма к защите 79" xfId="11518"/>
    <cellStyle name="_расчет ФОТ на 2009 под контрольные цифры_ФОТ РЗА 2010 -МЭС Центра (2)_Форма к защите 79_БДР формат СД (2)" xfId="11519"/>
    <cellStyle name="_расчет ФОТ на 2009 под контрольные цифры_ФОТ РЗА 2010 -МЭС Центра (2)_Форма к защите 8" xfId="11520"/>
    <cellStyle name="_расчет ФОТ на 2009 под контрольные цифры_ФОТ РЗА 2010 -МЭС Центра (2)_Форма к защите 8_БДР формат СД (2)" xfId="11521"/>
    <cellStyle name="_расчет ФОТ на 2009 под контрольные цифры_ФОТ РЗА 2010 -МЭС Центра (2)_Форма к защите 80" xfId="11522"/>
    <cellStyle name="_расчет ФОТ на 2009 под контрольные цифры_ФОТ РЗА 2010 -МЭС Центра (2)_Форма к защите 80_БДР формат СД (2)" xfId="11523"/>
    <cellStyle name="_расчет ФОТ на 2009 под контрольные цифры_ФОТ РЗА 2010 -МЭС Центра (2)_Форма к защите 81" xfId="11524"/>
    <cellStyle name="_расчет ФОТ на 2009 под контрольные цифры_ФОТ РЗА 2010 -МЭС Центра (2)_Форма к защите 81_БДР формат СД (2)" xfId="11525"/>
    <cellStyle name="_расчет ФОТ на 2009 под контрольные цифры_ФОТ РЗА 2010 -МЭС Центра (2)_Форма к защите 82" xfId="11526"/>
    <cellStyle name="_расчет ФОТ на 2009 под контрольные цифры_ФОТ РЗА 2010 -МЭС Центра (2)_Форма к защите 82_БДР формат СД (2)" xfId="11527"/>
    <cellStyle name="_расчет ФОТ на 2009 под контрольные цифры_ФОТ РЗА 2010 -МЭС Центра (2)_Форма к защите 83" xfId="11528"/>
    <cellStyle name="_расчет ФОТ на 2009 под контрольные цифры_ФОТ РЗА 2010 -МЭС Центра (2)_Форма к защите 83_БДР формат СД (2)" xfId="11529"/>
    <cellStyle name="_расчет ФОТ на 2009 под контрольные цифры_ФОТ РЗА 2010 -МЭС Центра (2)_Форма к защите 84" xfId="11530"/>
    <cellStyle name="_расчет ФОТ на 2009 под контрольные цифры_ФОТ РЗА 2010 -МЭС Центра (2)_Форма к защите 84_БДР формат СД (2)" xfId="11531"/>
    <cellStyle name="_расчет ФОТ на 2009 под контрольные цифры_ФОТ РЗА 2010 -МЭС Центра (2)_Форма к защите 85" xfId="11532"/>
    <cellStyle name="_расчет ФОТ на 2009 под контрольные цифры_ФОТ РЗА 2010 -МЭС Центра (2)_Форма к защите 85_БДР формат СД (2)" xfId="11533"/>
    <cellStyle name="_расчет ФОТ на 2009 под контрольные цифры_ФОТ РЗА 2010 -МЭС Центра (2)_Форма к защите 86" xfId="11534"/>
    <cellStyle name="_расчет ФОТ на 2009 под контрольные цифры_ФОТ РЗА 2010 -МЭС Центра (2)_Форма к защите 86_БДР формат СД (2)" xfId="11535"/>
    <cellStyle name="_расчет ФОТ на 2009 под контрольные цифры_ФОТ РЗА 2010 -МЭС Центра (2)_Форма к защите 87" xfId="11536"/>
    <cellStyle name="_расчет ФОТ на 2009 под контрольные цифры_ФОТ РЗА 2010 -МЭС Центра (2)_Форма к защите 87_БДР формат СД (2)" xfId="11537"/>
    <cellStyle name="_расчет ФОТ на 2009 под контрольные цифры_ФОТ РЗА 2010 -МЭС Центра (2)_Форма к защите 88" xfId="11538"/>
    <cellStyle name="_расчет ФОТ на 2009 под контрольные цифры_ФОТ РЗА 2010 -МЭС Центра (2)_Форма к защите 88_БДР формат СД (2)" xfId="11539"/>
    <cellStyle name="_расчет ФОТ на 2009 под контрольные цифры_ФОТ РЗА 2010 -МЭС Центра (2)_Форма к защите 89" xfId="11540"/>
    <cellStyle name="_расчет ФОТ на 2009 под контрольные цифры_ФОТ РЗА 2010 -МЭС Центра (2)_Форма к защите 89_БДР формат СД (2)" xfId="11541"/>
    <cellStyle name="_расчет ФОТ на 2009 под контрольные цифры_ФОТ РЗА 2010 -МЭС Центра (2)_Форма к защите 9" xfId="11542"/>
    <cellStyle name="_расчет ФОТ на 2009 под контрольные цифры_ФОТ РЗА 2010 -МЭС Центра (2)_Форма к защите 9_БДР формат СД (2)" xfId="11543"/>
    <cellStyle name="_расчет ФОТ на 2009 под контрольные цифры_ФОТ РЗА 2010 -МЭС Центра (2)_Форма к защите 90" xfId="11544"/>
    <cellStyle name="_расчет ФОТ на 2009 под контрольные цифры_ФОТ РЗА 2010 -МЭС Центра (2)_Форма к защите 90_БДР формат СД (2)" xfId="11545"/>
    <cellStyle name="_расчет ФОТ на 2009 под контрольные цифры_ФОТ РЗА 2010 -МЭС Центра (2)_Форма к защите ДЭБ" xfId="11546"/>
    <cellStyle name="_расчет ФОТ на 2009 под контрольные цифры_ФОТ РЗА 2010 -МЭС Центра (2)_Форма к защите ДЭБ 2" xfId="11547"/>
    <cellStyle name="_расчет ФОТ на 2009 под контрольные цифры_ФОТ РЗА 2010 -МЭС Центра (2)_Форма к защите ДЭБ 2_БДР формат СД (2)" xfId="11548"/>
    <cellStyle name="_расчет ФОТ на 2009 под контрольные цифры_ФОТ РЗА 2010 -МЭС Центра (2)_Форма к защите ДЭБ_БДР формат СД (2)" xfId="11549"/>
    <cellStyle name="_расчет ФОТ на 2009 под контрольные цифры_ФОТ РЗА 2010 -МЭС Центра (2)_Форма к защите_БДР формат СД (2)" xfId="11550"/>
    <cellStyle name="_расчет ФОТ на 2009 под контрольные цифры_ФОТ РЗА 2010 -МЭС Центра (2)_Форма к защите_ДСП" xfId="11551"/>
    <cellStyle name="_расчет ФОТ на 2009 под контрольные цифры_ФОТ РЗА 2010 -МЭС Центра (2)_Форма к защите_ДСП 2" xfId="11552"/>
    <cellStyle name="_расчет ФОТ на 2009 под контрольные цифры_ФОТ РЗА 2010 -МЭС Центра (2)_Форма к защите_ДСП 2_БДР формат СД (2)" xfId="11553"/>
    <cellStyle name="_расчет ФОТ на 2009 под контрольные цифры_ФОТ РЗА 2010 -МЭС Центра (2)_Форма к защите_ДСП_БДР формат СД (2)" xfId="11554"/>
    <cellStyle name="_расчет ФОТ на 2009 под контрольные цифры_ФОТ РЗА 2010 -МЭС Центра (2)_Форма к защите_ДУпиоп" xfId="11555"/>
    <cellStyle name="_расчет ФОТ на 2009 под контрольные цифры_ФОТ РЗА 2010 -МЭС Центра (2)_Форма к защите_ДУпиоп 2" xfId="11556"/>
    <cellStyle name="_расчет ФОТ на 2009 под контрольные цифры_ФОТ РЗА 2010 -МЭС Центра (2)_Форма к защите_ДУпиоп 2_БДР формат СД (2)" xfId="11557"/>
    <cellStyle name="_расчет ФОТ на 2009 под контрольные цифры_ФОТ РЗА 2010 -МЭС Центра (2)_Форма к защите_ДУпиоп_БДР формат СД (2)" xfId="11558"/>
    <cellStyle name="_расчет ФОТ на 2009 под контрольные цифры_ФОТ РЗА 2010 -МЭС Центра (2)_Форма к защите_окончательная версия" xfId="11559"/>
    <cellStyle name="_расчет ФОТ на 2009 под контрольные цифры_ФОТ РЗА 2010 -МЭС Центра (2)_Форма к защите_окончательная версия 2" xfId="11560"/>
    <cellStyle name="_расчет ФОТ на 2009 под контрольные цифры_ФОТ РЗА 2010 -МЭС Центра (2)_Форма к защите_окончательная версия 2_БДР формат СД (2)" xfId="11561"/>
    <cellStyle name="_расчет ФОТ на 2009 под контрольные цифры_ФОТ РЗА 2010 -МЭС Центра (2)_Форма к защите_окончательная версия_БДР формат СД (2)" xfId="11562"/>
    <cellStyle name="_расчет ФОТ на 2009 под контрольные цифры_ФОТ РЗА 2010-2012 -МЭС Центра-согласован" xfId="11563"/>
    <cellStyle name="_расчет ФОТ на 2009 под контрольные цифры_ФОТ РЗА 2010-2012 -МЭС Центра-согласован 2" xfId="11564"/>
    <cellStyle name="_расчет ФОТ на 2009 под контрольные цифры_ФОТ РЗА 2010-2012 -МЭС Центра-согласован 2 2" xfId="11565"/>
    <cellStyle name="_расчет ФОТ на 2009 под контрольные цифры_ФОТ РЗА 2010-2012 -МЭС Центра-согласован 2 2_БДР формат СД (2)" xfId="11566"/>
    <cellStyle name="_расчет ФОТ на 2009 под контрольные цифры_ФОТ РЗА 2010-2012 -МЭС Центра-согласован 2_БДР формат СД (2)" xfId="11567"/>
    <cellStyle name="_расчет ФОТ на 2009 под контрольные цифры_ФОТ РЗА 2010-2012 -МЭС Центра-согласован 3" xfId="11568"/>
    <cellStyle name="_расчет ФОТ на 2009 под контрольные цифры_ФОТ РЗА 2010-2012 -МЭС Центра-согласован 3_БДР формат СД (2)" xfId="11569"/>
    <cellStyle name="_расчет ФОТ на 2009 под контрольные цифры_ФОТ РЗА 2010-2012 -МЭС Центра-согласован_БДР формат СД (2)" xfId="11570"/>
    <cellStyle name="_расчет ФОТ на 2009 под контрольные цифры_ФОТ РЗА 2010-2012 -МЭС Центра-согласован_ДУС (3)" xfId="11571"/>
    <cellStyle name="_расчет ФОТ на 2009 под контрольные цифры_ФОТ РЗА 2010-2012 -МЭС Центра-согласован_ДУС (3) 2" xfId="11572"/>
    <cellStyle name="_расчет ФОТ на 2009 под контрольные цифры_ФОТ РЗА 2010-2012 -МЭС Центра-согласован_ДУС (3) 2_БДР формат СД (2)" xfId="11573"/>
    <cellStyle name="_расчет ФОТ на 2009 под контрольные цифры_ФОТ РЗА 2010-2012 -МЭС Центра-согласован_ДУС (3)_БДР формат СД (2)" xfId="11574"/>
    <cellStyle name="_расчет ФОТ на 2009 под контрольные цифры_ФОТ РЗА 2010-2012 -МЭС Центра-согласован_Источники_лимиты_Бизнес-план" xfId="11575"/>
    <cellStyle name="_расчет ФОТ на 2009 под контрольные цифры_ФОТ РЗА 2010-2012 -МЭС Центра-согласован_Источники_лимиты_Бизнес-план 2" xfId="11576"/>
    <cellStyle name="_расчет ФОТ на 2009 под контрольные цифры_ФОТ РЗА 2010-2012 -МЭС Центра-согласован_Источники_лимиты_Бизнес-план 2 2" xfId="11577"/>
    <cellStyle name="_расчет ФОТ на 2009 под контрольные цифры_ФОТ РЗА 2010-2012 -МЭС Центра-согласован_Источники_лимиты_Бизнес-план 2 2_БДР формат СД (2)" xfId="11578"/>
    <cellStyle name="_расчет ФОТ на 2009 под контрольные цифры_ФОТ РЗА 2010-2012 -МЭС Центра-согласован_Источники_лимиты_Бизнес-план 2_БДР формат СД (2)" xfId="11579"/>
    <cellStyle name="_расчет ФОТ на 2009 под контрольные цифры_ФОТ РЗА 2010-2012 -МЭС Центра-согласован_Источники_лимиты_Бизнес-план 3" xfId="11580"/>
    <cellStyle name="_расчет ФОТ на 2009 под контрольные цифры_ФОТ РЗА 2010-2012 -МЭС Центра-согласован_Источники_лимиты_Бизнес-план 3_БДР формат СД (2)" xfId="11581"/>
    <cellStyle name="_расчет ФОТ на 2009 под контрольные цифры_ФОТ РЗА 2010-2012 -МЭС Центра-согласован_Источники_лимиты_Бизнес-план_БДР формат СД (2)" xfId="11582"/>
    <cellStyle name="_расчет ФОТ на 2009 под контрольные цифры_ФОТ РЗА 2010-2012 -МЭС Центра-согласован_Копия форма к защите" xfId="11583"/>
    <cellStyle name="_расчет ФОТ на 2009 под контрольные цифры_ФОТ РЗА 2010-2012 -МЭС Центра-согласован_Копия форма к защите 2" xfId="11584"/>
    <cellStyle name="_расчет ФОТ на 2009 под контрольные цифры_ФОТ РЗА 2010-2012 -МЭС Центра-согласован_Копия форма к защите 2_БДР формат СД (2)" xfId="11585"/>
    <cellStyle name="_расчет ФОТ на 2009 под контрольные цифры_ФОТ РЗА 2010-2012 -МЭС Центра-согласован_Копия форма к защите_БДР формат СД (2)" xfId="11586"/>
    <cellStyle name="_расчет ФОТ на 2009 под контрольные цифры_ФОТ РЗА 2010-2012 -МЭС Центра-согласован_Свод бюджет на 2012" xfId="11587"/>
    <cellStyle name="_расчет ФОТ на 2009 под контрольные цифры_ФОТ РЗА 2010-2012 -МЭС Центра-согласован_Свод бюджет на 2012 2" xfId="11588"/>
    <cellStyle name="_расчет ФОТ на 2009 под контрольные цифры_ФОТ РЗА 2010-2012 -МЭС Центра-согласован_Свод бюджет на 2012 2_БДР формат СД (2)" xfId="11589"/>
    <cellStyle name="_расчет ФОТ на 2009 под контрольные цифры_ФОТ РЗА 2010-2012 -МЭС Центра-согласован_Свод бюджет на 2012_БДР формат СД (2)" xfId="11590"/>
    <cellStyle name="_расчет ФОТ на 2009 под контрольные цифры_ФОТ РЗА 2010-2012 -МЭС Центра-согласован_Форма к защите" xfId="11591"/>
    <cellStyle name="_расчет ФОТ на 2009 под контрольные цифры_ФОТ РЗА 2010-2012 -МЭС Центра-согласован_форма к защите - ДКУ" xfId="11592"/>
    <cellStyle name="_расчет ФОТ на 2009 под контрольные цифры_ФОТ РЗА 2010-2012 -МЭС Центра-согласован_форма к защите - ДКУ 2" xfId="11593"/>
    <cellStyle name="_расчет ФОТ на 2009 под контрольные цифры_ФОТ РЗА 2010-2012 -МЭС Центра-согласован_форма к защите - ДКУ 2_БДР формат СД (2)" xfId="11594"/>
    <cellStyle name="_расчет ФОТ на 2009 под контрольные цифры_ФОТ РЗА 2010-2012 -МЭС Центра-согласован_форма к защите - ДКУ_БДР формат СД (2)" xfId="11595"/>
    <cellStyle name="_расчет ФОТ на 2009 под контрольные цифры_ФОТ РЗА 2010-2012 -МЭС Центра-согласован_Форма к защите 10" xfId="11596"/>
    <cellStyle name="_расчет ФОТ на 2009 под контрольные цифры_ФОТ РЗА 2010-2012 -МЭС Центра-согласован_Форма к защите 10_БДР формат СД (2)" xfId="11597"/>
    <cellStyle name="_расчет ФОТ на 2009 под контрольные цифры_ФОТ РЗА 2010-2012 -МЭС Центра-согласован_Форма к защите 11" xfId="11598"/>
    <cellStyle name="_расчет ФОТ на 2009 под контрольные цифры_ФОТ РЗА 2010-2012 -МЭС Центра-согласован_Форма к защите 11_БДР формат СД (2)" xfId="11599"/>
    <cellStyle name="_расчет ФОТ на 2009 под контрольные цифры_ФОТ РЗА 2010-2012 -МЭС Центра-согласован_Форма к защите 12" xfId="11600"/>
    <cellStyle name="_расчет ФОТ на 2009 под контрольные цифры_ФОТ РЗА 2010-2012 -МЭС Центра-согласован_Форма к защите 12_БДР формат СД (2)" xfId="11601"/>
    <cellStyle name="_расчет ФОТ на 2009 под контрольные цифры_ФОТ РЗА 2010-2012 -МЭС Центра-согласован_Форма к защите 13" xfId="11602"/>
    <cellStyle name="_расчет ФОТ на 2009 под контрольные цифры_ФОТ РЗА 2010-2012 -МЭС Центра-согласован_Форма к защите 13_БДР формат СД (2)" xfId="11603"/>
    <cellStyle name="_расчет ФОТ на 2009 под контрольные цифры_ФОТ РЗА 2010-2012 -МЭС Центра-согласован_Форма к защите 14" xfId="11604"/>
    <cellStyle name="_расчет ФОТ на 2009 под контрольные цифры_ФОТ РЗА 2010-2012 -МЭС Центра-согласован_Форма к защите 14_БДР формат СД (2)" xfId="11605"/>
    <cellStyle name="_расчет ФОТ на 2009 под контрольные цифры_ФОТ РЗА 2010-2012 -МЭС Центра-согласован_Форма к защите 15" xfId="11606"/>
    <cellStyle name="_расчет ФОТ на 2009 под контрольные цифры_ФОТ РЗА 2010-2012 -МЭС Центра-согласован_Форма к защите 15_БДР формат СД (2)" xfId="11607"/>
    <cellStyle name="_расчет ФОТ на 2009 под контрольные цифры_ФОТ РЗА 2010-2012 -МЭС Центра-согласован_Форма к защите 16" xfId="11608"/>
    <cellStyle name="_расчет ФОТ на 2009 под контрольные цифры_ФОТ РЗА 2010-2012 -МЭС Центра-согласован_Форма к защите 16_БДР формат СД (2)" xfId="11609"/>
    <cellStyle name="_расчет ФОТ на 2009 под контрольные цифры_ФОТ РЗА 2010-2012 -МЭС Центра-согласован_Форма к защите 17" xfId="11610"/>
    <cellStyle name="_расчет ФОТ на 2009 под контрольные цифры_ФОТ РЗА 2010-2012 -МЭС Центра-согласован_Форма к защите 17_БДР формат СД (2)" xfId="11611"/>
    <cellStyle name="_расчет ФОТ на 2009 под контрольные цифры_ФОТ РЗА 2010-2012 -МЭС Центра-согласован_Форма к защите 18" xfId="11612"/>
    <cellStyle name="_расчет ФОТ на 2009 под контрольные цифры_ФОТ РЗА 2010-2012 -МЭС Центра-согласован_Форма к защите 18_БДР формат СД (2)" xfId="11613"/>
    <cellStyle name="_расчет ФОТ на 2009 под контрольные цифры_ФОТ РЗА 2010-2012 -МЭС Центра-согласован_Форма к защите 19" xfId="11614"/>
    <cellStyle name="_расчет ФОТ на 2009 под контрольные цифры_ФОТ РЗА 2010-2012 -МЭС Центра-согласован_Форма к защите 19_БДР формат СД (2)" xfId="11615"/>
    <cellStyle name="_расчет ФОТ на 2009 под контрольные цифры_ФОТ РЗА 2010-2012 -МЭС Центра-согласован_Форма к защите 2" xfId="11616"/>
    <cellStyle name="_расчет ФОТ на 2009 под контрольные цифры_ФОТ РЗА 2010-2012 -МЭС Центра-согласован_Форма к защите 2_БДР формат СД (2)" xfId="11617"/>
    <cellStyle name="_расчет ФОТ на 2009 под контрольные цифры_ФОТ РЗА 2010-2012 -МЭС Центра-согласован_Форма к защите 20" xfId="11618"/>
    <cellStyle name="_расчет ФОТ на 2009 под контрольные цифры_ФОТ РЗА 2010-2012 -МЭС Центра-согласован_Форма к защите 20_БДР формат СД (2)" xfId="11619"/>
    <cellStyle name="_расчет ФОТ на 2009 под контрольные цифры_ФОТ РЗА 2010-2012 -МЭС Центра-согласован_Форма к защите 21" xfId="11620"/>
    <cellStyle name="_расчет ФОТ на 2009 под контрольные цифры_ФОТ РЗА 2010-2012 -МЭС Центра-согласован_Форма к защите 21_БДР формат СД (2)" xfId="11621"/>
    <cellStyle name="_расчет ФОТ на 2009 под контрольные цифры_ФОТ РЗА 2010-2012 -МЭС Центра-согласован_Форма к защите 22" xfId="11622"/>
    <cellStyle name="_расчет ФОТ на 2009 под контрольные цифры_ФОТ РЗА 2010-2012 -МЭС Центра-согласован_Форма к защите 22_БДР формат СД (2)" xfId="11623"/>
    <cellStyle name="_расчет ФОТ на 2009 под контрольные цифры_ФОТ РЗА 2010-2012 -МЭС Центра-согласован_Форма к защите 23" xfId="11624"/>
    <cellStyle name="_расчет ФОТ на 2009 под контрольные цифры_ФОТ РЗА 2010-2012 -МЭС Центра-согласован_Форма к защите 23_БДР формат СД (2)" xfId="11625"/>
    <cellStyle name="_расчет ФОТ на 2009 под контрольные цифры_ФОТ РЗА 2010-2012 -МЭС Центра-согласован_Форма к защите 24" xfId="11626"/>
    <cellStyle name="_расчет ФОТ на 2009 под контрольные цифры_ФОТ РЗА 2010-2012 -МЭС Центра-согласован_Форма к защите 24_БДР формат СД (2)" xfId="11627"/>
    <cellStyle name="_расчет ФОТ на 2009 под контрольные цифры_ФОТ РЗА 2010-2012 -МЭС Центра-согласован_Форма к защите 25" xfId="11628"/>
    <cellStyle name="_расчет ФОТ на 2009 под контрольные цифры_ФОТ РЗА 2010-2012 -МЭС Центра-согласован_Форма к защите 25_БДР формат СД (2)" xfId="11629"/>
    <cellStyle name="_расчет ФОТ на 2009 под контрольные цифры_ФОТ РЗА 2010-2012 -МЭС Центра-согласован_Форма к защите 26" xfId="11630"/>
    <cellStyle name="_расчет ФОТ на 2009 под контрольные цифры_ФОТ РЗА 2010-2012 -МЭС Центра-согласован_Форма к защите 26_БДР формат СД (2)" xfId="11631"/>
    <cellStyle name="_расчет ФОТ на 2009 под контрольные цифры_ФОТ РЗА 2010-2012 -МЭС Центра-согласован_Форма к защите 27" xfId="11632"/>
    <cellStyle name="_расчет ФОТ на 2009 под контрольные цифры_ФОТ РЗА 2010-2012 -МЭС Центра-согласован_Форма к защите 27_БДР формат СД (2)" xfId="11633"/>
    <cellStyle name="_расчет ФОТ на 2009 под контрольные цифры_ФОТ РЗА 2010-2012 -МЭС Центра-согласован_Форма к защите 28" xfId="11634"/>
    <cellStyle name="_расчет ФОТ на 2009 под контрольные цифры_ФОТ РЗА 2010-2012 -МЭС Центра-согласован_Форма к защите 28_БДР формат СД (2)" xfId="11635"/>
    <cellStyle name="_расчет ФОТ на 2009 под контрольные цифры_ФОТ РЗА 2010-2012 -МЭС Центра-согласован_Форма к защите 29" xfId="11636"/>
    <cellStyle name="_расчет ФОТ на 2009 под контрольные цифры_ФОТ РЗА 2010-2012 -МЭС Центра-согласован_Форма к защите 29_БДР формат СД (2)" xfId="11637"/>
    <cellStyle name="_расчет ФОТ на 2009 под контрольные цифры_ФОТ РЗА 2010-2012 -МЭС Центра-согласован_Форма к защите 3" xfId="11638"/>
    <cellStyle name="_расчет ФОТ на 2009 под контрольные цифры_ФОТ РЗА 2010-2012 -МЭС Центра-согласован_Форма к защите 3_БДР формат СД (2)" xfId="11639"/>
    <cellStyle name="_расчет ФОТ на 2009 под контрольные цифры_ФОТ РЗА 2010-2012 -МЭС Центра-согласован_Форма к защите 30" xfId="11640"/>
    <cellStyle name="_расчет ФОТ на 2009 под контрольные цифры_ФОТ РЗА 2010-2012 -МЭС Центра-согласован_Форма к защите 30_БДР формат СД (2)" xfId="11641"/>
    <cellStyle name="_расчет ФОТ на 2009 под контрольные цифры_ФОТ РЗА 2010-2012 -МЭС Центра-согласован_Форма к защите 31" xfId="11642"/>
    <cellStyle name="_расчет ФОТ на 2009 под контрольные цифры_ФОТ РЗА 2010-2012 -МЭС Центра-согласован_Форма к защите 31_БДР формат СД (2)" xfId="11643"/>
    <cellStyle name="_расчет ФОТ на 2009 под контрольные цифры_ФОТ РЗА 2010-2012 -МЭС Центра-согласован_Форма к защите 32" xfId="11644"/>
    <cellStyle name="_расчет ФОТ на 2009 под контрольные цифры_ФОТ РЗА 2010-2012 -МЭС Центра-согласован_Форма к защите 32_БДР формат СД (2)" xfId="11645"/>
    <cellStyle name="_расчет ФОТ на 2009 под контрольные цифры_ФОТ РЗА 2010-2012 -МЭС Центра-согласован_Форма к защите 33" xfId="11646"/>
    <cellStyle name="_расчет ФОТ на 2009 под контрольные цифры_ФОТ РЗА 2010-2012 -МЭС Центра-согласован_Форма к защите 33_БДР формат СД (2)" xfId="11647"/>
    <cellStyle name="_расчет ФОТ на 2009 под контрольные цифры_ФОТ РЗА 2010-2012 -МЭС Центра-согласован_Форма к защите 34" xfId="11648"/>
    <cellStyle name="_расчет ФОТ на 2009 под контрольные цифры_ФОТ РЗА 2010-2012 -МЭС Центра-согласован_Форма к защите 34_БДР формат СД (2)" xfId="11649"/>
    <cellStyle name="_расчет ФОТ на 2009 под контрольные цифры_ФОТ РЗА 2010-2012 -МЭС Центра-согласован_Форма к защите 35" xfId="11650"/>
    <cellStyle name="_расчет ФОТ на 2009 под контрольные цифры_ФОТ РЗА 2010-2012 -МЭС Центра-согласован_Форма к защите 35_БДР формат СД (2)" xfId="11651"/>
    <cellStyle name="_расчет ФОТ на 2009 под контрольные цифры_ФОТ РЗА 2010-2012 -МЭС Центра-согласован_Форма к защите 36" xfId="11652"/>
    <cellStyle name="_расчет ФОТ на 2009 под контрольные цифры_ФОТ РЗА 2010-2012 -МЭС Центра-согласован_Форма к защите 36_БДР формат СД (2)" xfId="11653"/>
    <cellStyle name="_расчет ФОТ на 2009 под контрольные цифры_ФОТ РЗА 2010-2012 -МЭС Центра-согласован_Форма к защите 37" xfId="11654"/>
    <cellStyle name="_расчет ФОТ на 2009 под контрольные цифры_ФОТ РЗА 2010-2012 -МЭС Центра-согласован_Форма к защите 37_БДР формат СД (2)" xfId="11655"/>
    <cellStyle name="_расчет ФОТ на 2009 под контрольные цифры_ФОТ РЗА 2010-2012 -МЭС Центра-согласован_Форма к защите 38" xfId="11656"/>
    <cellStyle name="_расчет ФОТ на 2009 под контрольные цифры_ФОТ РЗА 2010-2012 -МЭС Центра-согласован_Форма к защите 38_БДР формат СД (2)" xfId="11657"/>
    <cellStyle name="_расчет ФОТ на 2009 под контрольные цифры_ФОТ РЗА 2010-2012 -МЭС Центра-согласован_Форма к защите 39" xfId="11658"/>
    <cellStyle name="_расчет ФОТ на 2009 под контрольные цифры_ФОТ РЗА 2010-2012 -МЭС Центра-согласован_Форма к защите 39_БДР формат СД (2)" xfId="11659"/>
    <cellStyle name="_расчет ФОТ на 2009 под контрольные цифры_ФОТ РЗА 2010-2012 -МЭС Центра-согласован_Форма к защите 4" xfId="11660"/>
    <cellStyle name="_расчет ФОТ на 2009 под контрольные цифры_ФОТ РЗА 2010-2012 -МЭС Центра-согласован_Форма к защите 4_БДР формат СД (2)" xfId="11661"/>
    <cellStyle name="_расчет ФОТ на 2009 под контрольные цифры_ФОТ РЗА 2010-2012 -МЭС Центра-согласован_Форма к защите 40" xfId="11662"/>
    <cellStyle name="_расчет ФОТ на 2009 под контрольные цифры_ФОТ РЗА 2010-2012 -МЭС Центра-согласован_Форма к защите 40_БДР формат СД (2)" xfId="11663"/>
    <cellStyle name="_расчет ФОТ на 2009 под контрольные цифры_ФОТ РЗА 2010-2012 -МЭС Центра-согласован_Форма к защите 41" xfId="11664"/>
    <cellStyle name="_расчет ФОТ на 2009 под контрольные цифры_ФОТ РЗА 2010-2012 -МЭС Центра-согласован_Форма к защите 41_БДР формат СД (2)" xfId="11665"/>
    <cellStyle name="_расчет ФОТ на 2009 под контрольные цифры_ФОТ РЗА 2010-2012 -МЭС Центра-согласован_Форма к защите 42" xfId="11666"/>
    <cellStyle name="_расчет ФОТ на 2009 под контрольные цифры_ФОТ РЗА 2010-2012 -МЭС Центра-согласован_Форма к защите 42_БДР формат СД (2)" xfId="11667"/>
    <cellStyle name="_расчет ФОТ на 2009 под контрольные цифры_ФОТ РЗА 2010-2012 -МЭС Центра-согласован_Форма к защите 43" xfId="11668"/>
    <cellStyle name="_расчет ФОТ на 2009 под контрольные цифры_ФОТ РЗА 2010-2012 -МЭС Центра-согласован_Форма к защите 43_БДР формат СД (2)" xfId="11669"/>
    <cellStyle name="_расчет ФОТ на 2009 под контрольные цифры_ФОТ РЗА 2010-2012 -МЭС Центра-согласован_Форма к защите 44" xfId="11670"/>
    <cellStyle name="_расчет ФОТ на 2009 под контрольные цифры_ФОТ РЗА 2010-2012 -МЭС Центра-согласован_Форма к защите 44_БДР формат СД (2)" xfId="11671"/>
    <cellStyle name="_расчет ФОТ на 2009 под контрольные цифры_ФОТ РЗА 2010-2012 -МЭС Центра-согласован_Форма к защите 45" xfId="11672"/>
    <cellStyle name="_расчет ФОТ на 2009 под контрольные цифры_ФОТ РЗА 2010-2012 -МЭС Центра-согласован_Форма к защите 45_БДР формат СД (2)" xfId="11673"/>
    <cellStyle name="_расчет ФОТ на 2009 под контрольные цифры_ФОТ РЗА 2010-2012 -МЭС Центра-согласован_Форма к защите 46" xfId="11674"/>
    <cellStyle name="_расчет ФОТ на 2009 под контрольные цифры_ФОТ РЗА 2010-2012 -МЭС Центра-согласован_Форма к защите 46_БДР формат СД (2)" xfId="11675"/>
    <cellStyle name="_расчет ФОТ на 2009 под контрольные цифры_ФОТ РЗА 2010-2012 -МЭС Центра-согласован_Форма к защите 47" xfId="11676"/>
    <cellStyle name="_расчет ФОТ на 2009 под контрольные цифры_ФОТ РЗА 2010-2012 -МЭС Центра-согласован_Форма к защите 47_БДР формат СД (2)" xfId="11677"/>
    <cellStyle name="_расчет ФОТ на 2009 под контрольные цифры_ФОТ РЗА 2010-2012 -МЭС Центра-согласован_Форма к защите 48" xfId="11678"/>
    <cellStyle name="_расчет ФОТ на 2009 под контрольные цифры_ФОТ РЗА 2010-2012 -МЭС Центра-согласован_Форма к защите 48_БДР формат СД (2)" xfId="11679"/>
    <cellStyle name="_расчет ФОТ на 2009 под контрольные цифры_ФОТ РЗА 2010-2012 -МЭС Центра-согласован_Форма к защите 49" xfId="11680"/>
    <cellStyle name="_расчет ФОТ на 2009 под контрольные цифры_ФОТ РЗА 2010-2012 -МЭС Центра-согласован_Форма к защите 49_БДР формат СД (2)" xfId="11681"/>
    <cellStyle name="_расчет ФОТ на 2009 под контрольные цифры_ФОТ РЗА 2010-2012 -МЭС Центра-согласован_Форма к защите 5" xfId="11682"/>
    <cellStyle name="_расчет ФОТ на 2009 под контрольные цифры_ФОТ РЗА 2010-2012 -МЭС Центра-согласован_Форма к защите 5_БДР формат СД (2)" xfId="11683"/>
    <cellStyle name="_расчет ФОТ на 2009 под контрольные цифры_ФОТ РЗА 2010-2012 -МЭС Центра-согласован_Форма к защите 50" xfId="11684"/>
    <cellStyle name="_расчет ФОТ на 2009 под контрольные цифры_ФОТ РЗА 2010-2012 -МЭС Центра-согласован_Форма к защите 50_БДР формат СД (2)" xfId="11685"/>
    <cellStyle name="_расчет ФОТ на 2009 под контрольные цифры_ФОТ РЗА 2010-2012 -МЭС Центра-согласован_Форма к защите 51" xfId="11686"/>
    <cellStyle name="_расчет ФОТ на 2009 под контрольные цифры_ФОТ РЗА 2010-2012 -МЭС Центра-согласован_Форма к защите 51_БДР формат СД (2)" xfId="11687"/>
    <cellStyle name="_расчет ФОТ на 2009 под контрольные цифры_ФОТ РЗА 2010-2012 -МЭС Центра-согласован_Форма к защите 52" xfId="11688"/>
    <cellStyle name="_расчет ФОТ на 2009 под контрольные цифры_ФОТ РЗА 2010-2012 -МЭС Центра-согласован_Форма к защите 52_БДР формат СД (2)" xfId="11689"/>
    <cellStyle name="_расчет ФОТ на 2009 под контрольные цифры_ФОТ РЗА 2010-2012 -МЭС Центра-согласован_Форма к защите 53" xfId="11690"/>
    <cellStyle name="_расчет ФОТ на 2009 под контрольные цифры_ФОТ РЗА 2010-2012 -МЭС Центра-согласован_Форма к защите 53_БДР формат СД (2)" xfId="11691"/>
    <cellStyle name="_расчет ФОТ на 2009 под контрольные цифры_ФОТ РЗА 2010-2012 -МЭС Центра-согласован_Форма к защите 54" xfId="11692"/>
    <cellStyle name="_расчет ФОТ на 2009 под контрольные цифры_ФОТ РЗА 2010-2012 -МЭС Центра-согласован_Форма к защите 54_БДР формат СД (2)" xfId="11693"/>
    <cellStyle name="_расчет ФОТ на 2009 под контрольные цифры_ФОТ РЗА 2010-2012 -МЭС Центра-согласован_Форма к защите 55" xfId="11694"/>
    <cellStyle name="_расчет ФОТ на 2009 под контрольные цифры_ФОТ РЗА 2010-2012 -МЭС Центра-согласован_Форма к защите 55_БДР формат СД (2)" xfId="11695"/>
    <cellStyle name="_расчет ФОТ на 2009 под контрольные цифры_ФОТ РЗА 2010-2012 -МЭС Центра-согласован_Форма к защите 56" xfId="11696"/>
    <cellStyle name="_расчет ФОТ на 2009 под контрольные цифры_ФОТ РЗА 2010-2012 -МЭС Центра-согласован_Форма к защите 56_БДР формат СД (2)" xfId="11697"/>
    <cellStyle name="_расчет ФОТ на 2009 под контрольные цифры_ФОТ РЗА 2010-2012 -МЭС Центра-согласован_Форма к защите 57" xfId="11698"/>
    <cellStyle name="_расчет ФОТ на 2009 под контрольные цифры_ФОТ РЗА 2010-2012 -МЭС Центра-согласован_Форма к защите 57_БДР формат СД (2)" xfId="11699"/>
    <cellStyle name="_расчет ФОТ на 2009 под контрольные цифры_ФОТ РЗА 2010-2012 -МЭС Центра-согласован_Форма к защите 58" xfId="11700"/>
    <cellStyle name="_расчет ФОТ на 2009 под контрольные цифры_ФОТ РЗА 2010-2012 -МЭС Центра-согласован_Форма к защите 58_БДР формат СД (2)" xfId="11701"/>
    <cellStyle name="_расчет ФОТ на 2009 под контрольные цифры_ФОТ РЗА 2010-2012 -МЭС Центра-согласован_Форма к защите 59" xfId="11702"/>
    <cellStyle name="_расчет ФОТ на 2009 под контрольные цифры_ФОТ РЗА 2010-2012 -МЭС Центра-согласован_Форма к защите 59_БДР формат СД (2)" xfId="11703"/>
    <cellStyle name="_расчет ФОТ на 2009 под контрольные цифры_ФОТ РЗА 2010-2012 -МЭС Центра-согласован_Форма к защите 6" xfId="11704"/>
    <cellStyle name="_расчет ФОТ на 2009 под контрольные цифры_ФОТ РЗА 2010-2012 -МЭС Центра-согласован_Форма к защите 6_БДР формат СД (2)" xfId="11705"/>
    <cellStyle name="_расчет ФОТ на 2009 под контрольные цифры_ФОТ РЗА 2010-2012 -МЭС Центра-согласован_Форма к защите 60" xfId="11706"/>
    <cellStyle name="_расчет ФОТ на 2009 под контрольные цифры_ФОТ РЗА 2010-2012 -МЭС Центра-согласован_Форма к защите 60_БДР формат СД (2)" xfId="11707"/>
    <cellStyle name="_расчет ФОТ на 2009 под контрольные цифры_ФОТ РЗА 2010-2012 -МЭС Центра-согласован_Форма к защите 61" xfId="11708"/>
    <cellStyle name="_расчет ФОТ на 2009 под контрольные цифры_ФОТ РЗА 2010-2012 -МЭС Центра-согласован_Форма к защите 61_БДР формат СД (2)" xfId="11709"/>
    <cellStyle name="_расчет ФОТ на 2009 под контрольные цифры_ФОТ РЗА 2010-2012 -МЭС Центра-согласован_Форма к защите 62" xfId="11710"/>
    <cellStyle name="_расчет ФОТ на 2009 под контрольные цифры_ФОТ РЗА 2010-2012 -МЭС Центра-согласован_Форма к защите 62_БДР формат СД (2)" xfId="11711"/>
    <cellStyle name="_расчет ФОТ на 2009 под контрольные цифры_ФОТ РЗА 2010-2012 -МЭС Центра-согласован_Форма к защите 63" xfId="11712"/>
    <cellStyle name="_расчет ФОТ на 2009 под контрольные цифры_ФОТ РЗА 2010-2012 -МЭС Центра-согласован_Форма к защите 63_БДР формат СД (2)" xfId="11713"/>
    <cellStyle name="_расчет ФОТ на 2009 под контрольные цифры_ФОТ РЗА 2010-2012 -МЭС Центра-согласован_Форма к защите 64" xfId="11714"/>
    <cellStyle name="_расчет ФОТ на 2009 под контрольные цифры_ФОТ РЗА 2010-2012 -МЭС Центра-согласован_Форма к защите 64_БДР формат СД (2)" xfId="11715"/>
    <cellStyle name="_расчет ФОТ на 2009 под контрольные цифры_ФОТ РЗА 2010-2012 -МЭС Центра-согласован_Форма к защите 65" xfId="11716"/>
    <cellStyle name="_расчет ФОТ на 2009 под контрольные цифры_ФОТ РЗА 2010-2012 -МЭС Центра-согласован_Форма к защите 65_БДР формат СД (2)" xfId="11717"/>
    <cellStyle name="_расчет ФОТ на 2009 под контрольные цифры_ФОТ РЗА 2010-2012 -МЭС Центра-согласован_Форма к защите 66" xfId="11718"/>
    <cellStyle name="_расчет ФОТ на 2009 под контрольные цифры_ФОТ РЗА 2010-2012 -МЭС Центра-согласован_Форма к защите 66_БДР формат СД (2)" xfId="11719"/>
    <cellStyle name="_расчет ФОТ на 2009 под контрольные цифры_ФОТ РЗА 2010-2012 -МЭС Центра-согласован_Форма к защите 67" xfId="11720"/>
    <cellStyle name="_расчет ФОТ на 2009 под контрольные цифры_ФОТ РЗА 2010-2012 -МЭС Центра-согласован_Форма к защите 67_БДР формат СД (2)" xfId="11721"/>
    <cellStyle name="_расчет ФОТ на 2009 под контрольные цифры_ФОТ РЗА 2010-2012 -МЭС Центра-согласован_Форма к защите 68" xfId="11722"/>
    <cellStyle name="_расчет ФОТ на 2009 под контрольные цифры_ФОТ РЗА 2010-2012 -МЭС Центра-согласован_Форма к защите 68_БДР формат СД (2)" xfId="11723"/>
    <cellStyle name="_расчет ФОТ на 2009 под контрольные цифры_ФОТ РЗА 2010-2012 -МЭС Центра-согласован_Форма к защите 69" xfId="11724"/>
    <cellStyle name="_расчет ФОТ на 2009 под контрольные цифры_ФОТ РЗА 2010-2012 -МЭС Центра-согласован_Форма к защите 69_БДР формат СД (2)" xfId="11725"/>
    <cellStyle name="_расчет ФОТ на 2009 под контрольные цифры_ФОТ РЗА 2010-2012 -МЭС Центра-согласован_Форма к защите 7" xfId="11726"/>
    <cellStyle name="_расчет ФОТ на 2009 под контрольные цифры_ФОТ РЗА 2010-2012 -МЭС Центра-согласован_Форма к защите 7_БДР формат СД (2)" xfId="11727"/>
    <cellStyle name="_расчет ФОТ на 2009 под контрольные цифры_ФОТ РЗА 2010-2012 -МЭС Центра-согласован_Форма к защите 70" xfId="11728"/>
    <cellStyle name="_расчет ФОТ на 2009 под контрольные цифры_ФОТ РЗА 2010-2012 -МЭС Центра-согласован_Форма к защите 70_БДР формат СД (2)" xfId="11729"/>
    <cellStyle name="_расчет ФОТ на 2009 под контрольные цифры_ФОТ РЗА 2010-2012 -МЭС Центра-согласован_Форма к защите 71" xfId="11730"/>
    <cellStyle name="_расчет ФОТ на 2009 под контрольные цифры_ФОТ РЗА 2010-2012 -МЭС Центра-согласован_Форма к защите 71_БДР формат СД (2)" xfId="11731"/>
    <cellStyle name="_расчет ФОТ на 2009 под контрольные цифры_ФОТ РЗА 2010-2012 -МЭС Центра-согласован_Форма к защите 72" xfId="11732"/>
    <cellStyle name="_расчет ФОТ на 2009 под контрольные цифры_ФОТ РЗА 2010-2012 -МЭС Центра-согласован_Форма к защите 72_БДР формат СД (2)" xfId="11733"/>
    <cellStyle name="_расчет ФОТ на 2009 под контрольные цифры_ФОТ РЗА 2010-2012 -МЭС Центра-согласован_Форма к защите 73" xfId="11734"/>
    <cellStyle name="_расчет ФОТ на 2009 под контрольные цифры_ФОТ РЗА 2010-2012 -МЭС Центра-согласован_Форма к защите 73_БДР формат СД (2)" xfId="11735"/>
    <cellStyle name="_расчет ФОТ на 2009 под контрольные цифры_ФОТ РЗА 2010-2012 -МЭС Центра-согласован_Форма к защите 74" xfId="11736"/>
    <cellStyle name="_расчет ФОТ на 2009 под контрольные цифры_ФОТ РЗА 2010-2012 -МЭС Центра-согласован_Форма к защите 74_БДР формат СД (2)" xfId="11737"/>
    <cellStyle name="_расчет ФОТ на 2009 под контрольные цифры_ФОТ РЗА 2010-2012 -МЭС Центра-согласован_Форма к защите 75" xfId="11738"/>
    <cellStyle name="_расчет ФОТ на 2009 под контрольные цифры_ФОТ РЗА 2010-2012 -МЭС Центра-согласован_Форма к защите 75_БДР формат СД (2)" xfId="11739"/>
    <cellStyle name="_расчет ФОТ на 2009 под контрольные цифры_ФОТ РЗА 2010-2012 -МЭС Центра-согласован_Форма к защите 76" xfId="11740"/>
    <cellStyle name="_расчет ФОТ на 2009 под контрольные цифры_ФОТ РЗА 2010-2012 -МЭС Центра-согласован_Форма к защите 76_БДР формат СД (2)" xfId="11741"/>
    <cellStyle name="_расчет ФОТ на 2009 под контрольные цифры_ФОТ РЗА 2010-2012 -МЭС Центра-согласован_Форма к защите 77" xfId="11742"/>
    <cellStyle name="_расчет ФОТ на 2009 под контрольные цифры_ФОТ РЗА 2010-2012 -МЭС Центра-согласован_Форма к защите 77_БДР формат СД (2)" xfId="11743"/>
    <cellStyle name="_расчет ФОТ на 2009 под контрольные цифры_ФОТ РЗА 2010-2012 -МЭС Центра-согласован_Форма к защите 78" xfId="11744"/>
    <cellStyle name="_расчет ФОТ на 2009 под контрольные цифры_ФОТ РЗА 2010-2012 -МЭС Центра-согласован_Форма к защите 78_БДР формат СД (2)" xfId="11745"/>
    <cellStyle name="_расчет ФОТ на 2009 под контрольные цифры_ФОТ РЗА 2010-2012 -МЭС Центра-согласован_Форма к защите 79" xfId="11746"/>
    <cellStyle name="_расчет ФОТ на 2009 под контрольные цифры_ФОТ РЗА 2010-2012 -МЭС Центра-согласован_Форма к защите 79_БДР формат СД (2)" xfId="11747"/>
    <cellStyle name="_расчет ФОТ на 2009 под контрольные цифры_ФОТ РЗА 2010-2012 -МЭС Центра-согласован_Форма к защите 8" xfId="11748"/>
    <cellStyle name="_расчет ФОТ на 2009 под контрольные цифры_ФОТ РЗА 2010-2012 -МЭС Центра-согласован_Форма к защите 8_БДР формат СД (2)" xfId="11749"/>
    <cellStyle name="_расчет ФОТ на 2009 под контрольные цифры_ФОТ РЗА 2010-2012 -МЭС Центра-согласован_Форма к защите 80" xfId="11750"/>
    <cellStyle name="_расчет ФОТ на 2009 под контрольные цифры_ФОТ РЗА 2010-2012 -МЭС Центра-согласован_Форма к защите 80_БДР формат СД (2)" xfId="11751"/>
    <cellStyle name="_расчет ФОТ на 2009 под контрольные цифры_ФОТ РЗА 2010-2012 -МЭС Центра-согласован_Форма к защите 81" xfId="11752"/>
    <cellStyle name="_расчет ФОТ на 2009 под контрольные цифры_ФОТ РЗА 2010-2012 -МЭС Центра-согласован_Форма к защите 81_БДР формат СД (2)" xfId="11753"/>
    <cellStyle name="_расчет ФОТ на 2009 под контрольные цифры_ФОТ РЗА 2010-2012 -МЭС Центра-согласован_Форма к защите 82" xfId="11754"/>
    <cellStyle name="_расчет ФОТ на 2009 под контрольные цифры_ФОТ РЗА 2010-2012 -МЭС Центра-согласован_Форма к защите 82_БДР формат СД (2)" xfId="11755"/>
    <cellStyle name="_расчет ФОТ на 2009 под контрольные цифры_ФОТ РЗА 2010-2012 -МЭС Центра-согласован_Форма к защите 83" xfId="11756"/>
    <cellStyle name="_расчет ФОТ на 2009 под контрольные цифры_ФОТ РЗА 2010-2012 -МЭС Центра-согласован_Форма к защите 83_БДР формат СД (2)" xfId="11757"/>
    <cellStyle name="_расчет ФОТ на 2009 под контрольные цифры_ФОТ РЗА 2010-2012 -МЭС Центра-согласован_Форма к защите 84" xfId="11758"/>
    <cellStyle name="_расчет ФОТ на 2009 под контрольные цифры_ФОТ РЗА 2010-2012 -МЭС Центра-согласован_Форма к защите 84_БДР формат СД (2)" xfId="11759"/>
    <cellStyle name="_расчет ФОТ на 2009 под контрольные цифры_ФОТ РЗА 2010-2012 -МЭС Центра-согласован_Форма к защите 85" xfId="11760"/>
    <cellStyle name="_расчет ФОТ на 2009 под контрольные цифры_ФОТ РЗА 2010-2012 -МЭС Центра-согласован_Форма к защите 85_БДР формат СД (2)" xfId="11761"/>
    <cellStyle name="_расчет ФОТ на 2009 под контрольные цифры_ФОТ РЗА 2010-2012 -МЭС Центра-согласован_Форма к защите 86" xfId="11762"/>
    <cellStyle name="_расчет ФОТ на 2009 под контрольные цифры_ФОТ РЗА 2010-2012 -МЭС Центра-согласован_Форма к защите 86_БДР формат СД (2)" xfId="11763"/>
    <cellStyle name="_расчет ФОТ на 2009 под контрольные цифры_ФОТ РЗА 2010-2012 -МЭС Центра-согласован_Форма к защите 87" xfId="11764"/>
    <cellStyle name="_расчет ФОТ на 2009 под контрольные цифры_ФОТ РЗА 2010-2012 -МЭС Центра-согласован_Форма к защите 87_БДР формат СД (2)" xfId="11765"/>
    <cellStyle name="_расчет ФОТ на 2009 под контрольные цифры_ФОТ РЗА 2010-2012 -МЭС Центра-согласован_Форма к защите 88" xfId="11766"/>
    <cellStyle name="_расчет ФОТ на 2009 под контрольные цифры_ФОТ РЗА 2010-2012 -МЭС Центра-согласован_Форма к защите 88_БДР формат СД (2)" xfId="11767"/>
    <cellStyle name="_расчет ФОТ на 2009 под контрольные цифры_ФОТ РЗА 2010-2012 -МЭС Центра-согласован_Форма к защите 89" xfId="11768"/>
    <cellStyle name="_расчет ФОТ на 2009 под контрольные цифры_ФОТ РЗА 2010-2012 -МЭС Центра-согласован_Форма к защите 89_БДР формат СД (2)" xfId="11769"/>
    <cellStyle name="_расчет ФОТ на 2009 под контрольные цифры_ФОТ РЗА 2010-2012 -МЭС Центра-согласован_Форма к защите 9" xfId="11770"/>
    <cellStyle name="_расчет ФОТ на 2009 под контрольные цифры_ФОТ РЗА 2010-2012 -МЭС Центра-согласован_Форма к защите 9_БДР формат СД (2)" xfId="11771"/>
    <cellStyle name="_расчет ФОТ на 2009 под контрольные цифры_ФОТ РЗА 2010-2012 -МЭС Центра-согласован_Форма к защите 90" xfId="11772"/>
    <cellStyle name="_расчет ФОТ на 2009 под контрольные цифры_ФОТ РЗА 2010-2012 -МЭС Центра-согласован_Форма к защите 90_БДР формат СД (2)" xfId="11773"/>
    <cellStyle name="_расчет ФОТ на 2009 под контрольные цифры_ФОТ РЗА 2010-2012 -МЭС Центра-согласован_Форма к защите ДЭБ" xfId="11774"/>
    <cellStyle name="_расчет ФОТ на 2009 под контрольные цифры_ФОТ РЗА 2010-2012 -МЭС Центра-согласован_Форма к защите ДЭБ 2" xfId="11775"/>
    <cellStyle name="_расчет ФОТ на 2009 под контрольные цифры_ФОТ РЗА 2010-2012 -МЭС Центра-согласован_Форма к защите ДЭБ 2_БДР формат СД (2)" xfId="11776"/>
    <cellStyle name="_расчет ФОТ на 2009 под контрольные цифры_ФОТ РЗА 2010-2012 -МЭС Центра-согласован_Форма к защите ДЭБ_БДР формат СД (2)" xfId="11777"/>
    <cellStyle name="_расчет ФОТ на 2009 под контрольные цифры_ФОТ РЗА 2010-2012 -МЭС Центра-согласован_Форма к защите_БДР формат СД (2)" xfId="11778"/>
    <cellStyle name="_расчет ФОТ на 2009 под контрольные цифры_ФОТ РЗА 2010-2012 -МЭС Центра-согласован_Форма к защите_ДСП" xfId="11779"/>
    <cellStyle name="_расчет ФОТ на 2009 под контрольные цифры_ФОТ РЗА 2010-2012 -МЭС Центра-согласован_Форма к защите_ДСП 2" xfId="11780"/>
    <cellStyle name="_расчет ФОТ на 2009 под контрольные цифры_ФОТ РЗА 2010-2012 -МЭС Центра-согласован_Форма к защите_ДСП 2_БДР формат СД (2)" xfId="11781"/>
    <cellStyle name="_расчет ФОТ на 2009 под контрольные цифры_ФОТ РЗА 2010-2012 -МЭС Центра-согласован_Форма к защите_ДСП_БДР формат СД (2)" xfId="11782"/>
    <cellStyle name="_расчет ФОТ на 2009 под контрольные цифры_ФОТ РЗА 2010-2012 -МЭС Центра-согласован_Форма к защите_ДУпиоп" xfId="11783"/>
    <cellStyle name="_расчет ФОТ на 2009 под контрольные цифры_ФОТ РЗА 2010-2012 -МЭС Центра-согласован_Форма к защите_ДУпиоп 2" xfId="11784"/>
    <cellStyle name="_расчет ФОТ на 2009 под контрольные цифры_ФОТ РЗА 2010-2012 -МЭС Центра-согласован_Форма к защите_ДУпиоп 2_БДР формат СД (2)" xfId="11785"/>
    <cellStyle name="_расчет ФОТ на 2009 под контрольные цифры_ФОТ РЗА 2010-2012 -МЭС Центра-согласован_Форма к защите_ДУпиоп_БДР формат СД (2)" xfId="11786"/>
    <cellStyle name="_расчет ФОТ на 2009 под контрольные цифры_ФОТ РЗА 2010-2012 -МЭС Центра-согласован_Форма к защите_окончательная версия" xfId="11787"/>
    <cellStyle name="_расчет ФОТ на 2009 под контрольные цифры_ФОТ РЗА 2010-2012 -МЭС Центра-согласован_Форма к защите_окончательная версия 2" xfId="11788"/>
    <cellStyle name="_расчет ФОТ на 2009 под контрольные цифры_ФОТ РЗА 2010-2012 -МЭС Центра-согласован_Форма к защите_окончательная версия 2_БДР формат СД (2)" xfId="11789"/>
    <cellStyle name="_расчет ФОТ на 2009 под контрольные цифры_ФОТ РЗА 2010-2012 -МЭС Центра-согласован_Форма к защите_окончательная версия_БДР формат СД (2)" xfId="11790"/>
    <cellStyle name="_Расчет ФОТ по нормативу ЦИУС-СУИД" xfId="11791"/>
    <cellStyle name="_Расчет ФОТ по нормативу ЦИУС-СУИД 2" xfId="11792"/>
    <cellStyle name="_Расчет ФОТ по нормативу ЦИУС-СУИД 2_БДР формат СД (2)" xfId="11793"/>
    <cellStyle name="_Расчет ФОТ по нормативу ЦИУС-СУИД_БДР формат СД (2)" xfId="11794"/>
    <cellStyle name="_Расчёт ФОТ смета 2011 г" xfId="11795"/>
    <cellStyle name="_Расчёт ФОТ смета 2011 г (рабочий вариант 1)" xfId="11796"/>
    <cellStyle name="_Расчёт ФОТ смета 2011 г (рабочий вариант 1)_БДР формат СД (2)" xfId="11797"/>
    <cellStyle name="_Расчёт ФОТ смета 2011 г_БДР формат СД (2)" xfId="11798"/>
    <cellStyle name="_РАСЧЕТ фоТ_НПМЭС на 4 кв_для сметы" xfId="11799"/>
    <cellStyle name="_РАСЧЕТ фоТ_НПМЭС на 4 кв_для сметы_БДР формат СД (2)" xfId="11800"/>
    <cellStyle name="_Расчет_БДР формат СД (2)" xfId="11801"/>
    <cellStyle name="_расчет_налог амор_2009-2012" xfId="11802"/>
    <cellStyle name="_расчет_налог амор_2009-2012_БДР формат СД (2)" xfId="11803"/>
    <cellStyle name="_РасчетЗС15.10.2001гxls" xfId="11804"/>
    <cellStyle name="_РасчетЗС15.10.2001гxls_2002 ЗАО Пермь прогноз" xfId="11805"/>
    <cellStyle name="_РасчетЗС15.10.2001гxls_Источники-2002(1кв)" xfId="11806"/>
    <cellStyle name="_РасчетЗС15.10.2001гxls_НГДО-2002-2кв 1кристина" xfId="11807"/>
    <cellStyle name="_РасчетЗС15.10.2001гxls_НГДО-2002-2кв2" xfId="11808"/>
    <cellStyle name="_РасчетЗС15.10.2001гxls_НГДО-2002-3кв(нов)-4" xfId="11809"/>
    <cellStyle name="_РасчетЗС15.10.2001гxls_ЦДУ1полугодие2002г" xfId="11810"/>
    <cellStyle name="_Расчеты для плана   2006г" xfId="11811"/>
    <cellStyle name="_Расчеты для плана   2006г_БДР формат СД (2)" xfId="11812"/>
    <cellStyle name="_Расчеты ЕНЭС   2006г" xfId="11813"/>
    <cellStyle name="_Расчеты ЕНЭС   2006г_БДР формат СД (2)" xfId="11814"/>
    <cellStyle name="_Расширенное правление к 24 октября." xfId="11815"/>
    <cellStyle name="_Расшиф 2008гФСК" xfId="11816"/>
    <cellStyle name="_Расшиф 2008гФСК_БДР формат СД (2)" xfId="11817"/>
    <cellStyle name="_Расшиф для Куржумова на 2007г 500" xfId="11818"/>
    <cellStyle name="_Расшиф для Куржумова на 2007г 500_БДР формат СД (2)" xfId="11819"/>
    <cellStyle name="_Расшиф для Куржумова на 2007г 500_ДОП.З - для отправки" xfId="11820"/>
    <cellStyle name="_Расшиф для Куржумова на 2007г 500_ДОП.З - для отправки_БДР формат СД (2)" xfId="11821"/>
    <cellStyle name="_Расшиф для Куржумова на 2007г 500_Откорректированная программа Освидетельствование ЗиС (4) (2)" xfId="11822"/>
    <cellStyle name="_Расшиф для Куржумова на 2007г 500_Откорректированная программа Освидетельствование ЗиС (4) (2)_БДР формат СД (2)" xfId="11823"/>
    <cellStyle name="_Расшиф для Куржумова на 2007г 500_ОУС" xfId="11824"/>
    <cellStyle name="_Расшиф для Куржумова на 2007г 500_ОУС_БДР формат СД (2)" xfId="11825"/>
    <cellStyle name="_Расшиф для Куржумова на 2007г 500_ПО расчет (4)" xfId="11826"/>
    <cellStyle name="_Расшиф для Куржумова на 2007г 500_ПО расчет (4)_БДР формат СД (2)" xfId="11827"/>
    <cellStyle name="_Расшифровка" xfId="11828"/>
    <cellStyle name="_расшифровка активов_27.06.05" xfId="11829"/>
    <cellStyle name="_Расшифровка по приоритетам_МРСК 2" xfId="11830"/>
    <cellStyle name="_Расшифровка_БДР формат СД (2)" xfId="11831"/>
    <cellStyle name="_Расшифровка_ДОП.З - для отправки" xfId="11832"/>
    <cellStyle name="_Расшифровка_ДОП.З - для отправки_БДР формат СД (2)" xfId="11833"/>
    <cellStyle name="_Расшифровка_Откорректированная программа Освидетельствование ЗиС (4) (2)" xfId="11834"/>
    <cellStyle name="_Расшифровка_Откорректированная программа Освидетельствование ЗиС (4) (2)_БДР формат СД (2)" xfId="11835"/>
    <cellStyle name="_Расшифровка_ОУС" xfId="11836"/>
    <cellStyle name="_Расшифровка_ОУС_БДР формат СД (2)" xfId="11837"/>
    <cellStyle name="_Расшифровка_ПО расчет (4)" xfId="11838"/>
    <cellStyle name="_Расшифровка_ПО расчет (4)_БДР формат СД (2)" xfId="11839"/>
    <cellStyle name="_Расшифровки 2009г" xfId="11840"/>
    <cellStyle name="_Расшифровки 2009г_БДР формат СД (2)" xfId="11841"/>
    <cellStyle name="_Расшифровки 2011 год основн " xfId="11842"/>
    <cellStyle name="_Расшифровки 2011 год основн _БДР формат СД (2)" xfId="11843"/>
    <cellStyle name="_Расшифровки 220кВ 2008г." xfId="11844"/>
    <cellStyle name="_Расшифровки 220кВ 2008г._БДР формат СД (2)" xfId="11845"/>
    <cellStyle name="_Расшифровки 220кВ 2008г._ДОП.З - для отправки" xfId="11846"/>
    <cellStyle name="_Расшифровки 220кВ 2008г._ДОП.З - для отправки_БДР формат СД (2)" xfId="11847"/>
    <cellStyle name="_Расшифровки 220кВ 2008г._Откорректированная программа Освидетельствование ЗиС (4) (2)" xfId="11848"/>
    <cellStyle name="_Расшифровки 220кВ 2008г._Откорректированная программа Освидетельствование ЗиС (4) (2)_БДР формат СД (2)" xfId="11849"/>
    <cellStyle name="_Расшифровки 220кВ 2008г._ОУС" xfId="11850"/>
    <cellStyle name="_Расшифровки 220кВ 2008г._ОУС_БДР формат СД (2)" xfId="11851"/>
    <cellStyle name="_Расшифровки 220кВ 2008г._ПО расчет (4)" xfId="11852"/>
    <cellStyle name="_Расшифровки 220кВ 2008г._ПО расчет (4)_БДР формат СД (2)" xfId="11853"/>
    <cellStyle name="_Расшифровки 500кВ 2008г." xfId="11854"/>
    <cellStyle name="_Расшифровки 500кВ 2008г._БДР формат СД (2)" xfId="11855"/>
    <cellStyle name="_Расшифровки 500кВ 2008г._ДОП.З - для отправки" xfId="11856"/>
    <cellStyle name="_Расшифровки 500кВ 2008г._ДОП.З - для отправки_БДР формат СД (2)" xfId="11857"/>
    <cellStyle name="_Расшифровки 500кВ 2008г._Откорректированная программа Освидетельствование ЗиС (4) (2)" xfId="11858"/>
    <cellStyle name="_Расшифровки 500кВ 2008г._Откорректированная программа Освидетельствование ЗиС (4) (2)_БДР формат СД (2)" xfId="11859"/>
    <cellStyle name="_Расшифровки 500кВ 2008г._ОУС" xfId="11860"/>
    <cellStyle name="_Расшифровки 500кВ 2008г._ОУС_БДР формат СД (2)" xfId="11861"/>
    <cellStyle name="_Расшифровки 500кВ 2008г._ПО расчет (4)" xfId="11862"/>
    <cellStyle name="_Расшифровки 500кВ 2008г._ПО расчет (4)_БДР формат СД (2)" xfId="11863"/>
    <cellStyle name="_Расшифровки 8 вар 2009г(согл.05.12.08)" xfId="11864"/>
    <cellStyle name="_Расшифровки 8 вар 2009г(согл.05.12.08)_БДР формат СД (2)" xfId="11865"/>
    <cellStyle name="_Расшифровки за 2007 год  Чувашские МС" xfId="11866"/>
    <cellStyle name="_Расшифровки за 2007 год  Чувашские МС 2" xfId="11867"/>
    <cellStyle name="_Расшифровки за 2007 год  Чувашские МС 2_БДР формат СД (2)" xfId="11868"/>
    <cellStyle name="_Расшифровки за 2007 год  Чувашские МС_БДР формат СД (2)" xfId="11869"/>
    <cellStyle name="_Расшифровки за 2007 год Марийские МС  Корнилова" xfId="11870"/>
    <cellStyle name="_Расшифровки за 2007 год Марийские МС  Корнилова 2" xfId="11871"/>
    <cellStyle name="_Расшифровки за 2007 год Марийские МС  Корнилова 2_БДР формат СД (2)" xfId="11872"/>
    <cellStyle name="_Расшифровки за 2007 год Марийские МС  Корнилова_БДР формат СД (2)" xfId="11873"/>
    <cellStyle name="_Расшифровки за 2007 год Помары  500" xfId="11874"/>
    <cellStyle name="_Расшифровки за 2007 год Помары  500 2" xfId="11875"/>
    <cellStyle name="_Расшифровки за 2007 год Помары  500 2_БДР формат СД (2)" xfId="11876"/>
    <cellStyle name="_Расшифровки за 2007 год Помары  500_БДР формат СД (2)" xfId="11877"/>
    <cellStyle name="_Расшифровки к смете 2012" xfId="11878"/>
    <cellStyle name="_Расшифровки к смете 2012_БДР формат СД (2)" xfId="11879"/>
    <cellStyle name="_Расшифровки к смете2011(свод)" xfId="11880"/>
    <cellStyle name="_Расшифровки к смете2011(свод)_БДР формат СД (2)" xfId="11881"/>
    <cellStyle name="_Расшифровки_1кв_2002" xfId="11882"/>
    <cellStyle name="_Рег.имущества" xfId="11883"/>
    <cellStyle name="_Рег.имущества 2" xfId="11884"/>
    <cellStyle name="_Рег.имущества 2_БДР формат СД (2)" xfId="11885"/>
    <cellStyle name="_Рег.имущества_БДР формат СД (2)" xfId="11886"/>
    <cellStyle name="_Реестр Корректировок на ПМЭС 09 06г" xfId="11887"/>
    <cellStyle name="_Реестр Корректировок на ПМЭС 09 06г_БДР формат СД (2)" xfId="11888"/>
    <cellStyle name="_Реестр форм для РА" xfId="11889"/>
    <cellStyle name="_Реестр форм_Русал" xfId="11890"/>
    <cellStyle name="_Резерв_2009_Платежи_Ленинградское ПМЭС___" xfId="11891"/>
    <cellStyle name="_Резерв_2009_Платежи_Ленинградское ПМЭС___ 2" xfId="11892"/>
    <cellStyle name="_Резерв_2009_Платежи_Ленинградское ПМЭС___ 2_БДР формат СД (2)" xfId="11893"/>
    <cellStyle name="_Резерв_2009_Платежи_Ленинградское ПМЭС____БДР формат СД (2)" xfId="11894"/>
    <cellStyle name="_Резервная копия Выгрузка из АРМа БДР 9 мес по ФСК от Миши 11 09 06" xfId="11895"/>
    <cellStyle name="_Резервная копия Выгрузка из АРМа БДР 9 мес по ФСК от Миши 11 09 06_БДР формат СД (2)" xfId="11896"/>
    <cellStyle name="_Резервная копия Резервная копия Выгрузка из АРМа БДР 9 мес по ФСК от Миши 11 09 06" xfId="11897"/>
    <cellStyle name="_Резервная копия Резервная копия Выгрузка из АРМа БДР 9 мес по ФСК от Миши 11 09 06_БДР формат СД (2)" xfId="11898"/>
    <cellStyle name="_Рек ППМН -Койва-1036 км 30 06" xfId="11899"/>
    <cellStyle name="_реконстр согл МЭС" xfId="11900"/>
    <cellStyle name="_реконстр согл МЭС 2" xfId="11901"/>
    <cellStyle name="_реконстр согл МЭС 2_БДР формат СД (2)" xfId="11902"/>
    <cellStyle name="_реконстр согл МЭС_БДР формат СД (2)" xfId="11903"/>
    <cellStyle name="_реконстр согл МЭС_Книга1" xfId="11904"/>
    <cellStyle name="_реконстр согл МЭС_ПР ОФ на  2010-2014 01 10 2010 2011!!! для ДИиСП (2)" xfId="11905"/>
    <cellStyle name="_реконстр согл МЭС_ПР ОФ на  2010-2014 коррект  26 10 2010" xfId="11906"/>
    <cellStyle name="_реконстр согл МЭС_ПР ОФ на  2010-2014 коррект  26 10 2010 для ДИиСП (2)" xfId="11907"/>
    <cellStyle name="_реконстр согл МЭС_ПР ОФ на  2010-2014 коррект  26 10 2010 для ДИиСП (3)" xfId="11908"/>
    <cellStyle name="_Ремонты на 2009 год 2.1.1.4.4 от 28.10.08" xfId="11909"/>
    <cellStyle name="_Ремонты на 2009 год 2.1.1.4.4 от 28.10.08 2" xfId="11910"/>
    <cellStyle name="_Ремонты на 2009 год 2.1.1.4.4 от 28.10.08 2_БДР формат СД (2)" xfId="11911"/>
    <cellStyle name="_Ремонты на 2009 год 2.1.1.4.4 от 28.10.08_БДР формат СД (2)" xfId="11912"/>
    <cellStyle name="_ренновация ОФ ФСК 2008-2010 предл МЭС" xfId="11913"/>
    <cellStyle name="_ренновация ОФ ФСК 2008-2010 предл МЭС 2" xfId="11914"/>
    <cellStyle name="_ренновация ОФ ФСК 2008-2010 предл МЭС 2_БДР формат СД (2)" xfId="11915"/>
    <cellStyle name="_ренновация ОФ ФСК 2008-2010 предл МЭС_БДР формат СД (2)" xfId="11916"/>
    <cellStyle name="_ренновация ОФ ФСК 2008-2010 предл МЭС_Книга1" xfId="11917"/>
    <cellStyle name="_ренновация ОФ ФСК 2008-2010 предл МЭС_ПР ОФ на  2010-2014 01 10 2010 2011!!! для ДИиСП (2)" xfId="11918"/>
    <cellStyle name="_ренновация ОФ ФСК 2008-2010 предл МЭС_ПР ОФ на  2010-2014 коррект  26 10 2010" xfId="11919"/>
    <cellStyle name="_ренновация ОФ ФСК 2008-2010 предл МЭС_ПР ОФ на  2010-2014 коррект  26 10 2010 для ДИиСП (2)" xfId="11920"/>
    <cellStyle name="_ренновация ОФ ФСК 2008-2010 предл МЭС_ПР ОФ на  2010-2014 коррект  26 10 2010 для ДИиСП (3)" xfId="11921"/>
    <cellStyle name="_Реновация ОФ ФСК и МСК на 2009_2013 свод (2)" xfId="11922"/>
    <cellStyle name="_Реновация ОФ ФСК и МСК на 2009_2013 свод (2) 2" xfId="11923"/>
    <cellStyle name="_Реновация ОФ ФСК и МСК на 2009_2013 свод (2) 2_БДР формат СД (2)" xfId="11924"/>
    <cellStyle name="_Реновация ОФ ФСК и МСК на 2009_2013 свод (2)_БДР формат СД (2)" xfId="11925"/>
    <cellStyle name="_Реновация ОФ ФСК и МСК на 2009_2013 свод (2)_Книга1" xfId="11926"/>
    <cellStyle name="_Реновация ОФ ФСК и МСК на 2009_2013 свод (2)_ПР ОФ на  2010-2014 01 10 2010 2011!!! для ДИиСП (2)" xfId="11927"/>
    <cellStyle name="_Реновация ОФ ФСК и МСК на 2009_2013 свод (2)_ПР ОФ на  2010-2014 коррект  26 10 2010" xfId="11928"/>
    <cellStyle name="_Реновация ОФ ФСК и МСК на 2009_2013 свод (2)_ПР ОФ на  2010-2014 коррект  26 10 2010 для ДИиСП (2)" xfId="11929"/>
    <cellStyle name="_Реновация ОФ ФСК и МСК на 2009_2013 свод (2)_ПР ОФ на  2010-2014 коррект  26 10 2010 для ДИиСП (3)" xfId="11930"/>
    <cellStyle name="_Реновация ОФ ФСК и МСК на 2009_2015 (ПМЭС) испр 24.06.08" xfId="11931"/>
    <cellStyle name="_Реновация ОФ ФСК и МСК на 2009_2015 (ПМЭС) испр 24.06.08 2" xfId="11932"/>
    <cellStyle name="_Реновация ОФ ФСК и МСК на 2009_2015 (ПМЭС) испр 24.06.08 2_БДР формат СД (2)" xfId="11933"/>
    <cellStyle name="_Реновация ОФ ФСК и МСК на 2009_2015 (ПМЭС) испр 24.06.08_БДР формат СД (2)" xfId="11934"/>
    <cellStyle name="_Реновация ОФ ФСК и МСК на 2009_2015 (ПМЭС) испр 24.06.08_Книга1" xfId="11935"/>
    <cellStyle name="_Реновация ОФ ФСК и МСК на 2009_2015 (ПМЭС) испр 24.06.08_ПР ОФ на  2010-2014 01 10 2010 2011!!! для ДИиСП (2)" xfId="11936"/>
    <cellStyle name="_Реновация ОФ ФСК и МСК на 2009_2015 (ПМЭС) испр 24.06.08_ПР ОФ на  2010-2014 коррект  26 10 2010" xfId="11937"/>
    <cellStyle name="_Реновация ОФ ФСК и МСК на 2009_2015 (ПМЭС) испр 24.06.08_ПР ОФ на  2010-2014 коррект  26 10 2010 для ДИиСП (2)" xfId="11938"/>
    <cellStyle name="_Реновация ОФ ФСК и МСК на 2009_2015 (ПМЭС) испр 24.06.08_ПР ОФ на  2010-2014 коррект  26 10 2010 для ДИиСП (3)" xfId="11939"/>
    <cellStyle name="_Ресал" xfId="11940"/>
    <cellStyle name="_Р-ка доходов по прочей деятельности 1 кв 2010" xfId="11941"/>
    <cellStyle name="_Р-ка доходов по прочей деятельности 1 кв 2010 2" xfId="11942"/>
    <cellStyle name="_Р-ка доходов по прочей деятельности 1 кв 2010 2_БДР формат СД (2)" xfId="11943"/>
    <cellStyle name="_Р-ка доходов по прочей деятельности 1 кв 2010_БДР формат СД (2)" xfId="11944"/>
    <cellStyle name="_Р-ки 2010 " xfId="11945"/>
    <cellStyle name="_Р-ки 2010  2" xfId="11946"/>
    <cellStyle name="_Р-ки 2010  2_БДР формат СД (2)" xfId="11947"/>
    <cellStyle name="_Р-ки 2010 _БДР формат СД (2)" xfId="11948"/>
    <cellStyle name="_Р-ки Брянск 2009г" xfId="11949"/>
    <cellStyle name="_Р-ки Брянск 2009г 2" xfId="11950"/>
    <cellStyle name="_Р-ки Брянск 2009г 2_БДР формат СД (2)" xfId="11951"/>
    <cellStyle name="_Р-ки Брянск 2009г_БДР формат СД (2)" xfId="11952"/>
    <cellStyle name="_Р-ки Ленинград 2009 г" xfId="11953"/>
    <cellStyle name="_Р-ки Ленинград 2009 г 2" xfId="11954"/>
    <cellStyle name="_Р-ки Ленинград 2009 г 2_БДР формат СД (2)" xfId="11955"/>
    <cellStyle name="_Р-ки Ленинград 2009 г_БДР формат СД (2)" xfId="11956"/>
    <cellStyle name="_Р-ки управление 2011" xfId="11957"/>
    <cellStyle name="_Р-ки управление 2011 2" xfId="11958"/>
    <cellStyle name="_Р-ки управление 2011 2_БДР формат СД (2)" xfId="11959"/>
    <cellStyle name="_Р-ки управление 2011_БДР формат СД (2)" xfId="11960"/>
    <cellStyle name="_Ростовский (3)" xfId="11961"/>
    <cellStyle name="_РП разд ФОТ.мой1xls" xfId="11962"/>
    <cellStyle name="_РП разд ФОТ.мой1xls 2" xfId="11963"/>
    <cellStyle name="_РП разд ФОТ.мой1xls 2_БДР формат СД (2)" xfId="11964"/>
    <cellStyle name="_РП разд ФОТ.мой1xls_БДР формат СД (2)" xfId="11965"/>
    <cellStyle name="_РП разд ФОТ.мой1xls_Другие работы и услуги ПХ" xfId="11966"/>
    <cellStyle name="_РП разд ФОТ.мой1xls_Другие работы и услуги ПХ 2" xfId="11967"/>
    <cellStyle name="_РП разд ФОТ.мой1xls_Другие работы и услуги ПХ 2_БДР формат СД (2)" xfId="11968"/>
    <cellStyle name="_РП разд ФОТ.мой1xls_Другие работы и услуги ПХ_БДР формат СД (2)" xfId="11969"/>
    <cellStyle name="_Русско-Реченское месторождение Куст 1" xfId="11970"/>
    <cellStyle name="_С учетом погашения задолженности_Векселя" xfId="11971"/>
    <cellStyle name="_САЗ ИБ 2003 урезанный (29.11.02) Мусаелян" xfId="11972"/>
    <cellStyle name="_САЗ ИБ 2003 урезанный1" xfId="11973"/>
    <cellStyle name="_Сб-macro 2020" xfId="11974"/>
    <cellStyle name="_Сведения для подготовки псз 2010 БПМЭС" xfId="11975"/>
    <cellStyle name="_Сведения для подготовки псз 2010 БПМЭС 2" xfId="11976"/>
    <cellStyle name="_Сведения для подготовки псз 2010 БПМЭС 2_БДР формат СД (2)" xfId="11977"/>
    <cellStyle name="_Сведения для подготовки псз 2010 БПМЭС_БДР формат СД (2)" xfId="11978"/>
    <cellStyle name="_Сведения о проц премир в янв 09" xfId="11979"/>
    <cellStyle name="_Сведения о проц премир в янв 09_БДР формат СД (2)" xfId="11980"/>
    <cellStyle name="_Сведения о расходах на 2004г" xfId="11981"/>
    <cellStyle name="_Свод" xfId="11982"/>
    <cellStyle name="_СВОД БДДС 2007 21 01 08" xfId="11983"/>
    <cellStyle name="_СВОД БДДС 2007 21 01 08_БДР формат СД (2)" xfId="11984"/>
    <cellStyle name="_СВОД БДР 1кв08 18 04 08" xfId="11985"/>
    <cellStyle name="_СВОД БДР 1кв08 18 04 08_БДР формат СД (2)" xfId="11986"/>
    <cellStyle name="_СВОД БДР 1кв09 22 04 09" xfId="11987"/>
    <cellStyle name="_СВОД БДР 1кв09 22 04 09_БДР формат СД (2)" xfId="11988"/>
    <cellStyle name="_СВОД БДР 1пг08 18 07 08" xfId="11989"/>
    <cellStyle name="_СВОД БДР 1пг08 18 07 08_БДР формат СД (2)" xfId="11990"/>
    <cellStyle name="_СВОД БДР 2007 31 01 08" xfId="11991"/>
    <cellStyle name="_СВОД БДР 2007 31 01 08_БДР формат СД (2)" xfId="11992"/>
    <cellStyle name="_Свод ИДЕ 2011 для всех" xfId="11993"/>
    <cellStyle name="_Свод ИДЕ 2011 для всех 2" xfId="11994"/>
    <cellStyle name="_Свод ИДЕ 2011 для всех 2_БДР формат СД (2)" xfId="11995"/>
    <cellStyle name="_Свод ИДЕ 2011 для всех_БДР формат СД (2)" xfId="11996"/>
    <cellStyle name="_Свод Март 2009" xfId="11997"/>
    <cellStyle name="_Свод Март 2009 2" xfId="11998"/>
    <cellStyle name="_Свод Март 2009 2_БДР формат СД (2)" xfId="11999"/>
    <cellStyle name="_Свод Март 2009_БДР формат СД (2)" xfId="12000"/>
    <cellStyle name="_Свод по ветеранам на 2009 г. ППМЭС" xfId="12001"/>
    <cellStyle name="_Свод по ветеранам на 2009 г. ППМЭС_БДР формат СД (2)" xfId="12002"/>
    <cellStyle name="_Свод по ИПР (2)" xfId="12003"/>
    <cellStyle name="_Свод по ИПР (2) 2" xfId="12004"/>
    <cellStyle name="_Свод по ИПР (2) 2_БДР формат СД (2)" xfId="12005"/>
    <cellStyle name="_Свод по ИПР (2)_БДР формат СД (2)" xfId="12006"/>
    <cellStyle name="_Свод подрядчиков общий" xfId="12007"/>
    <cellStyle name="_Свод подрядчиков общий 2" xfId="12008"/>
    <cellStyle name="_Свод подрядчиков общий 2_БДР формат СД (2)" xfId="12009"/>
    <cellStyle name="_Свод подрядчиков общий_БДР формат СД (2)" xfId="12010"/>
    <cellStyle name="_Свод после пессимвариант1" xfId="12011"/>
    <cellStyle name="_Свод после пессимвариант1 2" xfId="12012"/>
    <cellStyle name="_Свод после пессимвариант1 2_БДР формат СД (2)" xfId="12013"/>
    <cellStyle name="_Свод после пессимвариант1_БДР формат СД (2)" xfId="12014"/>
    <cellStyle name="_СВОД прогноз БДДС 1пг 2007 07 06 07" xfId="12015"/>
    <cellStyle name="_СВОД прогноз БДДС 1пг 2007 07 06 07_БДР формат СД (2)" xfId="12016"/>
    <cellStyle name="_СВОД прогноз БДДС 1пг 2007 18 06 07 мах" xfId="12017"/>
    <cellStyle name="_СВОД прогноз БДДС 1пг 2007 18 06 07 мах_БДР формат СД (2)" xfId="12018"/>
    <cellStyle name="_СВОД Р-ки 2009 г" xfId="12019"/>
    <cellStyle name="_СВОД Р-ки 2009 г 2" xfId="12020"/>
    <cellStyle name="_СВОД Р-ки 2009 г 2_БДР формат СД (2)" xfId="12021"/>
    <cellStyle name="_СВОД Р-ки 2009 г_БДР формат СД (2)" xfId="12022"/>
    <cellStyle name="_СВОД Р-ки 2010 г" xfId="12023"/>
    <cellStyle name="_СВОД Р-ки 2010 г 2" xfId="12024"/>
    <cellStyle name="_СВОД Р-ки 2010 г 2_БДР формат СД (2)" xfId="12025"/>
    <cellStyle name="_СВОД Р-ки 2010 г_БДР формат СД (2)" xfId="12026"/>
    <cellStyle name="_Свод Февраль 2009г." xfId="12027"/>
    <cellStyle name="_Свод Февраль 2009г. 2" xfId="12028"/>
    <cellStyle name="_Свод Февраль 2009г. 2_БДР формат СД (2)" xfId="12029"/>
    <cellStyle name="_Свод Февраль 2009г._БДР формат СД (2)" xfId="12030"/>
    <cellStyle name="_Свод ЦИУС  2008 БДР защищенный" xfId="12031"/>
    <cellStyle name="_СВОД_БДР формат СД (2)" xfId="12032"/>
    <cellStyle name="_Свод_договора_для_Паршина_ЮП(1)" xfId="12033"/>
    <cellStyle name="_Свод_финансирование_27_10_08" xfId="12034"/>
    <cellStyle name="_сводная смета" xfId="12035"/>
    <cellStyle name="_Сводная смета + КП 4" xfId="12036"/>
    <cellStyle name="_Сводная смета к договору1" xfId="12037"/>
    <cellStyle name="_Сводная таблица БЮДЖЕТ по ВД" xfId="12038"/>
    <cellStyle name="_Сводная таблица БЮДЖЕТ по ВД 2" xfId="12039"/>
    <cellStyle name="_Сводная таблица БЮДЖЕТ по ВД 2_БДР формат СД (2)" xfId="12040"/>
    <cellStyle name="_Сводная таблица БЮДЖЕТ по ВД_БДР формат СД (2)" xfId="12041"/>
    <cellStyle name="_Сводная2008-2012" xfId="12042"/>
    <cellStyle name="_Сводные сметы" xfId="12043"/>
    <cellStyle name="_Сводный ОТЧЕТ для ДЭПиБ" xfId="12044"/>
    <cellStyle name="_Сводный ОТЧЕТ для ДЭПиБ 2" xfId="12045"/>
    <cellStyle name="_Сводный ОТЧЕТ для ДЭПиБ 2_БДР формат СД (2)" xfId="12046"/>
    <cellStyle name="_Сводный ОТЧЕТ для ДЭПиБ полугодие 2008 г." xfId="12047"/>
    <cellStyle name="_Сводный ОТЧЕТ для ДЭПиБ полугодие 2008 г. 2" xfId="12048"/>
    <cellStyle name="_Сводный ОТЧЕТ для ДЭПиБ полугодие 2008 г. 2_БДР формат СД (2)" xfId="12049"/>
    <cellStyle name="_Сводный ОТЧЕТ для ДЭПиБ полугодие 2008 г._БДР формат СД (2)" xfId="12050"/>
    <cellStyle name="_Сводный ОТЧЕТ для ДЭПиБ_БДР формат СД (2)" xfId="12051"/>
    <cellStyle name="_СВОДНЫЙ3" xfId="12052"/>
    <cellStyle name="_СВОД-расшифр. по сети 500, 220 П,К,У на 2009 г. СВОД 1" xfId="12053"/>
    <cellStyle name="_СВОД-расшифр. по сети 500, 220 П,К,У на 2009 г. СВОД 1_БДР формат СД (2)" xfId="12054"/>
    <cellStyle name="_СВОД-расшифр. по сети 500, 220 П,К,У на 2009 г. СВОД 1_ДОП.З - для отправки" xfId="12055"/>
    <cellStyle name="_СВОД-расшифр. по сети 500, 220 П,К,У на 2009 г. СВОД 1_ДОП.З - для отправки_БДР формат СД (2)" xfId="12056"/>
    <cellStyle name="_СВОД-расшифр. по сети 500, 220 П,К,У на 2009 г. СВОД 1_Откорректированная программа Освидетельствование ЗиС (4) (2)" xfId="12057"/>
    <cellStyle name="_СВОД-расшифр. по сети 500, 220 П,К,У на 2009 г. СВОД 1_Откорректированная программа Освидетельствование ЗиС (4) (2)_БДР формат СД (2)" xfId="12058"/>
    <cellStyle name="_СВОД-расшифр. по сети 500, 220 П,К,У на 2009 г. СВОД 1_ОУС" xfId="12059"/>
    <cellStyle name="_СВОД-расшифр. по сети 500, 220 П,К,У на 2009 г. СВОД 1_ОУС_БДР формат СД (2)" xfId="12060"/>
    <cellStyle name="_СВОД-расшифр. по сети 500, 220 П,К,У на 2009 г. СВОД 1_ПО расчет (4)" xfId="12061"/>
    <cellStyle name="_СВОД-расшифр. по сети 500, 220 П,К,У на 2009 г. СВОД 1_ПО расчет (4)_БДР формат СД (2)" xfId="12062"/>
    <cellStyle name="_Себестоимость и KPI's" xfId="12063"/>
    <cellStyle name="_Селектор к 24 декабря" xfId="12064"/>
    <cellStyle name="_Сервера" xfId="12065"/>
    <cellStyle name="_Серверы_ПК_281101" xfId="12066"/>
    <cellStyle name="_Серверы_ППП" xfId="12067"/>
    <cellStyle name="_Сергееву_тех х-ки_18.11" xfId="12068"/>
    <cellStyle name="_СЗИ (проектирование) v.01 (18.07.2005) вход" xfId="12069"/>
    <cellStyle name="_Сибирь-84чел." xfId="12070"/>
    <cellStyle name="_Система управления" xfId="12071"/>
    <cellStyle name="_Смета" xfId="12072"/>
    <cellStyle name="_Смета (последняя)" xfId="12073"/>
    <cellStyle name="_смета 1 (2)" xfId="12074"/>
    <cellStyle name="_Смета 1461К-ТЦН-05" xfId="12075"/>
    <cellStyle name="_смета 2" xfId="12076"/>
    <cellStyle name="_Смета 2008 год свод ЦИУС c изменениями филиалов" xfId="12077"/>
    <cellStyle name="_Смета 2009 для расчета тарифов" xfId="12078"/>
    <cellStyle name="_Смета 2009 для расчета тарифов 2" xfId="12079"/>
    <cellStyle name="_Смета 2009 для расчета тарифов 2_БДР формат СД (2)" xfId="12080"/>
    <cellStyle name="_Смета 2009 для расчета тарифов_БДР формат СД (2)" xfId="12081"/>
    <cellStyle name="_смета гидро лабратория" xfId="12082"/>
    <cellStyle name="_Смета затрат по прочим обществам" xfId="12083"/>
    <cellStyle name="_Смета Казахстан(Западный ТП)" xfId="12084"/>
    <cellStyle name="_Смета на ПИР ЦОД_СПЕТЕРБУРГ" xfId="12085"/>
    <cellStyle name="_Смета на пуско-наладку" xfId="12086"/>
    <cellStyle name="_Смета НПС (2)" xfId="12087"/>
    <cellStyle name="_СМЕТА ОКС 2 кв." xfId="12088"/>
    <cellStyle name="_СМЕТА ОКС 2 кв._БДР формат СД (2)" xfId="12089"/>
    <cellStyle name="_СМЕТА ПИБ ПНР-ВОЛГОГР-06.12.04" xfId="12090"/>
    <cellStyle name="_Смета ПИР ТЗ 545 технол. 2 шт." xfId="12091"/>
    <cellStyle name="_Смета по элем Юникон 1 ноября" xfId="12092"/>
    <cellStyle name="_Смета по ЮУПМЭС на 2009" xfId="12093"/>
    <cellStyle name="_Смета по ЮУПМЭС на 2009_БДР формат СД (2)" xfId="12094"/>
    <cellStyle name="_смета расходов 2006 СиСАУ" xfId="12095"/>
    <cellStyle name="_смета расходов 2006 СиСАУ 2" xfId="12096"/>
    <cellStyle name="_смета расходов 2006 СиСАУ 2_БДР формат СД (2)" xfId="12097"/>
    <cellStyle name="_смета расходов 2006 СиСАУ_БДР формат СД (2)" xfId="12098"/>
    <cellStyle name="_смета расходов по версии ФСТ от 26.09.06 - Звержанская" xfId="12099"/>
    <cellStyle name="_смета расходов по версии ФСТ от 26.09.06 - Звержанская_БДР формат СД (2)" xfId="12100"/>
    <cellStyle name="_смета СДТУ 2009 Брянск" xfId="12101"/>
    <cellStyle name="_смета СДТУ 2009 Брянск 2" xfId="12102"/>
    <cellStyle name="_смета СДТУ 2009 Брянск 2_БДР формат СД (2)" xfId="12103"/>
    <cellStyle name="_смета СДТУ 2009 Брянск_БДР формат СД (2)" xfId="12104"/>
    <cellStyle name="_Смета СОУ" xfId="12105"/>
    <cellStyle name="_Смета ТМ 5 ПС" xfId="12106"/>
    <cellStyle name="_Смета ТМ А-М" xfId="12107"/>
    <cellStyle name="_Смета_ Образец СВОДНАЯ" xfId="12108"/>
    <cellStyle name="_Смета_Интех" xfId="12109"/>
    <cellStyle name="_Смета_Стадия П_Ленинград_Волоколам_Сокол_23 04 09" xfId="12110"/>
    <cellStyle name="_Смета_Стадия РД ОДД  дорога М-1" xfId="12111"/>
    <cellStyle name="_Смета-2009г. ИТСиСС-2 испр" xfId="12112"/>
    <cellStyle name="_Смета-2009г. ИТСиСС-2 испр 2" xfId="12113"/>
    <cellStyle name="_Смета-2009г. ИТСиСС-2 испр 2_БДР формат СД (2)" xfId="12114"/>
    <cellStyle name="_Смета-2009г. ИТСиСС-2 испр_БДР формат СД (2)" xfId="12115"/>
    <cellStyle name="_Смета-2010г. ИТСиСС-3 испр" xfId="12116"/>
    <cellStyle name="_Смета-2010г. ИТСиСС-3 испр 2" xfId="12117"/>
    <cellStyle name="_Смета-2010г. ИТСиСС-3 испр 2_БДР формат СД (2)" xfId="12118"/>
    <cellStyle name="_Смета-2010г. ИТСиСС-3 испр_БДР формат СД (2)" xfId="12119"/>
    <cellStyle name="_СметаПИР пункт налива гор.воды,Мишкино04.04.08т" xfId="12120"/>
    <cellStyle name="_СМЕТЫ 2005 2006 2007" xfId="12121"/>
    <cellStyle name="_СМЕТЫ 2005 2006 2007_БДР формат СД (2)" xfId="12122"/>
    <cellStyle name="_Сметы 502.07.1  ДОП ОТКОР ПО ЗАМЕЧ ЗАК д.с.2 РД к188" xfId="12123"/>
    <cellStyle name="_Сметы ВНИИСТ" xfId="12124"/>
    <cellStyle name="_Сметы ВНИИСТ_01.04.08 Смета на ИИР_ПИРС" xfId="12125"/>
    <cellStyle name="_Сметы ВНИИСТ_27.08.08 ИИ КППСОД 0-68-ТСМН" xfId="12126"/>
    <cellStyle name="_СМЕТЫ Об Сортым. пл. Зап-Асомк. мр Столовая. Помещ для вахт перс" xfId="12127"/>
    <cellStyle name="_Сметы ПРМ_ВЧНГКМ_ПД1_220909" xfId="12128"/>
    <cellStyle name="_Сметы_11-14_п.6-Нотар.усл.МЭС Востока" xfId="12129"/>
    <cellStyle name="_Сметы_11-14_п.6-Нотар.усл.МЭС Востока_БДР формат СД (2)" xfId="12130"/>
    <cellStyle name="_СМЗ 91сч 05-2003ф" xfId="12131"/>
    <cellStyle name="_СМЗ прил.17 06-2003ф" xfId="12132"/>
    <cellStyle name="_СМЗ прил.91сч 1кв-2003 ф от плана" xfId="12133"/>
    <cellStyle name="_СМЗ сч 91vypl_июнь 2003ф" xfId="12134"/>
    <cellStyle name="_СМН_ПИР БИК СМН-Чикшино_16 06 09 (3)" xfId="12135"/>
    <cellStyle name="_СМР-UPS+ПОЖАРКА+ТАРИФИКАЦИЯ-3" xfId="12136"/>
    <cellStyle name="_СМР-АТС-ЛВС" xfId="12137"/>
    <cellStyle name="_Снабж.свод Итог кап.строй.9,2%" xfId="12138"/>
    <cellStyle name="_СО 2006-2010  Прил1-1 (Дубинину)" xfId="12139"/>
    <cellStyle name="_Согласованная смета на 4 кв" xfId="12140"/>
    <cellStyle name="_Согласованная смета на 4 кв_БДР формат СД (2)" xfId="12141"/>
    <cellStyle name="_Согласованный бюджет 2006 г" xfId="12142"/>
    <cellStyle name="_Согласованный бюджет 2006 г_БДР формат СД (2)" xfId="12143"/>
    <cellStyle name="_согласованный ФСК ФОТ ОП ЕНЭС" xfId="12144"/>
    <cellStyle name="_согласованный ФСК ФОТ ОП ЕНЭС_БДР формат СД (2)" xfId="12145"/>
    <cellStyle name="_содержание" xfId="12146"/>
    <cellStyle name="_содержание 2" xfId="12147"/>
    <cellStyle name="_содержание 2_БДР формат СД (2)" xfId="12148"/>
    <cellStyle name="_содержание_БДР формат СД (2)" xfId="12149"/>
    <cellStyle name="_Состав ФОТ и ВСХ ( - 3 кв-л 9мес.)xls" xfId="12150"/>
    <cellStyle name="_Состав ФОТ и ВСХ ( - 3 кв-л 9мес.)xls 2" xfId="12151"/>
    <cellStyle name="_Состав ФОТ и ВСХ ( - 3 кв-л 9мес.)xls 2_БДР формат СД (2)" xfId="12152"/>
    <cellStyle name="_Состав ФОТ и ВСХ ( - 3 кв-л 9мес.)xls_БДР формат СД (2)" xfId="12153"/>
    <cellStyle name="_Соцпрограмма и исп. приб.1кв.2003г" xfId="12154"/>
    <cellStyle name="_СП Расшифровки к смете2011(свод)" xfId="12155"/>
    <cellStyle name="_СП Расшифровки к смете2011(свод) 2" xfId="12156"/>
    <cellStyle name="_СП Расшифровки к смете2011(свод) 2_БДР формат СД (2)" xfId="12157"/>
    <cellStyle name="_СП Расшифровки к смете2011(свод)_БДР формат СД (2)" xfId="12158"/>
    <cellStyle name="_Спец разделы" xfId="12159"/>
    <cellStyle name="_Спец. одежда 2009" xfId="12160"/>
    <cellStyle name="_Спец. одежда 2009_БДР формат СД (2)" xfId="12161"/>
    <cellStyle name="_спец.одежда 1006" xfId="12162"/>
    <cellStyle name="_спец.одежда 1006_БДР формат СД (2)" xfId="12163"/>
    <cellStyle name="_Спецификации СКС Лукойл Оверсиз 19-06-2003" xfId="12164"/>
    <cellStyle name="_Спецификации СКС Лукойл Оверсиз UTP cat 6 17-07-2003" xfId="12165"/>
    <cellStyle name="_Спецификация" xfId="12166"/>
    <cellStyle name="_Спецификация 7-1 исправ" xfId="12167"/>
    <cellStyle name="_Спецификация Dell в1" xfId="12168"/>
    <cellStyle name="_Спецификация №15 АРЗ" xfId="12169"/>
    <cellStyle name="_Спецификация на активку для Оренбурга v5" xfId="12170"/>
    <cellStyle name="_Спецификация проектирования + трудозатраты v.03 (19.07.2005)" xfId="12171"/>
    <cellStyle name="_Спецификация+_7-4 А" xfId="12172"/>
    <cellStyle name="_Спецификация+_7-5" xfId="12173"/>
    <cellStyle name="_Спецодежда" xfId="12174"/>
    <cellStyle name="_Спецодежда  2007" xfId="12175"/>
    <cellStyle name="_Спецодежда  2007_БДР формат СД (2)" xfId="12176"/>
    <cellStyle name="_спецодежда 2008 МСК" xfId="12177"/>
    <cellStyle name="_спецодежда 2008 МСК 2" xfId="12178"/>
    <cellStyle name="_спецодежда 2008 МСК 2_БДР формат СД (2)" xfId="12179"/>
    <cellStyle name="_спецодежда 2008 МСК_БДР формат СД (2)" xfId="12180"/>
    <cellStyle name="_спецодежда 2008 ФСК" xfId="12181"/>
    <cellStyle name="_спецодежда 2008 ФСК 2" xfId="12182"/>
    <cellStyle name="_спецодежда 2008 ФСК 2_БДР формат СД (2)" xfId="12183"/>
    <cellStyle name="_спецодежда 2008 ФСК_БДР формат СД (2)" xfId="12184"/>
    <cellStyle name="_Спецодежда 4 кв. 2006" xfId="12185"/>
    <cellStyle name="_Спецодежда 4 кв. 2006_БДР формат СД (2)" xfId="12186"/>
    <cellStyle name="_Спецодежда на 3 кв с изм." xfId="12187"/>
    <cellStyle name="_Спецодежда на 3 кв с изм._БДР формат СД (2)" xfId="12188"/>
    <cellStyle name="_Спецодежда на 4 кв" xfId="12189"/>
    <cellStyle name="_Спецодежда на 4 кв_БДР формат СД (2)" xfId="12190"/>
    <cellStyle name="_спецодежда отправ в МЭС" xfId="12191"/>
    <cellStyle name="_спецодежда отправ в МЭС_БДР формат СД (2)" xfId="12192"/>
    <cellStyle name="_Спецодежда_БДР формат СД (2)" xfId="12193"/>
    <cellStyle name="_Спецодежде МСК 2008" xfId="12194"/>
    <cellStyle name="_Спецодежде МСК 2008_БДР формат СД (2)" xfId="12195"/>
    <cellStyle name="_Спецодежде ФСК 2008" xfId="12196"/>
    <cellStyle name="_Спецодежде ФСК 2008_БДР формат СД (2)" xfId="12197"/>
    <cellStyle name="_Список и выплаты ветеранам ППМЭС от Колобаевой" xfId="12198"/>
    <cellStyle name="_Список и выплаты ветеранам ППМЭС от Колобаевой_БДР формат СД (2)" xfId="12199"/>
    <cellStyle name="_СПМЭС расшифровки 2" xfId="12200"/>
    <cellStyle name="_СПМЭС расшифровки 2_БДР формат СД (2)" xfId="12201"/>
    <cellStyle name="_СПМЭС расшифровки 3" xfId="12202"/>
    <cellStyle name="_СПМЭС расшифровки 3_БДР формат СД (2)" xfId="12203"/>
    <cellStyle name="_СПП  Правление 09102007" xfId="12204"/>
    <cellStyle name="_СПП  Правление 09102007 2" xfId="12205"/>
    <cellStyle name="_СПП  Правление 09102007 2_БДР формат СД (2)" xfId="12206"/>
    <cellStyle name="_СПП  Правление 09102007_БДР формат СД (2)" xfId="12207"/>
    <cellStyle name="_СПП  Правление 09102007_Книга1" xfId="12208"/>
    <cellStyle name="_СПП  Правление 09102007_ПР ОФ на  2010-2014 01 10 2010 2011!!! для ДИиСП (2)" xfId="12209"/>
    <cellStyle name="_СПП  Правление 09102007_ПР ОФ на  2010-2014 коррект  26 10 2010" xfId="12210"/>
    <cellStyle name="_СПП  Правление 09102007_ПР ОФ на  2010-2014 коррект  26 10 2010 для ДИиСП (2)" xfId="12211"/>
    <cellStyle name="_СПП  Правление 09102007_ПР ОФ на  2010-2014 коррект  26 10 2010 для ДИиСП (3)" xfId="12212"/>
    <cellStyle name="_Справка 2007 года" xfId="12213"/>
    <cellStyle name="_Справка по забалансу по лизингу" xfId="12214"/>
    <cellStyle name="_Справка по забалансу по лизингу_БДР формат СД (2)" xfId="12215"/>
    <cellStyle name="_Справка фин-я и затрат (после отпуска)" xfId="12216"/>
    <cellStyle name="_СР_new" xfId="12217"/>
    <cellStyle name="_СР_план 2009_покварт" xfId="12218"/>
    <cellStyle name="_Сравнит табл" xfId="12219"/>
    <cellStyle name="_Сравнит табл 2" xfId="12220"/>
    <cellStyle name="_Сравнит табл 2_БДР формат СД (2)" xfId="12221"/>
    <cellStyle name="_Сравнит табл_БДР формат СД (2)" xfId="12222"/>
    <cellStyle name="_Сравнительный_Мотовилиха" xfId="12223"/>
    <cellStyle name="_Ст.1.1.1.1 Сырье и материалы 2004" xfId="12224"/>
    <cellStyle name="_Ст.1.1.1.1 Сырье и материалы 2004_БДР формат СД (2)" xfId="12225"/>
    <cellStyle name="_Стадия РД_опоры" xfId="12226"/>
    <cellStyle name="_Степень физического износа " xfId="12227"/>
    <cellStyle name="_Стоимость и сроки проектирования" xfId="12228"/>
    <cellStyle name="_Страхов имущества 26.05.09" xfId="12229"/>
    <cellStyle name="_Страхование имущества(для тарифа 2010)" xfId="12230"/>
    <cellStyle name="_Страхование свод 2006 (испр)" xfId="12231"/>
    <cellStyle name="_Страхование свод 2006 (испр)_БДР формат СД (2)" xfId="12232"/>
    <cellStyle name="_Страхование СПМЭС 2012" xfId="12233"/>
    <cellStyle name="_Страхование СПМЭС 2012_БДР формат СД (2)" xfId="12234"/>
    <cellStyle name="_Строительство КППСОД МНТОН - 2_ВНИИСТ+" xfId="12235"/>
    <cellStyle name="_Структура ИП-2008 ЛО-25 03 08" xfId="12236"/>
    <cellStyle name="_Структура сс боксита UC RUSAL_9мес07_ФАКТ" xfId="12237"/>
    <cellStyle name="_структура с-сти" xfId="12238"/>
    <cellStyle name="_схождение PL&amp;cash" xfId="12239"/>
    <cellStyle name="_схождение PL&amp;cash_Агрегир" xfId="12240"/>
    <cellStyle name="_схождение PL&amp;cash_Агрегир янв-август" xfId="12241"/>
    <cellStyle name="_схождение PL&amp;cash_Агрегир янв-дек" xfId="12242"/>
    <cellStyle name="_схождение PL&amp;cash_Агрегир янв-окт" xfId="12243"/>
    <cellStyle name="_схождение PL&amp;cash_Агрегир янв-сент" xfId="12244"/>
    <cellStyle name="_счета 2008 оплаченные в 2007г " xfId="12245"/>
    <cellStyle name="_счета 2008 оплаченные в 2007г _БДР формат СД (2)" xfId="12246"/>
    <cellStyle name="_Сырье и материалы 2008 МЭС Волги сети ФСК+МСК для 2-х ПМЭС уточ.расшифр" xfId="12247"/>
    <cellStyle name="_Сырье и материалы 2008 МЭС Волги сети ФСК+МСК для 2-х ПМЭС уточ.расшифр 2" xfId="12248"/>
    <cellStyle name="_Сырье и материалы 2008 МЭС Волги сети ФСК+МСК для 2-х ПМЭС уточ.расшифр 2_БДР формат СД (2)" xfId="12249"/>
    <cellStyle name="_Сырье и материалы 2008 МЭС Волги сети ФСК+МСК для 2-х ПМЭС уточ.расшифр_БДР формат СД (2)" xfId="12250"/>
    <cellStyle name="_Сырье и материалы 2008 НВП сети ФСК+МСК возврат.расшифр" xfId="12251"/>
    <cellStyle name="_Сырье и материалы 2008 НВП сети ФСК+МСК возврат.расшифр 2" xfId="12252"/>
    <cellStyle name="_Сырье и материалы 2008 НВП сети ФСК+МСК возврат.расшифр 2_БДР формат СД (2)" xfId="12253"/>
    <cellStyle name="_Сырье и материалы 2008 НВП сети ФСК+МСК возврат.расшифр_БДР формат СД (2)" xfId="12254"/>
    <cellStyle name="_СЫРЬЕ И МАТЕРИАЛЫ ЭКСП" xfId="12255"/>
    <cellStyle name="_СЫРЬЕ И МАТЕРИАЛЫ ЭКСП_БДР формат СД (2)" xfId="12256"/>
    <cellStyle name="_СЫРЬЕ И МАТЕРИАЛЫ ЭКСП_ДОП.З - для отправки" xfId="12257"/>
    <cellStyle name="_СЫРЬЕ И МАТЕРИАЛЫ ЭКСП_ДОП.З - для отправки_БДР формат СД (2)" xfId="12258"/>
    <cellStyle name="_СЫРЬЕ И МАТЕРИАЛЫ ЭКСП_Откорректированная программа Освидетельствование ЗиС (4) (2)" xfId="12259"/>
    <cellStyle name="_СЫРЬЕ И МАТЕРИАЛЫ ЭКСП_Откорректированная программа Освидетельствование ЗиС (4) (2)_БДР формат СД (2)" xfId="12260"/>
    <cellStyle name="_СЫРЬЕ И МАТЕРИАЛЫ ЭКСП_ОУС" xfId="12261"/>
    <cellStyle name="_СЫРЬЕ И МАТЕРИАЛЫ ЭКСП_ОУС_БДР формат СД (2)" xfId="12262"/>
    <cellStyle name="_СЫРЬЕ И МАТЕРИАЛЫ ЭКСП_ПО расчет (4)" xfId="12263"/>
    <cellStyle name="_СЫРЬЕ И МАТЕРИАЛЫ ЭКСП_ПО расчет (4)_БДР формат СД (2)" xfId="12264"/>
    <cellStyle name="_таб.4-5 Указ._84-У" xfId="12265"/>
    <cellStyle name="_Табл П2-5 (вар18-10-2006)" xfId="12266"/>
    <cellStyle name="_Табл. 17 СПБ и ЛО" xfId="12267"/>
    <cellStyle name="_Таблица МП" xfId="12268"/>
    <cellStyle name="_таблицы  к 2006г" xfId="12269"/>
    <cellStyle name="_таблицы  к 2006г_БДР формат СД (2)" xfId="12270"/>
    <cellStyle name="_таблицы для расчетов28-04-08_2006-2009_прибыль корр_по ИА" xfId="12271"/>
    <cellStyle name="_таблицы для расчетов28-04-08_2006-2009_прибыль корр_по ИА 2" xfId="12272"/>
    <cellStyle name="_таблицы для расчетов28-04-08_2006-2009_прибыль корр_по ИА 2_БДР формат СД (2)" xfId="12273"/>
    <cellStyle name="_таблицы для расчетов28-04-08_2006-2009_прибыль корр_по ИА_БДР формат СД (2)" xfId="12274"/>
    <cellStyle name="_таблицы для расчетов28-04-08_2006-2009с ИА" xfId="12275"/>
    <cellStyle name="_таблицы для расчетов28-04-08_2006-2009с ИА 2" xfId="12276"/>
    <cellStyle name="_таблицы для расчетов28-04-08_2006-2009с ИА 2_БДР формат СД (2)" xfId="12277"/>
    <cellStyle name="_таблицы для расчетов28-04-08_2006-2009с ИА_БДР формат СД (2)" xfId="12278"/>
    <cellStyle name="_ТАРИФЫ 2009-2010 ОСАГО КАСКО СМИТ" xfId="12279"/>
    <cellStyle name="_ТАРИФЫ 2009-2010 ОСАГО КАСКО СМИТ 2" xfId="12280"/>
    <cellStyle name="_ТАРИФЫ 2009-2010 ОСАГО КАСКО СМИТ 2_БДР формат СД (2)" xfId="12281"/>
    <cellStyle name="_ТАРИФЫ 2009-2010 ОСАГО КАСКО СМИТ_БДР формат СД (2)" xfId="12282"/>
    <cellStyle name="_ТБ комплексная" xfId="12283"/>
    <cellStyle name="_ТБ комплексная_БДР формат СД (2)" xfId="12284"/>
    <cellStyle name="_ТБ, канц,лит,связь,оборуд,обуч,спецод" xfId="12285"/>
    <cellStyle name="_ТБ, канц,лит,связь,оборуд,обуч,спецод_БДР формат СД (2)" xfId="12286"/>
    <cellStyle name="_ТВ" xfId="12287"/>
    <cellStyle name="_ТЕНД ВЛ 169-202км от Бартенева" xfId="12288"/>
    <cellStyle name="_тех.присоединение 2008-1кв" xfId="12289"/>
    <cellStyle name="_Техзадание АСУТП  СОЧИ " xfId="12290"/>
    <cellStyle name="_Техлитература 2010 г" xfId="12291"/>
    <cellStyle name="_Техлитература 2010 г 2" xfId="12292"/>
    <cellStyle name="_Техлитература 2010 г 2_БДР формат СД (2)" xfId="12293"/>
    <cellStyle name="_Техлитература 2010 г_БДР формат СД (2)" xfId="12294"/>
    <cellStyle name="_Типовой макет" xfId="12295"/>
    <cellStyle name="_ТМ Быково Кириши" xfId="12296"/>
    <cellStyle name="_ТОИР СВОД 2010_форма1(испр.управление30.10.2009.)" xfId="12297"/>
    <cellStyle name="_ТОИР СВОД 2010_форма1(испр.управление30.10.2009.) 2" xfId="12298"/>
    <cellStyle name="_ТОИР СВОД 2010_форма1(испр.управление30.10.2009.) 2_БДР формат СД (2)" xfId="12299"/>
    <cellStyle name="_ТОИР СВОД 2010_форма1(испр.управление30.10.2009.)_БДР формат СД (2)" xfId="12300"/>
    <cellStyle name="_ТОиРУпр  БДР и БДДС на 4 кв 06" xfId="12301"/>
    <cellStyle name="_ТОиРУпр  БДР и БДДС на 4 кв 06_БДР формат СД (2)" xfId="12302"/>
    <cellStyle name="_Топливо" xfId="12303"/>
    <cellStyle name="_Топливо 2" xfId="12304"/>
    <cellStyle name="_Топливо 2_БДР формат СД (2)" xfId="12305"/>
    <cellStyle name="_Топливо_БДР формат СД (2)" xfId="12306"/>
    <cellStyle name="_ТП анализ ФОТ 05 05  2009" xfId="12307"/>
    <cellStyle name="_ТП анализ ФОТ 05 05  2009_БДР формат СД (2)" xfId="12308"/>
    <cellStyle name="_ТПиР сетей ФСК на 2008г" xfId="12309"/>
    <cellStyle name="_ТПиР сетей ФСК на 2008г 2" xfId="12310"/>
    <cellStyle name="_ТПиР сетей ФСК на 2008г 2_БДР формат СД (2)" xfId="12311"/>
    <cellStyle name="_ТПиР сетей ФСК на 2008г_БДР формат СД (2)" xfId="12312"/>
    <cellStyle name="_ТПиР сетей ФСК на 2008г_Книга1" xfId="12313"/>
    <cellStyle name="_ТПиР сетей ФСК на 2008г_ПР ОФ на  2010-2014 01 10 2010 2011!!! для ДИиСП (2)" xfId="12314"/>
    <cellStyle name="_ТПиР сетей ФСК на 2008г_ПР ОФ на  2010-2014 коррект  26 10 2010" xfId="12315"/>
    <cellStyle name="_ТПиР сетей ФСК на 2008г_ПР ОФ на  2010-2014 коррект  26 10 2010 для ДИиСП (2)" xfId="12316"/>
    <cellStyle name="_ТПиР сетей ФСК на 2008г_ПР ОФ на  2010-2014 коррект  26 10 2010 для ДИиСП (3)" xfId="12317"/>
    <cellStyle name="_Транспортный налог" xfId="12318"/>
    <cellStyle name="_Транспортный налог 2" xfId="12319"/>
    <cellStyle name="_Транспортный налог 2_БДР формат СД (2)" xfId="12320"/>
    <cellStyle name="_Транспортный налог_БДР формат СД (2)" xfId="12321"/>
    <cellStyle name="_Трансформаторная подстанция" xfId="12322"/>
    <cellStyle name="_Трудозатраты " xfId="12323"/>
    <cellStyle name="_ТХ П" xfId="12324"/>
    <cellStyle name="_ТХ РВС ДНС2 Зап Асомк. мр." xfId="12325"/>
    <cellStyle name="_ТЭП по планированию доходов на передачу ээ" xfId="12326"/>
    <cellStyle name="_ТЭП по планированию доходов на передачу ээ_БДР формат СД (2)" xfId="12327"/>
    <cellStyle name="_ТЭП формат" xfId="12328"/>
    <cellStyle name="_Узлы учета_10.08" xfId="12329"/>
    <cellStyle name="_УПАТС ГУГОЧС 2003 (копия)" xfId="12330"/>
    <cellStyle name="_Упр Ар имущ 2 кв 2006 07 02оконч" xfId="12331"/>
    <cellStyle name="_Упр Ар имущ 2 кв 2006 07 02оконч_БДР формат СД (2)" xfId="12332"/>
    <cellStyle name="_Управление МЭС ОС за1кв04г" xfId="12333"/>
    <cellStyle name="_Управление МЭС ОС за1кв04г_БДР формат СД (2)" xfId="12334"/>
    <cellStyle name="_Управленческие расходы" xfId="12335"/>
    <cellStyle name="_урал охрана для ФСК 2007" xfId="12336"/>
    <cellStyle name="_урал охрана для ФСК 2007_БДР формат СД (2)" xfId="12337"/>
    <cellStyle name="_урал охрана для ФСК 2007_ДОП.З - для отправки" xfId="12338"/>
    <cellStyle name="_урал охрана для ФСК 2007_ДОП.З - для отправки_БДР формат СД (2)" xfId="12339"/>
    <cellStyle name="_урал охрана для ФСК 2007_ОУС" xfId="12340"/>
    <cellStyle name="_урал охрана для ФСК 2007_ОУС_БДР формат СД (2)" xfId="12341"/>
    <cellStyle name="_урал охрана для ФСК 2007_ПО расчет (4)" xfId="12342"/>
    <cellStyle name="_урал охрана для ФСК 2007_ПО расчет (4)_БДР формат СД (2)" xfId="12343"/>
    <cellStyle name="_Услуги производственного характера " xfId="12344"/>
    <cellStyle name="_Услуги производственного характера  2" xfId="12345"/>
    <cellStyle name="_Услуги производственного характера  2_БДР формат СД (2)" xfId="12346"/>
    <cellStyle name="_Услуги производственного характера _БДР формат СД (2)" xfId="12347"/>
    <cellStyle name="_УСЛУГИ сторонних организаций по ремонту ОС. новыйxls" xfId="12348"/>
    <cellStyle name="_УСЛУГИ сторонних организаций по ремонту ОС. новыйxls_БДР формат СД (2)" xfId="12349"/>
    <cellStyle name="_УСЛУГИ сторонних организаций по ремонту ОС. новыйxls_ДОП.З - для отправки" xfId="12350"/>
    <cellStyle name="_УСЛУГИ сторонних организаций по ремонту ОС. новыйxls_ДОП.З - для отправки_БДР формат СД (2)" xfId="12351"/>
    <cellStyle name="_УСЛУГИ сторонних организаций по ремонту ОС. новыйxls_Откорректированная программа Освидетельствование ЗиС (4) (2)" xfId="12352"/>
    <cellStyle name="_УСЛУГИ сторонних организаций по ремонту ОС. новыйxls_Откорректированная программа Освидетельствование ЗиС (4) (2)_БДР формат СД (2)" xfId="12353"/>
    <cellStyle name="_УСЛУГИ сторонних организаций по ремонту ОС. новыйxls_ОУС" xfId="12354"/>
    <cellStyle name="_УСЛУГИ сторонних организаций по ремонту ОС. новыйxls_ОУС_БДР формат СД (2)" xfId="12355"/>
    <cellStyle name="_УСЛУГИ сторонних организаций по ремонту ОС. новыйxls_ПО расчет (4)" xfId="12356"/>
    <cellStyle name="_УСЛУГИ сторонних организаций по ремонту ОС. новыйxls_ПО расчет (4)_БДР формат СД (2)" xfId="12357"/>
    <cellStyle name="_услуги сторонних по ремонту" xfId="12358"/>
    <cellStyle name="_услуги сторонних по ремонту 2" xfId="12359"/>
    <cellStyle name="_услуги сторонних по ремонту 2_БДР формат СД (2)" xfId="12360"/>
    <cellStyle name="_услуги сторонних по ремонту_БДР формат СД (2)" xfId="12361"/>
    <cellStyle name="_услуги сторонних по ремонту_СП 1 кв. 2007г." xfId="12362"/>
    <cellStyle name="_услуги сторонних по ремонту_СП 1 кв. 2007г. 2" xfId="12363"/>
    <cellStyle name="_услуги сторонних по ремонту_СП 1 кв. 2007г. 2_БДР формат СД (2)" xfId="12364"/>
    <cellStyle name="_услуги сторонних по ремонту_СП 1 кв. 2007г._БДР формат СД (2)" xfId="12365"/>
    <cellStyle name="_Утвержденная смета  на 10.09.2008 Брянск" xfId="12366"/>
    <cellStyle name="_Утвержденная смета  на 10.09.2008 Брянск 2" xfId="12367"/>
    <cellStyle name="_Утвержденная смета  на 10.09.2008 Брянск 2_БДР формат СД (2)" xfId="12368"/>
    <cellStyle name="_Утвержденная смета  на 10.09.2008 Брянск_БДР формат СД (2)" xfId="12369"/>
    <cellStyle name="_Утверждено Брянск на 01.10.2008 годБрянск" xfId="12370"/>
    <cellStyle name="_Утверждено Брянск на 01.10.2008 годБрянск 2" xfId="12371"/>
    <cellStyle name="_Утверждено Брянск на 01.10.2008 годБрянск 2_БДР формат СД (2)" xfId="12372"/>
    <cellStyle name="_Утверждено Брянск на 01.10.2008 годБрянск_БДР формат СД (2)" xfId="12373"/>
    <cellStyle name="_Уточненный вариант BP 2008  КНР 15.10.07 принятый" xfId="12374"/>
    <cellStyle name="_Уяр ТЗ 2_" xfId="12375"/>
    <cellStyle name="_Ф-5.Услуги сторонних организаций (III,IV кв.2007год)" xfId="12376"/>
    <cellStyle name="_Ф-5.Услуги сторонних организаций (III,IV кв.2007год) 2" xfId="12377"/>
    <cellStyle name="_Ф-5.Услуги сторонних организаций (III,IV кв.2007год) 2_БДР формат СД (2)" xfId="12378"/>
    <cellStyle name="_Ф-5.Услуги сторонних организаций (III,IV кв.2007год)_БДР формат СД (2)" xfId="12379"/>
    <cellStyle name="_факт январь - прогноз 2006   БП СИН 2006 030206" xfId="12380"/>
    <cellStyle name="_Факторный анализ амортизация (налоговая) МЭС испрСЕМЕНОВА" xfId="12381"/>
    <cellStyle name="_Факторный анализ амортизация (налоговая) МЭС испрСЕМЕНОВА 2" xfId="12382"/>
    <cellStyle name="_Факторный анализ амортизация (налоговая) МЭС испрСЕМЕНОВА 2_БДР формат СД (2)" xfId="12383"/>
    <cellStyle name="_Факторный анализ амортизация (налоговая) МЭС испрСЕМЕНОВА_БДР формат СД (2)" xfId="12384"/>
    <cellStyle name="_Факторы" xfId="12385"/>
    <cellStyle name="_Факторы 2" xfId="12386"/>
    <cellStyle name="_Факторы 2_БДР формат СД (2)" xfId="12387"/>
    <cellStyle name="_Факторы_БДР формат СД (2)" xfId="12388"/>
    <cellStyle name="_филиалам_перегруппировка ИПР2010-2015 гг " xfId="12389"/>
    <cellStyle name="_Фина план на 2007 год (ФО)" xfId="12390"/>
    <cellStyle name="_Фина план на 2007 год (ФО)_БДР формат СД (2)" xfId="12391"/>
    <cellStyle name="_Финальная версия с визой РЭК" xfId="12392"/>
    <cellStyle name="_Фин-е август" xfId="12393"/>
    <cellStyle name="_Финплан РАБОЧИЙ ФАЙЛ 2020 под тариф в ФСТ" xfId="12394"/>
    <cellStyle name="_Финплан РАБОЧИЙ ФАЙЛ 2020 под тариф в ФСТ 2" xfId="12395"/>
    <cellStyle name="_Финплан РАБОЧИЙ ФАЙЛ 2020 под тариф в ФСТ 2_БДР формат СД (2)" xfId="12396"/>
    <cellStyle name="_Финплан РАБОЧИЙ ФАЙЛ 2020 под тариф в ФСТ_БДР формат СД (2)" xfId="12397"/>
    <cellStyle name="_Финплан_короткий" xfId="12398"/>
    <cellStyle name="_Финплан_короткий_Агрегир" xfId="12399"/>
    <cellStyle name="_Финплан_короткий_Агрегир янв-август" xfId="12400"/>
    <cellStyle name="_Финплан_короткий_Агрегир янв-дек" xfId="12401"/>
    <cellStyle name="_Финплан_короткий_Агрегир янв-окт" xfId="12402"/>
    <cellStyle name="_Финплан_короткий_Агрегир янв-сент" xfId="12403"/>
    <cellStyle name="_Финплан_короткий_Итого" xfId="12404"/>
    <cellStyle name="_ФОРМА" xfId="12405"/>
    <cellStyle name="_форма 14- 2003г" xfId="12406"/>
    <cellStyle name="_форма 14,1- 2003г" xfId="12407"/>
    <cellStyle name="_форма 18- 2003г" xfId="12408"/>
    <cellStyle name="_форма 21 18К1 для доч пп Пермнефть" xfId="12409"/>
    <cellStyle name="_форма 21 18К1 для доч пп Пермнефть_Источники-2002(1кв)" xfId="12410"/>
    <cellStyle name="_форма 21 18К1 для доч пп Пермнефть_НГДО-2002-2кв 1кристина" xfId="12411"/>
    <cellStyle name="_форма 21 18К1 для доч пп Пермнефть_НГДО-2002-2кв2" xfId="12412"/>
    <cellStyle name="_форма 21 18К1 для доч пп Пермнефть_НГДО-2002-3кв(нов)-4" xfId="12413"/>
    <cellStyle name="_Форма 21.1" xfId="12414"/>
    <cellStyle name="_форма 21-НГДО 2003г" xfId="12415"/>
    <cellStyle name="_форма 31- 2003г" xfId="12416"/>
    <cellStyle name="_Форма 6  РТК.xls(отчет по Адр пр. ЛО)" xfId="12417"/>
    <cellStyle name="_Форма 6  РТК.xls(отчет по Адр пр. ЛО) 2" xfId="12418"/>
    <cellStyle name="_Форма 6  РТК.xls(отчет по Адр пр. ЛО) 2_БДР формат СД (2)" xfId="12419"/>
    <cellStyle name="_Форма 6  РТК.xls(отчет по Адр пр. ЛО)_БДР формат СД (2)" xfId="12420"/>
    <cellStyle name="_Форма 7 АСК" xfId="12421"/>
    <cellStyle name="_Форма анализ ФОТ 2009 ЗСПМЭС2" xfId="12422"/>
    <cellStyle name="_Форма анализ ФОТ 2009 ЗСПМЭС2_БДР формат СД (2)" xfId="12423"/>
    <cellStyle name="_Форма анализ ФОТ 2009 КбПМЭС 09 04 09" xfId="12424"/>
    <cellStyle name="_Форма анализ ФОТ 2009 КбПМЭС 09 04 09_БДР формат СД (2)" xfId="12425"/>
    <cellStyle name="_Форма анализ ФОТ 2009 КбПМЭС 11 03 09" xfId="12426"/>
    <cellStyle name="_Форма анализ ФОТ 2009 КбПМЭС 11 03 09_БДР формат СД (2)" xfId="12427"/>
    <cellStyle name="_Форма анализ ФОТ 2009 КП МЭС март" xfId="12428"/>
    <cellStyle name="_Форма анализ ФОТ 2009 КП МЭС март_БДР формат СД (2)" xfId="12429"/>
    <cellStyle name="_Форма анализ ФОТ 2009 на 11 03 2009 ОП МЭС (1)" xfId="12430"/>
    <cellStyle name="_Форма анализ ФОТ 2009 на 11 03 2009 ОП МЭС (1)_БДР формат СД (2)" xfId="12431"/>
    <cellStyle name="_Форма анализ ФОТ 2009ТПМЭС (новый) (2)" xfId="12432"/>
    <cellStyle name="_Форма анализ ФОТ 2009ТПМЭС (новый) (2)_БДР формат СД (2)" xfId="12433"/>
    <cellStyle name="_Форма анализ ФОТ за 1 кв.2009ТПМЭСфакт" xfId="12434"/>
    <cellStyle name="_Форма анализ ФОТ за 1 кв.2009ТПМЭСфакт_БДР формат СД (2)" xfId="12435"/>
    <cellStyle name="_Форма БДР   и БДДС на 2007" xfId="12436"/>
    <cellStyle name="_Форма БДР и БДДС на 4 кв 2006Кузбассэнерго МСК" xfId="12437"/>
    <cellStyle name="_Форма БДР и БДДС на 4 кв 2006Кузбассэнерго МСК_БДР формат СД (2)" xfId="12438"/>
    <cellStyle name="_Форма БДР и БДДС на 4 кв 2006ФСК" xfId="12439"/>
    <cellStyle name="_Форма БДР и БДДС на 4 кв 2006ФСК_БДР формат СД (2)" xfId="12440"/>
    <cellStyle name="_Форма БДР и БДДС на 4кв 2006 МСК" xfId="12441"/>
    <cellStyle name="_Форма БДР и БДДС на 4кв 2006 МСК_БДР формат СД (2)" xfId="12442"/>
    <cellStyle name="_Форма БДР и БДДС на 4кв 2006 ФСК" xfId="12443"/>
    <cellStyle name="_Форма БДР и БДДС на 4кв 2006 ФСК_БДР формат СД (2)" xfId="12444"/>
    <cellStyle name="_Форма БДР, БДДС 4кв 06г ТОиР ФСК" xfId="12445"/>
    <cellStyle name="_Форма БДР, БДДС 4кв 06г ТОиР ФСК_БДР формат СД (2)" xfId="12446"/>
    <cellStyle name="_Форма для БДР и БДДС на 2007 ТР ООО" xfId="12447"/>
    <cellStyle name="_форма для бизнес плана" xfId="12448"/>
    <cellStyle name="_Форма исх." xfId="12449"/>
    <cellStyle name="_форма корректировки" xfId="12450"/>
    <cellStyle name="_форма корректировки_БДР формат СД (2)" xfId="12451"/>
    <cellStyle name="_Форма на приобретение ОС  3 кв" xfId="12452"/>
    <cellStyle name="_Форма на приобретение ОС  3 кв_БДР формат СД (2)" xfId="12453"/>
    <cellStyle name="_Форма Оперативного отчета для СИН" xfId="12454"/>
    <cellStyle name="_Форма Приложения 16" xfId="12455"/>
    <cellStyle name="_Форма ПЭП и Бюджет на 2кв 2005г ОПМЭС" xfId="12456"/>
    <cellStyle name="_Форма ПЭП и Бюджет на 2кв 2005г ОПМЭС_БДР формат СД (2)" xfId="12457"/>
    <cellStyle name="_Форма ПЭП и Бюджет на 4кв 2005г ОПМЭС" xfId="12458"/>
    <cellStyle name="_Форма ПЭП и Бюджет на 4кв 2005г ОПМЭС_БДР формат СД (2)" xfId="12459"/>
    <cellStyle name="_Форма Р-2кв.-500 кВ МЭС (1)" xfId="12460"/>
    <cellStyle name="_Форма Р-2кв.-500 кВ МЭС (1)_БДР формат СД (2)" xfId="12461"/>
    <cellStyle name="_Форма Р-2кв.-500 кВ МЭС (2)" xfId="12462"/>
    <cellStyle name="_Форма Р-2кв.-500 кВ МЭС (2)_БДР формат СД (2)" xfId="12463"/>
    <cellStyle name="_Форма Р-2кв.-500 кВ МЭС (3)" xfId="12464"/>
    <cellStyle name="_Форма Р-2кв.-500 кВ МЭС (3)_БДР формат СД (2)" xfId="12465"/>
    <cellStyle name="_форма расчета по Спецодежде ПМЭС 2005 год 4 кв 05" xfId="12466"/>
    <cellStyle name="_форма расчета по Спецодежде ПМЭС 2005 год 4 кв 05_БДР формат СД (2)" xfId="12467"/>
    <cellStyle name="_Форма с обновлением.на 2008г без прибыльных" xfId="12468"/>
    <cellStyle name="_Форма с обновлением.на 2008г без прибыльных_БДР формат СД (2)" xfId="12469"/>
    <cellStyle name="_форма ЭП-НГДО к Реглам" xfId="12470"/>
    <cellStyle name="_ФОРМА_2002 ЗАО Пермь прогноз" xfId="12471"/>
    <cellStyle name="_ФОРМА_Источники-2002(1кв)" xfId="12472"/>
    <cellStyle name="_ФОРМА_НГДО-2002-2кв 1кристина" xfId="12473"/>
    <cellStyle name="_ФОРМА_НГДО-2002-2кв2" xfId="12474"/>
    <cellStyle name="_ФОРМА_НГДО-2002-3кв(нов)-4" xfId="12475"/>
    <cellStyle name="_Форма_СЭСР24 07 08" xfId="12476"/>
    <cellStyle name="_Форма2" xfId="12477"/>
    <cellStyle name="_Формат ДПН (предложения ФСК) 01.02.08г. Сравнение" xfId="12478"/>
    <cellStyle name="_Формат ДПН (предложения ФСК) 01.02.08г. Сравнение_БДР формат СД (2)" xfId="12479"/>
    <cellStyle name="_Формат разбивки по МРСК_РСК" xfId="12480"/>
    <cellStyle name="_Формат разбивки по МРСК_РСК 2" xfId="12481"/>
    <cellStyle name="_Формат разбивки по МРСК_РСК 2_БДР формат СД (2)" xfId="12482"/>
    <cellStyle name="_Формат разбивки по МРСК_РСК_БДР формат СД (2)" xfId="12483"/>
    <cellStyle name="_формат раздел инвестиции" xfId="12484"/>
    <cellStyle name="_Формат расчета амортизации" xfId="12485"/>
    <cellStyle name="_Формат расчета амортизации (факт 1 кв., план 2-4 кв.)" xfId="12486"/>
    <cellStyle name="_Формат расчета амортизации (факт 1 кв., план 2-4 кв.)_город" xfId="12487"/>
    <cellStyle name="_Формат расчета амортизации (факт 1 кв., план 2-4 кв.)_область" xfId="12488"/>
    <cellStyle name="_Формат расчета налога на имущество" xfId="12489"/>
    <cellStyle name="_Формат укрупненного расчета стоимости строительства (реконструкции) объекта ПЭС" xfId="12490"/>
    <cellStyle name="_Формат целевых программ на 2003 год окончат1" xfId="12491"/>
    <cellStyle name="_Формат_для Согласования" xfId="12492"/>
    <cellStyle name="_Формат_для Согласования 2" xfId="12493"/>
    <cellStyle name="_Формат_для Согласования 2_БДР формат СД (2)" xfId="12494"/>
    <cellStyle name="_Формат_для Согласования_БДР формат СД (2)" xfId="12495"/>
    <cellStyle name="_Формат-РСК_2007_12 02 06_м" xfId="12496"/>
    <cellStyle name="_Формат-РСК_2007_12 02 06_м_БДР формат СД (2)" xfId="12497"/>
    <cellStyle name="_Форматы УУ_12 _1_1_1_1" xfId="12498"/>
    <cellStyle name="_Форматы УУ_12 _1_1_1_1_БДР формат СД (2)" xfId="12499"/>
    <cellStyle name="_Форматы УУ_резерв" xfId="12500"/>
    <cellStyle name="_Форматы УУ_резерв_БДР формат СД (2)" xfId="12501"/>
    <cellStyle name="_Формы" xfId="12502"/>
    <cellStyle name="_Формы 6,7,КС-ввод" xfId="12503"/>
    <cellStyle name="_формы бюджетов к защите 2008 года" xfId="12504"/>
    <cellStyle name="_формы бюджетов к защите 2008 года_БДР формат СД (2)" xfId="12505"/>
    <cellStyle name="_Формы бюджетов ФСК к защите 2008 года" xfId="12506"/>
    <cellStyle name="_Формы бюджетов ФСК к защите 2008 года_БДР формат СД (2)" xfId="12507"/>
    <cellStyle name="_Формы для заводов" xfId="12508"/>
    <cellStyle name="_формы Ленэнерго -изменения2" xfId="12509"/>
    <cellStyle name="_формы Ленэнерго -изменения2_БДР формат СД (2)" xfId="12510"/>
    <cellStyle name="_Формы Р-15 2004 07 Факт" xfId="12511"/>
    <cellStyle name="_Формы финансовые (бизнес-план)2005 (первонач.)" xfId="12512"/>
    <cellStyle name="_ФОРМЫ2003годНГДО" xfId="12513"/>
    <cellStyle name="_ФОТ  2010 МЭС Юга и ПМЭС" xfId="12514"/>
    <cellStyle name="_ФОТ  2010 МЭС Юга и ПМЭС 2" xfId="12515"/>
    <cellStyle name="_ФОТ  2010 МЭС Юга и ПМЭС 2_БДР формат СД (2)" xfId="12516"/>
    <cellStyle name="_ФОТ  2010 МЭС Юга и ПМЭС_БДР формат СД (2)" xfId="12517"/>
    <cellStyle name="_Фот 2009  кп" xfId="12518"/>
    <cellStyle name="_Фот 2009  кп 2" xfId="12519"/>
    <cellStyle name="_Фот 2009  кп 2_БДР формат СД (2)" xfId="12520"/>
    <cellStyle name="_Фот 2009  кп_БДР формат СД (2)" xfId="12521"/>
    <cellStyle name="_фот 2009 предворит  пмэс" xfId="12522"/>
    <cellStyle name="_фот 2009 предворит  пмэс 2" xfId="12523"/>
    <cellStyle name="_фот 2009 предворит  пмэс 2_БДР формат СД (2)" xfId="12524"/>
    <cellStyle name="_фот 2009 предворит  пмэс_БДР формат СД (2)" xfId="12525"/>
    <cellStyle name="_ФОТ 80чел.2008" xfId="12526"/>
    <cellStyle name="_ФОТ ГСС 2010 (30 10 2009)" xfId="12527"/>
    <cellStyle name="_ФОТ ГСС 2010 (30 10 2009) 2" xfId="12528"/>
    <cellStyle name="_ФОТ ГСС 2010 (30 10 2009) 2_БДР формат СД (2)" xfId="12529"/>
    <cellStyle name="_ФОТ ГСС 2010 (30 10 2009)_БДР формат СД (2)" xfId="12530"/>
    <cellStyle name="_ФОТ для Юли" xfId="12531"/>
    <cellStyle name="_ФОТ для Юли 2" xfId="12532"/>
    <cellStyle name="_ФОТ для Юли 2_БДР формат СД (2)" xfId="12533"/>
    <cellStyle name="_ФОТ для Юли_БДР формат СД (2)" xfId="12534"/>
    <cellStyle name="_ФОТ для Юли_Другие работы и услуги ПХ" xfId="12535"/>
    <cellStyle name="_ФОТ для Юли_Другие работы и услуги ПХ 2" xfId="12536"/>
    <cellStyle name="_ФОТ для Юли_Другие работы и услуги ПХ 2_БДР формат СД (2)" xfId="12537"/>
    <cellStyle name="_ФОТ для Юли_Другие работы и услуги ПХ_БДР формат СД (2)" xfId="12538"/>
    <cellStyle name="_ФОТ ЕНЭС 25%,60%,75%" xfId="12539"/>
    <cellStyle name="_ФОТ ЕНЭС 25%,60%,75% 2" xfId="12540"/>
    <cellStyle name="_ФОТ ЕНЭС 25%,60%,75% 2_БДР формат СД (2)" xfId="12541"/>
    <cellStyle name="_ФОТ ЕНЭС 25%,60%,75%_БДР формат СД (2)" xfId="12542"/>
    <cellStyle name="_ФОТ ЕНЭС 25%,60%,75%_Другие работы и услуги ПХ" xfId="12543"/>
    <cellStyle name="_ФОТ ЕНЭС 25%,60%,75%_Другие работы и услуги ПХ 2" xfId="12544"/>
    <cellStyle name="_ФОТ ЕНЭС 25%,60%,75%_Другие работы и услуги ПХ 2_БДР формат СД (2)" xfId="12545"/>
    <cellStyle name="_ФОТ ЕНЭС 25%,60%,75%_Другие работы и услуги ПХ_БДР формат СД (2)" xfId="12546"/>
    <cellStyle name="_ФОТ ЕНЭС 25%,60%,75%-3 кв" xfId="12547"/>
    <cellStyle name="_ФОТ ЕНЭС 25%,60%,75%-3 кв 2" xfId="12548"/>
    <cellStyle name="_ФОТ ЕНЭС 25%,60%,75%-3 кв 2_БДР формат СД (2)" xfId="12549"/>
    <cellStyle name="_ФОТ ЕНЭС 25%,60%,75%-3 кв_БДР формат СД (2)" xfId="12550"/>
    <cellStyle name="_ФОТ ЕНЭС 25%,60%,75%-3 кв_Другие работы и услуги ПХ" xfId="12551"/>
    <cellStyle name="_ФОТ ЕНЭС 25%,60%,75%-3 кв_Другие работы и услуги ПХ 2" xfId="12552"/>
    <cellStyle name="_ФОТ ЕНЭС 25%,60%,75%-3 кв_Другие работы и услуги ПХ 2_БДР формат СД (2)" xfId="12553"/>
    <cellStyle name="_ФОТ ЕНЭС 25%,60%,75%-3 кв_Другие работы и услуги ПХ_БДР формат СД (2)" xfId="12554"/>
    <cellStyle name="_ФОТ ЛПМЭС на 4 кв." xfId="12555"/>
    <cellStyle name="_ФОТ ЛПМЭС на 4 кв. 2" xfId="12556"/>
    <cellStyle name="_ФОТ ЛПМЭС на 4 кв. 2_БДР формат СД (2)" xfId="12557"/>
    <cellStyle name="_ФОТ ЛПМЭС на 4 кв._БДР формат СД (2)" xfId="12558"/>
    <cellStyle name="_ФОТ ЛПМЭС на 4 кв.вар.3" xfId="12559"/>
    <cellStyle name="_ФОТ ЛПМЭС на 4 кв.вар.3 2" xfId="12560"/>
    <cellStyle name="_ФОТ ЛПМЭС на 4 кв.вар.3 2_БДР формат СД (2)" xfId="12561"/>
    <cellStyle name="_ФОТ ЛПМЭС на 4 кв.вар.3_БДР формат СД (2)" xfId="12562"/>
    <cellStyle name="_ФОТ МЭС+РЗА Центра 2011-2012" xfId="12563"/>
    <cellStyle name="_ФОТ МЭС+РЗА Центра 2011-2012 2" xfId="12564"/>
    <cellStyle name="_ФОТ МЭС+РЗА Центра 2011-2012 2_БДР формат СД (2)" xfId="12565"/>
    <cellStyle name="_ФОТ МЭС+РЗА Центра 2011-2012_БДР формат СД (2)" xfId="12566"/>
    <cellStyle name="_ФОТ на 2010  РЗА _СВОД по МЭС(после защиты)" xfId="12567"/>
    <cellStyle name="_ФОТ на 2010  РЗА _СВОД по МЭС(после защиты) 2" xfId="12568"/>
    <cellStyle name="_ФОТ на 2010  РЗА _СВОД по МЭС(после защиты) 2_БДР формат СД (2)" xfId="12569"/>
    <cellStyle name="_ФОТ на 2010  РЗА _СВОД по МЭС(после защиты)_БДР формат СД (2)" xfId="12570"/>
    <cellStyle name="_ФОТ на 2010г. Вологда" xfId="12571"/>
    <cellStyle name="_ФОТ на 2010г. Вологда 2" xfId="12572"/>
    <cellStyle name="_ФОТ на 2010г. Вологда 2_БДР формат СД (2)" xfId="12573"/>
    <cellStyle name="_ФОТ на 2010г. Вологда_БДР формат СД (2)" xfId="12574"/>
    <cellStyle name="_ФОТ РЗА 2010 -МЭС Центра (2)" xfId="12575"/>
    <cellStyle name="_ФОТ РЗА 2010 -МЭС Центра (2) 2" xfId="12576"/>
    <cellStyle name="_ФОТ РЗА 2010 -МЭС Центра (2) 2_БДР формат СД (2)" xfId="12577"/>
    <cellStyle name="_ФОТ РЗА 2010 -МЭС Центра (2)_БДР формат СД (2)" xfId="12578"/>
    <cellStyle name="_ФОТ РЗА 2010-2012 -МЭС Центра-согласован" xfId="12579"/>
    <cellStyle name="_ФОТ РЗА 2010-2012 -МЭС Центра-согласован 2" xfId="12580"/>
    <cellStyle name="_ФОТ РЗА 2010-2012 -МЭС Центра-согласован 2_БДР формат СД (2)" xfId="12581"/>
    <cellStyle name="_ФОТ РЗА 2010-2012 -МЭС Центра-согласован_БДР формат СД (2)" xfId="12582"/>
    <cellStyle name="_ФОТ РПМЭС 3,4 кв." xfId="12583"/>
    <cellStyle name="_ФОТ РПМЭС 3,4 кв. 2" xfId="12584"/>
    <cellStyle name="_ФОТ РПМЭС 3,4 кв. 2_БДР формат СД (2)" xfId="12585"/>
    <cellStyle name="_ФОТ РПМЭС 3,4 кв._БДР формат СД (2)" xfId="12586"/>
    <cellStyle name="_ФОТ РПМЭС 3,4 кв._Другие работы и услуги ПХ" xfId="12587"/>
    <cellStyle name="_ФОТ РПМЭС 3,4 кв._Другие работы и услуги ПХ 2" xfId="12588"/>
    <cellStyle name="_ФОТ РПМЭС 3,4 кв._Другие работы и услуги ПХ 2_БДР формат СД (2)" xfId="12589"/>
    <cellStyle name="_ФОТ РПМЭС 3,4 кв._Другие работы и услуги ПХ_БДР формат СД (2)" xfId="12590"/>
    <cellStyle name="_ФОТ РПМЭС 4кв.-экспл.с мат.пом. по плану" xfId="12591"/>
    <cellStyle name="_ФОТ РПМЭС 4кв.-экспл.с мат.пом. по плану 2" xfId="12592"/>
    <cellStyle name="_ФОТ РПМЭС 4кв.-экспл.с мат.пом. по плану 2_БДР формат СД (2)" xfId="12593"/>
    <cellStyle name="_ФОТ РПМЭС 4кв.-экспл.с мат.пом. по плану_БДР формат СД (2)" xfId="12594"/>
    <cellStyle name="_ФОТ РПМЭС 4кв.-экспл.с мат.пом. по плану_Другие работы и услуги ПХ" xfId="12595"/>
    <cellStyle name="_ФОТ РПМЭС 4кв.-экспл.с мат.пом. по плану_Другие работы и услуги ПХ 2" xfId="12596"/>
    <cellStyle name="_ФОТ РПМЭС 4кв.-экспл.с мат.пом. по плану_Другие работы и услуги ПХ 2_БДР формат СД (2)" xfId="12597"/>
    <cellStyle name="_ФОТ РПМЭС 4кв.-экспл.с мат.пом. по плану_Другие работы и услуги ПХ_БДР формат СД (2)" xfId="12598"/>
    <cellStyle name="_ФОТ ФСК, ЕНЭС на 2007 год" xfId="12599"/>
    <cellStyle name="_ФОТ ФСК, ЕНЭС на 2007 год 2" xfId="12600"/>
    <cellStyle name="_ФОТ ФСК, ЕНЭС на 2007 год 2_БДР формат СД (2)" xfId="12601"/>
    <cellStyle name="_ФОТ ФСК, ЕНЭС на 2007 год_БДР формат СД (2)" xfId="12602"/>
    <cellStyle name="_ФОТ ФСК, ЕНЭС на 2007 год_Другие работы и услуги ПХ" xfId="12603"/>
    <cellStyle name="_ФОТ ФСК, ЕНЭС на 2007 год_Другие работы и услуги ПХ 2" xfId="12604"/>
    <cellStyle name="_ФОТ ФСК, ЕНЭС на 2007 год_Другие работы и услуги ПХ 2_БДР формат СД (2)" xfId="12605"/>
    <cellStyle name="_ФОТ ФСК, ЕНЭС на 2007 год_Другие работы и услуги ПХ_БДР формат СД (2)" xfId="12606"/>
    <cellStyle name="_ФОТ_Корр-ка 1 кв." xfId="12607"/>
    <cellStyle name="_ФОТ_Корр-ка 1 кв._БДР формат СД (2)" xfId="12608"/>
    <cellStyle name="_ФП К" xfId="12609"/>
    <cellStyle name="_ФП К_БДР формат СД (2)" xfId="12610"/>
    <cellStyle name="_ФП К_к ФСТ" xfId="12611"/>
    <cellStyle name="_ФП К_к ФСТ_БДР формат СД (2)" xfId="12612"/>
    <cellStyle name="_ФСК БТИ,ЕГРП,НЗС,ДДА 2008 г." xfId="12613"/>
    <cellStyle name="_ФСК БТИ,ЕГРП,НЗС,ДДА 2008 г. 2" xfId="12614"/>
    <cellStyle name="_ФСК БТИ,ЕГРП,НЗС,ДДА 2008 г. 2_БДР формат СД (2)" xfId="12615"/>
    <cellStyle name="_ФСК БТИ,ЕГРП,НЗС,ДДА 2008 г._БДР формат СД (2)" xfId="12616"/>
    <cellStyle name="_фск, выручка, потери" xfId="12617"/>
    <cellStyle name="_фск, выручка, потери_БДР формат СД (2)" xfId="12618"/>
    <cellStyle name="_ФСК_Платежи за землепользование _МЭС УРАЛА_испр" xfId="12619"/>
    <cellStyle name="_ФСК_Платежи за землепользование _МЭС УРАЛА_испр_БДР формат СД (2)" xfId="12620"/>
    <cellStyle name="_ФСК-2 вариант 2007 г" xfId="12621"/>
    <cellStyle name="_ФСК-2 вариант 2007 г_БДР формат СД (2)" xfId="12622"/>
    <cellStyle name="_ФСТ-2007-отправка-сентябрь ИСТОЧНИКИ" xfId="12623"/>
    <cellStyle name="_ФСТ-2007-отправка-сентябрь ИСТОЧНИКИ_БДР формат СД (2)" xfId="12624"/>
    <cellStyle name="_ХОЛДИНГ_МРСК_09 10 2008" xfId="12625"/>
    <cellStyle name="_ХПМЭС Приобретение ОС 2006" xfId="12626"/>
    <cellStyle name="_ХПМЭС Приобретение ОС 2006_БДР формат СД (2)" xfId="12627"/>
    <cellStyle name="_Часофикация" xfId="12628"/>
    <cellStyle name="_Чек" xfId="12629"/>
    <cellStyle name="_ЧПМЭС 220 3 кв" xfId="12630"/>
    <cellStyle name="_ЧПМЭС 220 3 кв_БДР формат СД (2)" xfId="12631"/>
    <cellStyle name="_Чувашия" xfId="12632"/>
    <cellStyle name="_Шаблон Загрузки SAP 2_08" xfId="12633"/>
    <cellStyle name="_Шаблон спецификации СКС с входными ценами 7 июня 2005" xfId="12634"/>
    <cellStyle name="_Шаблон формы П 3" xfId="12635"/>
    <cellStyle name="_ШР в январе на 01 02 08" xfId="12636"/>
    <cellStyle name="_ШР в январе на 01 02 08_БДР формат СД (2)" xfId="12637"/>
    <cellStyle name="_ШР на 08 05 2009" xfId="12638"/>
    <cellStyle name="_ШР на 08 05 2009_БДР формат СД (2)" xfId="12639"/>
    <cellStyle name="_Штатная расстановка с 01.01.2009" xfId="12640"/>
    <cellStyle name="_Штатная расстановка с 01.01.2009_БДР формат СД (2)" xfId="12641"/>
    <cellStyle name="_Штатная расстановка с 14 05 2009" xfId="12642"/>
    <cellStyle name="_Штатная расстановка с 14 05 2009_БДР формат СД (2)" xfId="12643"/>
    <cellStyle name="_Штатное расписание с 14 05 2009" xfId="12644"/>
    <cellStyle name="_Штатное расписание с 14 05 2009_БДР формат СД (2)" xfId="12645"/>
    <cellStyle name="_ЩСУ 394" xfId="12646"/>
    <cellStyle name="_ЩСУ Тайшет" xfId="12647"/>
    <cellStyle name="_Экспертиза" xfId="12648"/>
    <cellStyle name="_Экспертиза ГЭС" xfId="12649"/>
    <cellStyle name="_Экспертиза РВС20т.м3 №1А ЛПДС Юргамыш" xfId="12650"/>
    <cellStyle name="_Югнефть БИЗНЕС-ПЛАН  2006 г. к СД" xfId="12651"/>
    <cellStyle name="_Югнефть БИЗНЕС-ПЛАН  2007 г  new корр 4" xfId="12652"/>
    <cellStyle name="_Январь 2009" xfId="12653"/>
    <cellStyle name="_Январь 2009 2" xfId="12654"/>
    <cellStyle name="_Январь 2009 2_БДР формат СД (2)" xfId="12655"/>
    <cellStyle name="_Январь 2009_БДР формат СД (2)" xfId="12656"/>
    <cellStyle name="_Японское море_РД - ВНИИСТ" xfId="12657"/>
    <cellStyle name="’E‰Y [0.00]_laroux" xfId="12658"/>
    <cellStyle name="’E‰Y_laroux" xfId="12659"/>
    <cellStyle name="”ˆŠ‘ˆŽ‚€›‰" xfId="12660"/>
    <cellStyle name="”ˆ€‘Ž‚›‰" xfId="12661"/>
    <cellStyle name="”€ЌЂЌ‘Ћ‚›‰" xfId="12662"/>
    <cellStyle name="”€ќђќ‘ћ‚›‰ 2" xfId="12663"/>
    <cellStyle name="”€ќђќ‘ћ‚›‰ 2 2" xfId="12664"/>
    <cellStyle name="”€ќђќ‘ћ‚›‰ 3" xfId="12665"/>
    <cellStyle name="”€ќђќ‘ћ‚›‰ 4" xfId="12666"/>
    <cellStyle name="”€ќђќ‘ћ‚›‰ 5" xfId="12667"/>
    <cellStyle name="”€Љ‘€ђЋ‚ЂЌЌ›‰" xfId="12668"/>
    <cellStyle name="”€љ‘€ђћ‚ђќќ›‰ 2" xfId="12669"/>
    <cellStyle name="”€љ‘€ђћ‚ђќќ›‰ 2 2" xfId="12670"/>
    <cellStyle name="”€љ‘€ђћ‚ђќќ›‰ 3" xfId="12671"/>
    <cellStyle name="”€љ‘€ђћ‚ђќќ›‰ 4" xfId="12672"/>
    <cellStyle name="”€љ‘€ђћ‚ђќќ›‰ 5" xfId="12673"/>
    <cellStyle name="”ќђќ‘ћ‚›‰" xfId="12674"/>
    <cellStyle name="”ќђќ‘ћ‚›‰ 2" xfId="12675"/>
    <cellStyle name="”ќђќ‘ћ‚›‰ 2 2" xfId="12676"/>
    <cellStyle name="”ќђќ‘ћ‚›‰ 3" xfId="12677"/>
    <cellStyle name="”ќђќ‘ћ‚›‰ 4" xfId="12678"/>
    <cellStyle name="”ќђќ‘ћ‚›‰ 5" xfId="12679"/>
    <cellStyle name="”ќђќ‘ћ‚›‰_PL ожидаемый 2011г." xfId="12680"/>
    <cellStyle name="”љ‘ђћ‚ђќќ›‰" xfId="12681"/>
    <cellStyle name="”љ‘ђћ‚ђќќ›‰ 2" xfId="12682"/>
    <cellStyle name="”љ‘ђћ‚ђќќ›‰ 2 2" xfId="12683"/>
    <cellStyle name="”љ‘ђћ‚ђќќ›‰ 3" xfId="12684"/>
    <cellStyle name="”љ‘ђћ‚ђќќ›‰ 4" xfId="12685"/>
    <cellStyle name="”љ‘ђћ‚ђќќ›‰ 5" xfId="12686"/>
    <cellStyle name="”љ‘ђћ‚ђќќ›‰_PL ожидаемый 2011г." xfId="12687"/>
    <cellStyle name="„€’€" xfId="12688"/>
    <cellStyle name="„…ќ…†ќ›‰" xfId="12689"/>
    <cellStyle name="„…ќ…†ќ›‰ 2" xfId="12690"/>
    <cellStyle name="„…ќ…†ќ›‰ 2 2" xfId="12691"/>
    <cellStyle name="„…ќ…†ќ›‰ 2_БДР формат СД (2)" xfId="12692"/>
    <cellStyle name="„…ќ…†ќ›‰ 3" xfId="12693"/>
    <cellStyle name="„…ќ…†ќ›‰ 4" xfId="12694"/>
    <cellStyle name="„…ќ…†ќ›‰ 5" xfId="12695"/>
    <cellStyle name="„…ќ…†ќ›‰_PL ожидаемый 2011г." xfId="12696"/>
    <cellStyle name="„……†›‰" xfId="12697"/>
    <cellStyle name="„Ђ’Ђ" xfId="12698"/>
    <cellStyle name="£ BP" xfId="12699"/>
    <cellStyle name="¥ JY" xfId="12700"/>
    <cellStyle name="€’ЋѓЋ‚›‰" xfId="12701"/>
    <cellStyle name="€’ЋѓЋ‚›‰ 10" xfId="12702"/>
    <cellStyle name="€’ЋѓЋ‚›‰ 11" xfId="12703"/>
    <cellStyle name="€’ЋѓЋ‚›‰ 12" xfId="12704"/>
    <cellStyle name="€’ЋѓЋ‚›‰ 13" xfId="12705"/>
    <cellStyle name="€’ћѓћ‚›‰ 2" xfId="12706"/>
    <cellStyle name="€’ЋѓЋ‚›‰ 2 10" xfId="12707"/>
    <cellStyle name="€’ЋѓЋ‚›‰ 2 11" xfId="12708"/>
    <cellStyle name="€’ЋѓЋ‚›‰ 2 12" xfId="12709"/>
    <cellStyle name="€’ћѓћ‚›‰ 2 2" xfId="12710"/>
    <cellStyle name="€’ЋѓЋ‚›‰ 2 3" xfId="12711"/>
    <cellStyle name="€’ЋѓЋ‚›‰ 2 4" xfId="12712"/>
    <cellStyle name="€’ЋѓЋ‚›‰ 2 5" xfId="12713"/>
    <cellStyle name="€’ЋѓЋ‚›‰ 2 6" xfId="12714"/>
    <cellStyle name="€’ЋѓЋ‚›‰ 2 7" xfId="12715"/>
    <cellStyle name="€’ЋѓЋ‚›‰ 2 8" xfId="12716"/>
    <cellStyle name="€’ЋѓЋ‚›‰ 2 9" xfId="12717"/>
    <cellStyle name="€’ћѓћ‚›‰ 3" xfId="12718"/>
    <cellStyle name="€’ћѓћ‚›‰ 4" xfId="12719"/>
    <cellStyle name="€’ћѓћ‚›‰ 5" xfId="12720"/>
    <cellStyle name="€’ЋѓЋ‚›‰ 6" xfId="12721"/>
    <cellStyle name="€’ЋѓЋ‚›‰ 7" xfId="12722"/>
    <cellStyle name="€’ЋѓЋ‚›‰ 8" xfId="12723"/>
    <cellStyle name="€’ЋѓЋ‚›‰ 9" xfId="12724"/>
    <cellStyle name="‡€ƒŽ‹Ž‚ŽŠ1" xfId="12725"/>
    <cellStyle name="‡€ƒŽ‹Ž‚ŽŠ2" xfId="12726"/>
    <cellStyle name="‡ђѓћ‹ћ‚ћљ1" xfId="12727"/>
    <cellStyle name="‡ђѓћ‹ћ‚ћљ1 2" xfId="12728"/>
    <cellStyle name="‡ђѓћ‹ћ‚ћљ1 3" xfId="12729"/>
    <cellStyle name="‡ђѓћ‹ћ‚ћљ1 4" xfId="12730"/>
    <cellStyle name="‡ђѓћ‹ћ‚ћљ1_БДР формат СД (2)" xfId="12731"/>
    <cellStyle name="‡ђѓћ‹ћ‚ћљ2" xfId="12732"/>
    <cellStyle name="‡ђѓћ‹ћ‚ћљ2 2" xfId="12733"/>
    <cellStyle name="‡ђѓћ‹ћ‚ћљ2 3" xfId="12734"/>
    <cellStyle name="‡ђѓћ‹ћ‚ћљ2 4" xfId="12735"/>
    <cellStyle name="‡ђѓћ‹ћ‚ћљ2_БДР формат СД (2)" xfId="12736"/>
    <cellStyle name="•W€_GE 3 MINIMUM" xfId="12737"/>
    <cellStyle name="•WЏЂ_laroux" xfId="12738"/>
    <cellStyle name="???N??z [0]_SPEC_ADD.XLS" xfId="12739"/>
    <cellStyle name="???N??z_SPEC_ADD.XLS" xfId="12740"/>
    <cellStyle name="’ћѓћ‚›‰" xfId="12741"/>
    <cellStyle name="’ћѓћ‚›‰ 2" xfId="12742"/>
    <cellStyle name="’ћѓћ‚›‰ 2 2" xfId="12743"/>
    <cellStyle name="’ћѓћ‚›‰ 3" xfId="12744"/>
    <cellStyle name="’ћѓћ‚›‰ 4" xfId="12745"/>
    <cellStyle name="’ћѓћ‚›‰ 5" xfId="12746"/>
    <cellStyle name="’ћѓћ‚›‰_PL ожидаемый 2011г." xfId="12747"/>
    <cellStyle name="" xfId="12748"/>
    <cellStyle name="" xfId="12749"/>
    <cellStyle name="" xfId="12750"/>
    <cellStyle name="_лизинг и страхование" xfId="12751"/>
    <cellStyle name="_лизинг и страхование" xfId="12752"/>
    <cellStyle name="_лизинг и страхование_Денежный поток ЗАО ЭПИ-2008г.(в объемах декабря)2811  ПОСЛЕДНИЙ (Перераб. с изм. старахованием)" xfId="12753"/>
    <cellStyle name="_лизинг и страхование_Денежный поток ЗАО ЭПИ-2008г.(в объемах декабря)2811  ПОСЛЕДНИЙ (Перераб. с изм. старахованием)" xfId="12754"/>
    <cellStyle name="_ЛИЗИНГовый КАЛЕНДАРЬ" xfId="12755"/>
    <cellStyle name="_ЛИЗИНГовый КАЛЕНДАРЬ" xfId="12756"/>
    <cellStyle name="_ЛИЗИНГовый КАЛЕНДАРЬ_Денежный поток ЗАО ЭПИ-2008г.(в объемах декабря)2811  ПОСЛЕДНИЙ (Перераб. с изм. старахованием)" xfId="12757"/>
    <cellStyle name="_ЛИЗИНГовый КАЛЕНДАРЬ_Денежный поток ЗАО ЭПИ-2008г.(в объемах декабря)2811  ПОСЛЕДНИЙ (Перераб. с изм. старахованием)" xfId="12758"/>
    <cellStyle name="_МПСМ" xfId="12759"/>
    <cellStyle name="_МПСМ" xfId="12760"/>
    <cellStyle name="_Обороты янв" xfId="12761"/>
    <cellStyle name="_Обороты янв" xfId="12762"/>
    <cellStyle name="_Приложения к приказу 07  от 24 01 07 в ЭУ" xfId="12763"/>
    <cellStyle name="_Приложения к приказу 07  от 24 01 07 в ЭУ" xfId="12764"/>
    <cellStyle name="_ПУШКИНО ( прир.ГАЗ  2009-2014 проектная мощность вар1" xfId="12765"/>
    <cellStyle name="_ПУШКИНО ( прир.ГАЗ  2009-2014 проектная мощность вар1" xfId="12766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2767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2768"/>
    <cellStyle name="_Формы_5_31 01 07" xfId="12769"/>
    <cellStyle name="_Формы_5_31 01 07" xfId="12770"/>
    <cellStyle name="" xfId="12771"/>
    <cellStyle name="" xfId="12772"/>
    <cellStyle name="_лизинг и страхование" xfId="12773"/>
    <cellStyle name="_лизинг и страхование" xfId="12774"/>
    <cellStyle name="_лизинг и страхование_Денежный поток ЗАО ЭПИ-2008г.(в объемах декабря)2811  ПОСЛЕДНИЙ (Перераб. с изм. старахованием)" xfId="12775"/>
    <cellStyle name="_лизинг и страхование_Денежный поток ЗАО ЭПИ-2008г.(в объемах декабря)2811  ПОСЛЕДНИЙ (Перераб. с изм. старахованием)" xfId="12776"/>
    <cellStyle name="_ЛИЗИНГовый КАЛЕНДАРЬ" xfId="12777"/>
    <cellStyle name="_ЛИЗИНГовый КАЛЕНДАРЬ" xfId="12778"/>
    <cellStyle name="_ЛИЗИНГовый КАЛЕНДАРЬ_Денежный поток ЗАО ЭПИ-2008г.(в объемах декабря)2811  ПОСЛЕДНИЙ (Перераб. с изм. старахованием)" xfId="12779"/>
    <cellStyle name="_ЛИЗИНГовый КАЛЕНДАРЬ_Денежный поток ЗАО ЭПИ-2008г.(в объемах декабря)2811  ПОСЛЕДНИЙ (Перераб. с изм. старахованием)" xfId="12780"/>
    <cellStyle name="_МПСМ" xfId="12781"/>
    <cellStyle name="_МПСМ" xfId="12782"/>
    <cellStyle name="_Обороты янв" xfId="12783"/>
    <cellStyle name="_Обороты янв" xfId="12784"/>
    <cellStyle name="_Приложения к приказу 07  от 24 01 07 в ЭУ" xfId="12785"/>
    <cellStyle name="_Приложения к приказу 07  от 24 01 07 в ЭУ" xfId="12786"/>
    <cellStyle name="_ПУШКИНО ( прир.ГАЗ  2009-2014 проектная мощность вар1" xfId="12787"/>
    <cellStyle name="_ПУШКИНО ( прир.ГАЗ  2009-2014 проектная мощность вар1" xfId="12788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2789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2790"/>
    <cellStyle name="_Формы_5_31 01 07" xfId="12791"/>
    <cellStyle name="_Формы_5_31 01 07" xfId="12792"/>
    <cellStyle name="" xfId="12793"/>
    <cellStyle name="1" xfId="12794"/>
    <cellStyle name="2" xfId="12795"/>
    <cellStyle name="0,0_x000d__x000a_NA_x000d__x000a__#10#Budget#2011" xfId="12796"/>
    <cellStyle name="0,00;0;" xfId="12797"/>
    <cellStyle name="0,00;0; 10" xfId="12798"/>
    <cellStyle name="0,00;0; 2" xfId="12799"/>
    <cellStyle name="0,00;0; 3" xfId="12800"/>
    <cellStyle name="0,00;0; 4" xfId="12801"/>
    <cellStyle name="0,00;0; 5" xfId="12802"/>
    <cellStyle name="0,00;0; 6" xfId="12803"/>
    <cellStyle name="0,00;0; 7" xfId="12804"/>
    <cellStyle name="0,00;0; 8" xfId="12805"/>
    <cellStyle name="0,00;0; 9" xfId="12806"/>
    <cellStyle name="0,00;0;_1.5." xfId="12807"/>
    <cellStyle name="0.0" xfId="12808"/>
    <cellStyle name="1" xfId="12809"/>
    <cellStyle name="12" xfId="12810"/>
    <cellStyle name="12 2" xfId="12811"/>
    <cellStyle name="12_БДР формат СД (2)" xfId="12812"/>
    <cellStyle name="1decimal" xfId="12813"/>
    <cellStyle name="1Normal" xfId="12814"/>
    <cellStyle name="1Normal 2" xfId="12815"/>
    <cellStyle name="1Outputbox1" xfId="12816"/>
    <cellStyle name="1Outputbox1 2" xfId="12817"/>
    <cellStyle name="1Outputbox1 2 2" xfId="12818"/>
    <cellStyle name="1Outputbox1 2 2 2" xfId="12819"/>
    <cellStyle name="1Outputbox1 2 2 3" xfId="12820"/>
    <cellStyle name="1Outputbox1 2 2 4" xfId="12821"/>
    <cellStyle name="1Outputbox1 2 2 5" xfId="12822"/>
    <cellStyle name="1Outputbox1 2 2 6" xfId="12823"/>
    <cellStyle name="1Outputbox1 2 2 7" xfId="12824"/>
    <cellStyle name="1Outputbox1 2 3" xfId="12825"/>
    <cellStyle name="1Outputbox1 2 4" xfId="12826"/>
    <cellStyle name="1Outputbox1 2 5" xfId="12827"/>
    <cellStyle name="1Outputbox1 2 6" xfId="12828"/>
    <cellStyle name="1Outputbox1 2 7" xfId="12829"/>
    <cellStyle name="1Outputbox1 2 8" xfId="12830"/>
    <cellStyle name="1Outputbox1 3" xfId="12831"/>
    <cellStyle name="1Outputbox1 3 2" xfId="12832"/>
    <cellStyle name="1Outputbox1 3 3" xfId="12833"/>
    <cellStyle name="1Outputbox1 3 4" xfId="12834"/>
    <cellStyle name="1Outputbox1 3 5" xfId="12835"/>
    <cellStyle name="1Outputbox1 3 6" xfId="12836"/>
    <cellStyle name="1Outputbox1 3 7" xfId="12837"/>
    <cellStyle name="1Outputbox1 4" xfId="12838"/>
    <cellStyle name="1Outputbox1 5" xfId="12839"/>
    <cellStyle name="1Outputbox1 6" xfId="12840"/>
    <cellStyle name="1Outputbox1 7" xfId="12841"/>
    <cellStyle name="1Outputbox1 8" xfId="12842"/>
    <cellStyle name="1Outputbox1 9" xfId="12843"/>
    <cellStyle name="1Outputbox2" xfId="12844"/>
    <cellStyle name="1Outputheader" xfId="12845"/>
    <cellStyle name="1Outputheader 2" xfId="12846"/>
    <cellStyle name="1Outputheader 2 2" xfId="12847"/>
    <cellStyle name="1Outputheader 2 2 2" xfId="12848"/>
    <cellStyle name="1Outputheader 2 2 3" xfId="12849"/>
    <cellStyle name="1Outputheader 2 2 4" xfId="12850"/>
    <cellStyle name="1Outputheader 2 2 5" xfId="12851"/>
    <cellStyle name="1Outputheader 2 2 6" xfId="12852"/>
    <cellStyle name="1Outputheader 2 2 7" xfId="12853"/>
    <cellStyle name="1Outputheader 2 3" xfId="12854"/>
    <cellStyle name="1Outputheader 2 4" xfId="12855"/>
    <cellStyle name="1Outputheader 2 5" xfId="12856"/>
    <cellStyle name="1Outputheader 2 6" xfId="12857"/>
    <cellStyle name="1Outputheader 2 7" xfId="12858"/>
    <cellStyle name="1Outputheader 2 8" xfId="12859"/>
    <cellStyle name="1Outputheader 3" xfId="12860"/>
    <cellStyle name="1Outputheader 3 2" xfId="12861"/>
    <cellStyle name="1Outputheader 3 3" xfId="12862"/>
    <cellStyle name="1Outputheader 3 4" xfId="12863"/>
    <cellStyle name="1Outputheader 3 5" xfId="12864"/>
    <cellStyle name="1Outputheader 3 6" xfId="12865"/>
    <cellStyle name="1Outputheader 3 7" xfId="12866"/>
    <cellStyle name="1Outputheader 4" xfId="12867"/>
    <cellStyle name="1Outputheader 5" xfId="12868"/>
    <cellStyle name="1Outputheader 6" xfId="12869"/>
    <cellStyle name="1Outputheader 7" xfId="12870"/>
    <cellStyle name="1Outputheader 8" xfId="12871"/>
    <cellStyle name="1Outputheader 9" xfId="12872"/>
    <cellStyle name="1Outputheader2" xfId="12873"/>
    <cellStyle name="1Outputsubtitle" xfId="12874"/>
    <cellStyle name="1Outputtitle" xfId="12875"/>
    <cellStyle name="1Profileheader" xfId="12876"/>
    <cellStyle name="1Profilelowerbox" xfId="12877"/>
    <cellStyle name="1Profilesubheader" xfId="12878"/>
    <cellStyle name="1Profilesubheader 2" xfId="12879"/>
    <cellStyle name="1Profilesubheader 2 2" xfId="12880"/>
    <cellStyle name="1Profilesubheader 2 2 2" xfId="12881"/>
    <cellStyle name="1Profilesubheader 2 2 2 2" xfId="12882"/>
    <cellStyle name="1Profilesubheader 3" xfId="12883"/>
    <cellStyle name="1Profilesubheader 3 2" xfId="12884"/>
    <cellStyle name="1Profilesubheader 3 2 2" xfId="12885"/>
    <cellStyle name="1Profilesubheader 3 2 2 2" xfId="12886"/>
    <cellStyle name="1Profilesubheader 4" xfId="12887"/>
    <cellStyle name="1Profilesubheader 4 2" xfId="12888"/>
    <cellStyle name="1Profilesubheader 4 2 2" xfId="12889"/>
    <cellStyle name="1Profilesubheader 5" xfId="12890"/>
    <cellStyle name="1Profilesubheader 5 2" xfId="12891"/>
    <cellStyle name="1Profilesubheader 5 2 2" xfId="12892"/>
    <cellStyle name="1Profilesubheader 6" xfId="12893"/>
    <cellStyle name="1Profilesubheader 6 2" xfId="12894"/>
    <cellStyle name="1Profilesubheader 6 2 2" xfId="12895"/>
    <cellStyle name="1Profilesubheader 7" xfId="12896"/>
    <cellStyle name="1Profilesubheader 7 2" xfId="12897"/>
    <cellStyle name="1Profilesubheader 7 2 2" xfId="12898"/>
    <cellStyle name="1Profiletitle" xfId="12899"/>
    <cellStyle name="1Profiletopbox" xfId="12900"/>
    <cellStyle name="20% - Accent1" xfId="12901"/>
    <cellStyle name="20% - Accent1 2" xfId="12902"/>
    <cellStyle name="20% - Accent1_БДР формат СД (2)" xfId="12903"/>
    <cellStyle name="20% - Accent2" xfId="12904"/>
    <cellStyle name="20% - Accent2 2" xfId="12905"/>
    <cellStyle name="20% - Accent2_БДР формат СД (2)" xfId="12906"/>
    <cellStyle name="20% - Accent3" xfId="12907"/>
    <cellStyle name="20% - Accent3 2" xfId="12908"/>
    <cellStyle name="20% - Accent3_БДР формат СД (2)" xfId="12909"/>
    <cellStyle name="20% - Accent4" xfId="12910"/>
    <cellStyle name="20% - Accent4 2" xfId="12911"/>
    <cellStyle name="20% - Accent4_БДР формат СД (2)" xfId="12912"/>
    <cellStyle name="20% - Accent5" xfId="12913"/>
    <cellStyle name="20% - Accent5 2" xfId="12914"/>
    <cellStyle name="20% - Accent5_БДР формат СД (2)" xfId="12915"/>
    <cellStyle name="20% - Accent6" xfId="12916"/>
    <cellStyle name="20% - Accent6 2" xfId="12917"/>
    <cellStyle name="20% - Accent6_БДР формат СД (2)" xfId="12918"/>
    <cellStyle name="20% — акцент1" xfId="12919"/>
    <cellStyle name="20% - Акцент1 10" xfId="12920"/>
    <cellStyle name="20% - Акцент1 10 2" xfId="12921"/>
    <cellStyle name="20% - Акцент1 11" xfId="12922"/>
    <cellStyle name="20% - Акцент1 11 2" xfId="12923"/>
    <cellStyle name="20% - Акцент1 12" xfId="12924"/>
    <cellStyle name="20% - Акцент1 12 2" xfId="12925"/>
    <cellStyle name="20% - Акцент1 13" xfId="12926"/>
    <cellStyle name="20% - Акцент1 13 2" xfId="12927"/>
    <cellStyle name="20% - Акцент1 14" xfId="12928"/>
    <cellStyle name="20% - Акцент1 14 2" xfId="12929"/>
    <cellStyle name="20% - Акцент1 15" xfId="12930"/>
    <cellStyle name="20% - Акцент1 15 2" xfId="12931"/>
    <cellStyle name="20% - Акцент1 16" xfId="12932"/>
    <cellStyle name="20% - Акцент1 16 2" xfId="12933"/>
    <cellStyle name="20% - Акцент1 17" xfId="12934"/>
    <cellStyle name="20% - Акцент1 17 2" xfId="12935"/>
    <cellStyle name="20% - Акцент1 18" xfId="12936"/>
    <cellStyle name="20% - Акцент1 18 2" xfId="12937"/>
    <cellStyle name="20% - Акцент1 19" xfId="12938"/>
    <cellStyle name="20% - Акцент1 19 2" xfId="12939"/>
    <cellStyle name="20% - Акцент1 2" xfId="12940"/>
    <cellStyle name="20% - Акцент1 2 2" xfId="12941"/>
    <cellStyle name="20% - Акцент1 2 2 2" xfId="12942"/>
    <cellStyle name="20% - Акцент1 2 2 2 2" xfId="12943"/>
    <cellStyle name="20% - Акцент1 2 2 3" xfId="12944"/>
    <cellStyle name="20% - Акцент1 2 2 3 2" xfId="12945"/>
    <cellStyle name="20% - Акцент1 2 2 4" xfId="12946"/>
    <cellStyle name="20% - Акцент1 2 2 5" xfId="12947"/>
    <cellStyle name="20% - Акцент1 2 2_~6477071" xfId="12948"/>
    <cellStyle name="20% - Акцент1 2 3" xfId="12949"/>
    <cellStyle name="20% - Акцент1 2 3 2" xfId="12950"/>
    <cellStyle name="20% - Акцент1 2 3_БДР формат СД (2)" xfId="12951"/>
    <cellStyle name="20% - Акцент1 2 4" xfId="12952"/>
    <cellStyle name="20% - Акцент1 2 4 2" xfId="12953"/>
    <cellStyle name="20% - Акцент1 2 4_БДР формат СД (2)" xfId="12954"/>
    <cellStyle name="20% - Акцент1 2 5" xfId="12955"/>
    <cellStyle name="20% - Акцент1 2 5 2" xfId="12956"/>
    <cellStyle name="20% - Акцент1 2 6" xfId="12957"/>
    <cellStyle name="20% - Акцент1 2 7" xfId="12958"/>
    <cellStyle name="20% - Акцент1 2_~6477071" xfId="12959"/>
    <cellStyle name="20% - Акцент1 20" xfId="12960"/>
    <cellStyle name="20% - Акцент1 20 2" xfId="12961"/>
    <cellStyle name="20% - Акцент1 21" xfId="12962"/>
    <cellStyle name="20% - Акцент1 21 2" xfId="12963"/>
    <cellStyle name="20% - Акцент1 22" xfId="12964"/>
    <cellStyle name="20% - Акцент1 22 2" xfId="12965"/>
    <cellStyle name="20% - Акцент1 23" xfId="12966"/>
    <cellStyle name="20% - Акцент1 23 2" xfId="12967"/>
    <cellStyle name="20% - Акцент1 24" xfId="12968"/>
    <cellStyle name="20% - Акцент1 24 2" xfId="12969"/>
    <cellStyle name="20% - Акцент1 25" xfId="12970"/>
    <cellStyle name="20% - Акцент1 25 2" xfId="12971"/>
    <cellStyle name="20% - Акцент1 26" xfId="12972"/>
    <cellStyle name="20% - Акцент1 26 2" xfId="12973"/>
    <cellStyle name="20% - Акцент1 27" xfId="12974"/>
    <cellStyle name="20% - Акцент1 27 2" xfId="12975"/>
    <cellStyle name="20% - Акцент1 28" xfId="12976"/>
    <cellStyle name="20% - Акцент1 28 2" xfId="12977"/>
    <cellStyle name="20% - Акцент1 29" xfId="12978"/>
    <cellStyle name="20% - Акцент1 29 2" xfId="12979"/>
    <cellStyle name="20% - Акцент1 3" xfId="12980"/>
    <cellStyle name="20% - Акцент1 3 2" xfId="12981"/>
    <cellStyle name="20% - Акцент1 3 2 2" xfId="12982"/>
    <cellStyle name="20% - Акцент1 3 2 2 2" xfId="12983"/>
    <cellStyle name="20% - Акцент1 3 2 3" xfId="12984"/>
    <cellStyle name="20% - Акцент1 3 3" xfId="12985"/>
    <cellStyle name="20% - Акцент1 3 3 2" xfId="12986"/>
    <cellStyle name="20% - Акцент1 3 4" xfId="12987"/>
    <cellStyle name="20% - Акцент1 3 4 2" xfId="12988"/>
    <cellStyle name="20% - Акцент1 3 5" xfId="12989"/>
    <cellStyle name="20% - Акцент1 3_~6477071" xfId="12990"/>
    <cellStyle name="20% - Акцент1 30" xfId="12991"/>
    <cellStyle name="20% - Акцент1 30 2" xfId="12992"/>
    <cellStyle name="20% - Акцент1 31" xfId="12993"/>
    <cellStyle name="20% - Акцент1 31 2" xfId="12994"/>
    <cellStyle name="20% - Акцент1 32" xfId="12995"/>
    <cellStyle name="20% - Акцент1 32 2" xfId="12996"/>
    <cellStyle name="20% - Акцент1 33" xfId="12997"/>
    <cellStyle name="20% - Акцент1 33 2" xfId="12998"/>
    <cellStyle name="20% - Акцент1 34" xfId="12999"/>
    <cellStyle name="20% - Акцент1 34 2" xfId="13000"/>
    <cellStyle name="20% - Акцент1 35" xfId="13001"/>
    <cellStyle name="20% - Акцент1 35 2" xfId="13002"/>
    <cellStyle name="20% - Акцент1 36" xfId="13003"/>
    <cellStyle name="20% - Акцент1 36 2" xfId="13004"/>
    <cellStyle name="20% - Акцент1 37" xfId="13005"/>
    <cellStyle name="20% - Акцент1 37 2" xfId="13006"/>
    <cellStyle name="20% - Акцент1 38" xfId="13007"/>
    <cellStyle name="20% - Акцент1 38 2" xfId="13008"/>
    <cellStyle name="20% - Акцент1 39" xfId="13009"/>
    <cellStyle name="20% - Акцент1 39 2" xfId="13010"/>
    <cellStyle name="20% - Акцент1 4" xfId="13011"/>
    <cellStyle name="20% - Акцент1 4 2" xfId="13012"/>
    <cellStyle name="20% - Акцент1 4 2 2" xfId="13013"/>
    <cellStyle name="20% - Акцент1 4 3" xfId="13014"/>
    <cellStyle name="20% - Акцент1 4 3 2" xfId="13015"/>
    <cellStyle name="20% - Акцент1 4 4" xfId="13016"/>
    <cellStyle name="20% - Акцент1 4_~6477071" xfId="13017"/>
    <cellStyle name="20% - Акцент1 40" xfId="13018"/>
    <cellStyle name="20% - Акцент1 40 2" xfId="13019"/>
    <cellStyle name="20% - Акцент1 41" xfId="13020"/>
    <cellStyle name="20% - Акцент1 41 2" xfId="13021"/>
    <cellStyle name="20% - Акцент1 42" xfId="13022"/>
    <cellStyle name="20% - Акцент1 42 2" xfId="13023"/>
    <cellStyle name="20% - Акцент1 43" xfId="13024"/>
    <cellStyle name="20% - Акцент1 43 2" xfId="13025"/>
    <cellStyle name="20% - Акцент1 44" xfId="13026"/>
    <cellStyle name="20% - Акцент1 45" xfId="13027"/>
    <cellStyle name="20% - Акцент1 46" xfId="13028"/>
    <cellStyle name="20% - Акцент1 5" xfId="13029"/>
    <cellStyle name="20% - Акцент1 5 2" xfId="13030"/>
    <cellStyle name="20% - Акцент1 5 2 2" xfId="13031"/>
    <cellStyle name="20% - Акцент1 5 3" xfId="13032"/>
    <cellStyle name="20% - Акцент1 5 4" xfId="13033"/>
    <cellStyle name="20% - Акцент1 5_~6477071" xfId="13034"/>
    <cellStyle name="20% - Акцент1 6" xfId="13035"/>
    <cellStyle name="20% - Акцент1 6 2" xfId="13036"/>
    <cellStyle name="20% - Акцент1 6 2 2" xfId="13037"/>
    <cellStyle name="20% - Акцент1 6 3" xfId="13038"/>
    <cellStyle name="20% - Акцент1 6 3 2" xfId="13039"/>
    <cellStyle name="20% - Акцент1 6 4" xfId="13040"/>
    <cellStyle name="20% - Акцент1 6_~6477071" xfId="13041"/>
    <cellStyle name="20% - Акцент1 7" xfId="13042"/>
    <cellStyle name="20% - Акцент1 7 2" xfId="13043"/>
    <cellStyle name="20% - Акцент1 7 2 2" xfId="13044"/>
    <cellStyle name="20% - Акцент1 7 3" xfId="13045"/>
    <cellStyle name="20% - Акцент1 7_~6477071" xfId="13046"/>
    <cellStyle name="20% - Акцент1 8" xfId="13047"/>
    <cellStyle name="20% - Акцент1 8 2" xfId="13048"/>
    <cellStyle name="20% - Акцент1 9" xfId="13049"/>
    <cellStyle name="20% - Акцент1 9 2" xfId="13050"/>
    <cellStyle name="20% — акцент2" xfId="13051"/>
    <cellStyle name="20% - Акцент2 10" xfId="13052"/>
    <cellStyle name="20% - Акцент2 10 2" xfId="13053"/>
    <cellStyle name="20% - Акцент2 11" xfId="13054"/>
    <cellStyle name="20% - Акцент2 11 2" xfId="13055"/>
    <cellStyle name="20% - Акцент2 12" xfId="13056"/>
    <cellStyle name="20% - Акцент2 12 2" xfId="13057"/>
    <cellStyle name="20% - Акцент2 13" xfId="13058"/>
    <cellStyle name="20% - Акцент2 13 2" xfId="13059"/>
    <cellStyle name="20% - Акцент2 14" xfId="13060"/>
    <cellStyle name="20% - Акцент2 14 2" xfId="13061"/>
    <cellStyle name="20% - Акцент2 15" xfId="13062"/>
    <cellStyle name="20% - Акцент2 15 2" xfId="13063"/>
    <cellStyle name="20% - Акцент2 16" xfId="13064"/>
    <cellStyle name="20% - Акцент2 16 2" xfId="13065"/>
    <cellStyle name="20% - Акцент2 17" xfId="13066"/>
    <cellStyle name="20% - Акцент2 17 2" xfId="13067"/>
    <cellStyle name="20% - Акцент2 18" xfId="13068"/>
    <cellStyle name="20% - Акцент2 18 2" xfId="13069"/>
    <cellStyle name="20% - Акцент2 19" xfId="13070"/>
    <cellStyle name="20% - Акцент2 19 2" xfId="13071"/>
    <cellStyle name="20% - Акцент2 2" xfId="13072"/>
    <cellStyle name="20% - Акцент2 2 2" xfId="13073"/>
    <cellStyle name="20% - Акцент2 2 2 2" xfId="13074"/>
    <cellStyle name="20% - Акцент2 2 2 2 2" xfId="13075"/>
    <cellStyle name="20% - Акцент2 2 2 3" xfId="13076"/>
    <cellStyle name="20% - Акцент2 2 2 3 2" xfId="13077"/>
    <cellStyle name="20% - Акцент2 2 2 4" xfId="13078"/>
    <cellStyle name="20% - Акцент2 2 2 5" xfId="13079"/>
    <cellStyle name="20% - Акцент2 2 2_~6477071" xfId="13080"/>
    <cellStyle name="20% - Акцент2 2 3" xfId="13081"/>
    <cellStyle name="20% - Акцент2 2 3 2" xfId="13082"/>
    <cellStyle name="20% - Акцент2 2 3_БДР формат СД (2)" xfId="13083"/>
    <cellStyle name="20% - Акцент2 2 4" xfId="13084"/>
    <cellStyle name="20% - Акцент2 2 4 2" xfId="13085"/>
    <cellStyle name="20% - Акцент2 2 4_БДР формат СД (2)" xfId="13086"/>
    <cellStyle name="20% - Акцент2 2 5" xfId="13087"/>
    <cellStyle name="20% - Акцент2 2 5 2" xfId="13088"/>
    <cellStyle name="20% - Акцент2 2 6" xfId="13089"/>
    <cellStyle name="20% - Акцент2 2 7" xfId="13090"/>
    <cellStyle name="20% - Акцент2 2_~6477071" xfId="13091"/>
    <cellStyle name="20% - Акцент2 20" xfId="13092"/>
    <cellStyle name="20% - Акцент2 20 2" xfId="13093"/>
    <cellStyle name="20% - Акцент2 21" xfId="13094"/>
    <cellStyle name="20% - Акцент2 21 2" xfId="13095"/>
    <cellStyle name="20% - Акцент2 22" xfId="13096"/>
    <cellStyle name="20% - Акцент2 22 2" xfId="13097"/>
    <cellStyle name="20% - Акцент2 23" xfId="13098"/>
    <cellStyle name="20% - Акцент2 23 2" xfId="13099"/>
    <cellStyle name="20% - Акцент2 24" xfId="13100"/>
    <cellStyle name="20% - Акцент2 24 2" xfId="13101"/>
    <cellStyle name="20% - Акцент2 25" xfId="13102"/>
    <cellStyle name="20% - Акцент2 25 2" xfId="13103"/>
    <cellStyle name="20% - Акцент2 26" xfId="13104"/>
    <cellStyle name="20% - Акцент2 26 2" xfId="13105"/>
    <cellStyle name="20% - Акцент2 27" xfId="13106"/>
    <cellStyle name="20% - Акцент2 27 2" xfId="13107"/>
    <cellStyle name="20% - Акцент2 28" xfId="13108"/>
    <cellStyle name="20% - Акцент2 28 2" xfId="13109"/>
    <cellStyle name="20% - Акцент2 29" xfId="13110"/>
    <cellStyle name="20% - Акцент2 29 2" xfId="13111"/>
    <cellStyle name="20% - Акцент2 3" xfId="13112"/>
    <cellStyle name="20% - Акцент2 3 2" xfId="13113"/>
    <cellStyle name="20% - Акцент2 3 2 2" xfId="13114"/>
    <cellStyle name="20% - Акцент2 3 2 2 2" xfId="13115"/>
    <cellStyle name="20% - Акцент2 3 2 3" xfId="13116"/>
    <cellStyle name="20% - Акцент2 3 3" xfId="13117"/>
    <cellStyle name="20% - Акцент2 3 3 2" xfId="13118"/>
    <cellStyle name="20% - Акцент2 3 4" xfId="13119"/>
    <cellStyle name="20% - Акцент2 3 4 2" xfId="13120"/>
    <cellStyle name="20% - Акцент2 3 5" xfId="13121"/>
    <cellStyle name="20% - Акцент2 3_~6477071" xfId="13122"/>
    <cellStyle name="20% - Акцент2 30" xfId="13123"/>
    <cellStyle name="20% - Акцент2 30 2" xfId="13124"/>
    <cellStyle name="20% - Акцент2 31" xfId="13125"/>
    <cellStyle name="20% - Акцент2 31 2" xfId="13126"/>
    <cellStyle name="20% - Акцент2 32" xfId="13127"/>
    <cellStyle name="20% - Акцент2 32 2" xfId="13128"/>
    <cellStyle name="20% - Акцент2 33" xfId="13129"/>
    <cellStyle name="20% - Акцент2 33 2" xfId="13130"/>
    <cellStyle name="20% - Акцент2 34" xfId="13131"/>
    <cellStyle name="20% - Акцент2 34 2" xfId="13132"/>
    <cellStyle name="20% - Акцент2 35" xfId="13133"/>
    <cellStyle name="20% - Акцент2 35 2" xfId="13134"/>
    <cellStyle name="20% - Акцент2 36" xfId="13135"/>
    <cellStyle name="20% - Акцент2 36 2" xfId="13136"/>
    <cellStyle name="20% - Акцент2 37" xfId="13137"/>
    <cellStyle name="20% - Акцент2 37 2" xfId="13138"/>
    <cellStyle name="20% - Акцент2 38" xfId="13139"/>
    <cellStyle name="20% - Акцент2 38 2" xfId="13140"/>
    <cellStyle name="20% - Акцент2 39" xfId="13141"/>
    <cellStyle name="20% - Акцент2 39 2" xfId="13142"/>
    <cellStyle name="20% - Акцент2 4" xfId="13143"/>
    <cellStyle name="20% - Акцент2 4 2" xfId="13144"/>
    <cellStyle name="20% - Акцент2 4 2 2" xfId="13145"/>
    <cellStyle name="20% - Акцент2 4 3" xfId="13146"/>
    <cellStyle name="20% - Акцент2 4 3 2" xfId="13147"/>
    <cellStyle name="20% - Акцент2 4 4" xfId="13148"/>
    <cellStyle name="20% - Акцент2 4_~6477071" xfId="13149"/>
    <cellStyle name="20% - Акцент2 40" xfId="13150"/>
    <cellStyle name="20% - Акцент2 40 2" xfId="13151"/>
    <cellStyle name="20% - Акцент2 41" xfId="13152"/>
    <cellStyle name="20% - Акцент2 41 2" xfId="13153"/>
    <cellStyle name="20% - Акцент2 42" xfId="13154"/>
    <cellStyle name="20% - Акцент2 42 2" xfId="13155"/>
    <cellStyle name="20% - Акцент2 43" xfId="13156"/>
    <cellStyle name="20% - Акцент2 43 2" xfId="13157"/>
    <cellStyle name="20% - Акцент2 44" xfId="13158"/>
    <cellStyle name="20% - Акцент2 45" xfId="13159"/>
    <cellStyle name="20% - Акцент2 46" xfId="13160"/>
    <cellStyle name="20% - Акцент2 5" xfId="13161"/>
    <cellStyle name="20% - Акцент2 5 2" xfId="13162"/>
    <cellStyle name="20% - Акцент2 5 2 2" xfId="13163"/>
    <cellStyle name="20% - Акцент2 5 3" xfId="13164"/>
    <cellStyle name="20% - Акцент2 5 4" xfId="13165"/>
    <cellStyle name="20% - Акцент2 5_~6477071" xfId="13166"/>
    <cellStyle name="20% - Акцент2 6" xfId="13167"/>
    <cellStyle name="20% - Акцент2 6 2" xfId="13168"/>
    <cellStyle name="20% - Акцент2 6 2 2" xfId="13169"/>
    <cellStyle name="20% - Акцент2 6 3" xfId="13170"/>
    <cellStyle name="20% - Акцент2 6 3 2" xfId="13171"/>
    <cellStyle name="20% - Акцент2 6 4" xfId="13172"/>
    <cellStyle name="20% - Акцент2 6_~6477071" xfId="13173"/>
    <cellStyle name="20% - Акцент2 7" xfId="13174"/>
    <cellStyle name="20% - Акцент2 7 2" xfId="13175"/>
    <cellStyle name="20% - Акцент2 7 2 2" xfId="13176"/>
    <cellStyle name="20% - Акцент2 7 3" xfId="13177"/>
    <cellStyle name="20% - Акцент2 7_~6477071" xfId="13178"/>
    <cellStyle name="20% - Акцент2 8" xfId="13179"/>
    <cellStyle name="20% - Акцент2 8 2" xfId="13180"/>
    <cellStyle name="20% - Акцент2 9" xfId="13181"/>
    <cellStyle name="20% - Акцент2 9 2" xfId="13182"/>
    <cellStyle name="20% — акцент3" xfId="13183"/>
    <cellStyle name="20% - Акцент3 10" xfId="13184"/>
    <cellStyle name="20% - Акцент3 10 2" xfId="13185"/>
    <cellStyle name="20% - Акцент3 11" xfId="13186"/>
    <cellStyle name="20% - Акцент3 11 2" xfId="13187"/>
    <cellStyle name="20% - Акцент3 12" xfId="13188"/>
    <cellStyle name="20% - Акцент3 12 2" xfId="13189"/>
    <cellStyle name="20% - Акцент3 13" xfId="13190"/>
    <cellStyle name="20% - Акцент3 13 2" xfId="13191"/>
    <cellStyle name="20% - Акцент3 14" xfId="13192"/>
    <cellStyle name="20% - Акцент3 14 2" xfId="13193"/>
    <cellStyle name="20% - Акцент3 15" xfId="13194"/>
    <cellStyle name="20% - Акцент3 15 2" xfId="13195"/>
    <cellStyle name="20% - Акцент3 16" xfId="13196"/>
    <cellStyle name="20% - Акцент3 16 2" xfId="13197"/>
    <cellStyle name="20% - Акцент3 17" xfId="13198"/>
    <cellStyle name="20% - Акцент3 17 2" xfId="13199"/>
    <cellStyle name="20% - Акцент3 18" xfId="13200"/>
    <cellStyle name="20% - Акцент3 18 2" xfId="13201"/>
    <cellStyle name="20% - Акцент3 19" xfId="13202"/>
    <cellStyle name="20% - Акцент3 19 2" xfId="13203"/>
    <cellStyle name="20% - Акцент3 2" xfId="13204"/>
    <cellStyle name="20% - Акцент3 2 2" xfId="13205"/>
    <cellStyle name="20% - Акцент3 2 2 2" xfId="13206"/>
    <cellStyle name="20% - Акцент3 2 2 2 2" xfId="13207"/>
    <cellStyle name="20% - Акцент3 2 2 3" xfId="13208"/>
    <cellStyle name="20% - Акцент3 2 2 3 2" xfId="13209"/>
    <cellStyle name="20% - Акцент3 2 2 4" xfId="13210"/>
    <cellStyle name="20% - Акцент3 2 2 5" xfId="13211"/>
    <cellStyle name="20% - Акцент3 2 2_~6477071" xfId="13212"/>
    <cellStyle name="20% - Акцент3 2 3" xfId="13213"/>
    <cellStyle name="20% - Акцент3 2 3 2" xfId="13214"/>
    <cellStyle name="20% - Акцент3 2 3_БДР формат СД (2)" xfId="13215"/>
    <cellStyle name="20% - Акцент3 2 4" xfId="13216"/>
    <cellStyle name="20% - Акцент3 2 4 2" xfId="13217"/>
    <cellStyle name="20% - Акцент3 2 4_БДР формат СД (2)" xfId="13218"/>
    <cellStyle name="20% - Акцент3 2 5" xfId="13219"/>
    <cellStyle name="20% - Акцент3 2 5 2" xfId="13220"/>
    <cellStyle name="20% - Акцент3 2 6" xfId="13221"/>
    <cellStyle name="20% - Акцент3 2 7" xfId="13222"/>
    <cellStyle name="20% - Акцент3 2_~6477071" xfId="13223"/>
    <cellStyle name="20% - Акцент3 20" xfId="13224"/>
    <cellStyle name="20% - Акцент3 20 2" xfId="13225"/>
    <cellStyle name="20% - Акцент3 21" xfId="13226"/>
    <cellStyle name="20% - Акцент3 21 2" xfId="13227"/>
    <cellStyle name="20% - Акцент3 22" xfId="13228"/>
    <cellStyle name="20% - Акцент3 22 2" xfId="13229"/>
    <cellStyle name="20% - Акцент3 23" xfId="13230"/>
    <cellStyle name="20% - Акцент3 23 2" xfId="13231"/>
    <cellStyle name="20% - Акцент3 24" xfId="13232"/>
    <cellStyle name="20% - Акцент3 24 2" xfId="13233"/>
    <cellStyle name="20% - Акцент3 25" xfId="13234"/>
    <cellStyle name="20% - Акцент3 25 2" xfId="13235"/>
    <cellStyle name="20% - Акцент3 26" xfId="13236"/>
    <cellStyle name="20% - Акцент3 26 2" xfId="13237"/>
    <cellStyle name="20% - Акцент3 27" xfId="13238"/>
    <cellStyle name="20% - Акцент3 27 2" xfId="13239"/>
    <cellStyle name="20% - Акцент3 28" xfId="13240"/>
    <cellStyle name="20% - Акцент3 28 2" xfId="13241"/>
    <cellStyle name="20% - Акцент3 29" xfId="13242"/>
    <cellStyle name="20% - Акцент3 29 2" xfId="13243"/>
    <cellStyle name="20% - Акцент3 3" xfId="13244"/>
    <cellStyle name="20% - Акцент3 3 2" xfId="13245"/>
    <cellStyle name="20% - Акцент3 3 2 2" xfId="13246"/>
    <cellStyle name="20% - Акцент3 3 2 2 2" xfId="13247"/>
    <cellStyle name="20% - Акцент3 3 2 3" xfId="13248"/>
    <cellStyle name="20% - Акцент3 3 3" xfId="13249"/>
    <cellStyle name="20% - Акцент3 3 3 2" xfId="13250"/>
    <cellStyle name="20% - Акцент3 3 4" xfId="13251"/>
    <cellStyle name="20% - Акцент3 3 4 2" xfId="13252"/>
    <cellStyle name="20% - Акцент3 3 5" xfId="13253"/>
    <cellStyle name="20% - Акцент3 3_~6477071" xfId="13254"/>
    <cellStyle name="20% - Акцент3 30" xfId="13255"/>
    <cellStyle name="20% - Акцент3 30 2" xfId="13256"/>
    <cellStyle name="20% - Акцент3 31" xfId="13257"/>
    <cellStyle name="20% - Акцент3 31 2" xfId="13258"/>
    <cellStyle name="20% - Акцент3 32" xfId="13259"/>
    <cellStyle name="20% - Акцент3 32 2" xfId="13260"/>
    <cellStyle name="20% - Акцент3 33" xfId="13261"/>
    <cellStyle name="20% - Акцент3 33 2" xfId="13262"/>
    <cellStyle name="20% - Акцент3 34" xfId="13263"/>
    <cellStyle name="20% - Акцент3 34 2" xfId="13264"/>
    <cellStyle name="20% - Акцент3 35" xfId="13265"/>
    <cellStyle name="20% - Акцент3 35 2" xfId="13266"/>
    <cellStyle name="20% - Акцент3 36" xfId="13267"/>
    <cellStyle name="20% - Акцент3 36 2" xfId="13268"/>
    <cellStyle name="20% - Акцент3 37" xfId="13269"/>
    <cellStyle name="20% - Акцент3 37 2" xfId="13270"/>
    <cellStyle name="20% - Акцент3 38" xfId="13271"/>
    <cellStyle name="20% - Акцент3 38 2" xfId="13272"/>
    <cellStyle name="20% - Акцент3 39" xfId="13273"/>
    <cellStyle name="20% - Акцент3 39 2" xfId="13274"/>
    <cellStyle name="20% - Акцент3 4" xfId="13275"/>
    <cellStyle name="20% - Акцент3 4 2" xfId="13276"/>
    <cellStyle name="20% - Акцент3 4 2 2" xfId="13277"/>
    <cellStyle name="20% - Акцент3 4 3" xfId="13278"/>
    <cellStyle name="20% - Акцент3 4 3 2" xfId="13279"/>
    <cellStyle name="20% - Акцент3 4 4" xfId="13280"/>
    <cellStyle name="20% - Акцент3 4_~6477071" xfId="13281"/>
    <cellStyle name="20% - Акцент3 40" xfId="13282"/>
    <cellStyle name="20% - Акцент3 40 2" xfId="13283"/>
    <cellStyle name="20% - Акцент3 41" xfId="13284"/>
    <cellStyle name="20% - Акцент3 41 2" xfId="13285"/>
    <cellStyle name="20% - Акцент3 42" xfId="13286"/>
    <cellStyle name="20% - Акцент3 42 2" xfId="13287"/>
    <cellStyle name="20% - Акцент3 43" xfId="13288"/>
    <cellStyle name="20% - Акцент3 43 2" xfId="13289"/>
    <cellStyle name="20% - Акцент3 44" xfId="13290"/>
    <cellStyle name="20% - Акцент3 45" xfId="13291"/>
    <cellStyle name="20% - Акцент3 46" xfId="13292"/>
    <cellStyle name="20% - Акцент3 5" xfId="13293"/>
    <cellStyle name="20% - Акцент3 5 2" xfId="13294"/>
    <cellStyle name="20% - Акцент3 5 2 2" xfId="13295"/>
    <cellStyle name="20% - Акцент3 5 3" xfId="13296"/>
    <cellStyle name="20% - Акцент3 5 4" xfId="13297"/>
    <cellStyle name="20% - Акцент3 5_~6477071" xfId="13298"/>
    <cellStyle name="20% - Акцент3 6" xfId="13299"/>
    <cellStyle name="20% - Акцент3 6 2" xfId="13300"/>
    <cellStyle name="20% - Акцент3 6 2 2" xfId="13301"/>
    <cellStyle name="20% - Акцент3 6 3" xfId="13302"/>
    <cellStyle name="20% - Акцент3 6 3 2" xfId="13303"/>
    <cellStyle name="20% - Акцент3 6 4" xfId="13304"/>
    <cellStyle name="20% - Акцент3 6_~6477071" xfId="13305"/>
    <cellStyle name="20% - Акцент3 7" xfId="13306"/>
    <cellStyle name="20% - Акцент3 7 2" xfId="13307"/>
    <cellStyle name="20% - Акцент3 7 2 2" xfId="13308"/>
    <cellStyle name="20% - Акцент3 7 3" xfId="13309"/>
    <cellStyle name="20% - Акцент3 7_~6477071" xfId="13310"/>
    <cellStyle name="20% - Акцент3 8" xfId="13311"/>
    <cellStyle name="20% - Акцент3 8 2" xfId="13312"/>
    <cellStyle name="20% - Акцент3 9" xfId="13313"/>
    <cellStyle name="20% - Акцент3 9 2" xfId="13314"/>
    <cellStyle name="20% — акцент3_Смета 08.08.2013" xfId="13315"/>
    <cellStyle name="20% — акцент4" xfId="13316"/>
    <cellStyle name="20% - Акцент4 10" xfId="13317"/>
    <cellStyle name="20% - Акцент4 10 2" xfId="13318"/>
    <cellStyle name="20% - Акцент4 11" xfId="13319"/>
    <cellStyle name="20% - Акцент4 11 2" xfId="13320"/>
    <cellStyle name="20% - Акцент4 12" xfId="13321"/>
    <cellStyle name="20% - Акцент4 12 2" xfId="13322"/>
    <cellStyle name="20% - Акцент4 13" xfId="13323"/>
    <cellStyle name="20% - Акцент4 13 2" xfId="13324"/>
    <cellStyle name="20% - Акцент4 14" xfId="13325"/>
    <cellStyle name="20% - Акцент4 14 2" xfId="13326"/>
    <cellStyle name="20% - Акцент4 15" xfId="13327"/>
    <cellStyle name="20% - Акцент4 15 2" xfId="13328"/>
    <cellStyle name="20% - Акцент4 16" xfId="13329"/>
    <cellStyle name="20% - Акцент4 16 2" xfId="13330"/>
    <cellStyle name="20% - Акцент4 17" xfId="13331"/>
    <cellStyle name="20% - Акцент4 17 2" xfId="13332"/>
    <cellStyle name="20% - Акцент4 18" xfId="13333"/>
    <cellStyle name="20% - Акцент4 18 2" xfId="13334"/>
    <cellStyle name="20% - Акцент4 19" xfId="13335"/>
    <cellStyle name="20% - Акцент4 19 2" xfId="13336"/>
    <cellStyle name="20% - Акцент4 2" xfId="13337"/>
    <cellStyle name="20% - Акцент4 2 2" xfId="13338"/>
    <cellStyle name="20% - Акцент4 2 2 2" xfId="13339"/>
    <cellStyle name="20% - Акцент4 2 2 2 2" xfId="13340"/>
    <cellStyle name="20% - Акцент4 2 2 3" xfId="13341"/>
    <cellStyle name="20% - Акцент4 2 2 3 2" xfId="13342"/>
    <cellStyle name="20% - Акцент4 2 2 4" xfId="13343"/>
    <cellStyle name="20% - Акцент4 2 2 5" xfId="13344"/>
    <cellStyle name="20% - Акцент4 2 2_~6477071" xfId="13345"/>
    <cellStyle name="20% - Акцент4 2 3" xfId="13346"/>
    <cellStyle name="20% - Акцент4 2 3 2" xfId="13347"/>
    <cellStyle name="20% - Акцент4 2 3_БДР формат СД (2)" xfId="13348"/>
    <cellStyle name="20% - Акцент4 2 4" xfId="13349"/>
    <cellStyle name="20% - Акцент4 2 4 2" xfId="13350"/>
    <cellStyle name="20% - Акцент4 2 4_БДР формат СД (2)" xfId="13351"/>
    <cellStyle name="20% - Акцент4 2 5" xfId="13352"/>
    <cellStyle name="20% - Акцент4 2 5 2" xfId="13353"/>
    <cellStyle name="20% - Акцент4 2 6" xfId="13354"/>
    <cellStyle name="20% - Акцент4 2 7" xfId="13355"/>
    <cellStyle name="20% - Акцент4 2_~6477071" xfId="13356"/>
    <cellStyle name="20% - Акцент4 20" xfId="13357"/>
    <cellStyle name="20% - Акцент4 20 2" xfId="13358"/>
    <cellStyle name="20% - Акцент4 21" xfId="13359"/>
    <cellStyle name="20% - Акцент4 21 2" xfId="13360"/>
    <cellStyle name="20% - Акцент4 22" xfId="13361"/>
    <cellStyle name="20% - Акцент4 22 2" xfId="13362"/>
    <cellStyle name="20% - Акцент4 23" xfId="13363"/>
    <cellStyle name="20% - Акцент4 23 2" xfId="13364"/>
    <cellStyle name="20% - Акцент4 24" xfId="13365"/>
    <cellStyle name="20% - Акцент4 24 2" xfId="13366"/>
    <cellStyle name="20% - Акцент4 25" xfId="13367"/>
    <cellStyle name="20% - Акцент4 25 2" xfId="13368"/>
    <cellStyle name="20% - Акцент4 26" xfId="13369"/>
    <cellStyle name="20% - Акцент4 26 2" xfId="13370"/>
    <cellStyle name="20% - Акцент4 27" xfId="13371"/>
    <cellStyle name="20% - Акцент4 27 2" xfId="13372"/>
    <cellStyle name="20% - Акцент4 28" xfId="13373"/>
    <cellStyle name="20% - Акцент4 28 2" xfId="13374"/>
    <cellStyle name="20% - Акцент4 29" xfId="13375"/>
    <cellStyle name="20% - Акцент4 29 2" xfId="13376"/>
    <cellStyle name="20% - Акцент4 3" xfId="13377"/>
    <cellStyle name="20% - Акцент4 3 2" xfId="13378"/>
    <cellStyle name="20% - Акцент4 3 2 2" xfId="13379"/>
    <cellStyle name="20% - Акцент4 3 2 2 2" xfId="13380"/>
    <cellStyle name="20% - Акцент4 3 2 3" xfId="13381"/>
    <cellStyle name="20% - Акцент4 3 3" xfId="13382"/>
    <cellStyle name="20% - Акцент4 3 3 2" xfId="13383"/>
    <cellStyle name="20% - Акцент4 3 4" xfId="13384"/>
    <cellStyle name="20% - Акцент4 3 4 2" xfId="13385"/>
    <cellStyle name="20% - Акцент4 3 5" xfId="13386"/>
    <cellStyle name="20% - Акцент4 3_~6477071" xfId="13387"/>
    <cellStyle name="20% - Акцент4 30" xfId="13388"/>
    <cellStyle name="20% - Акцент4 30 2" xfId="13389"/>
    <cellStyle name="20% - Акцент4 31" xfId="13390"/>
    <cellStyle name="20% - Акцент4 31 2" xfId="13391"/>
    <cellStyle name="20% - Акцент4 32" xfId="13392"/>
    <cellStyle name="20% - Акцент4 32 2" xfId="13393"/>
    <cellStyle name="20% - Акцент4 33" xfId="13394"/>
    <cellStyle name="20% - Акцент4 33 2" xfId="13395"/>
    <cellStyle name="20% - Акцент4 34" xfId="13396"/>
    <cellStyle name="20% - Акцент4 34 2" xfId="13397"/>
    <cellStyle name="20% - Акцент4 35" xfId="13398"/>
    <cellStyle name="20% - Акцент4 35 2" xfId="13399"/>
    <cellStyle name="20% - Акцент4 36" xfId="13400"/>
    <cellStyle name="20% - Акцент4 36 2" xfId="13401"/>
    <cellStyle name="20% - Акцент4 37" xfId="13402"/>
    <cellStyle name="20% - Акцент4 37 2" xfId="13403"/>
    <cellStyle name="20% - Акцент4 38" xfId="13404"/>
    <cellStyle name="20% - Акцент4 38 2" xfId="13405"/>
    <cellStyle name="20% - Акцент4 39" xfId="13406"/>
    <cellStyle name="20% - Акцент4 39 2" xfId="13407"/>
    <cellStyle name="20% - Акцент4 4" xfId="13408"/>
    <cellStyle name="20% - Акцент4 4 2" xfId="13409"/>
    <cellStyle name="20% - Акцент4 4 2 2" xfId="13410"/>
    <cellStyle name="20% - Акцент4 4 3" xfId="13411"/>
    <cellStyle name="20% - Акцент4 4 3 2" xfId="13412"/>
    <cellStyle name="20% - Акцент4 4 4" xfId="13413"/>
    <cellStyle name="20% - Акцент4 4_~6477071" xfId="13414"/>
    <cellStyle name="20% - Акцент4 40" xfId="13415"/>
    <cellStyle name="20% - Акцент4 40 2" xfId="13416"/>
    <cellStyle name="20% - Акцент4 41" xfId="13417"/>
    <cellStyle name="20% - Акцент4 41 2" xfId="13418"/>
    <cellStyle name="20% - Акцент4 42" xfId="13419"/>
    <cellStyle name="20% - Акцент4 42 2" xfId="13420"/>
    <cellStyle name="20% - Акцент4 43" xfId="13421"/>
    <cellStyle name="20% - Акцент4 43 2" xfId="13422"/>
    <cellStyle name="20% - Акцент4 44" xfId="13423"/>
    <cellStyle name="20% - Акцент4 45" xfId="13424"/>
    <cellStyle name="20% - Акцент4 46" xfId="13425"/>
    <cellStyle name="20% - Акцент4 5" xfId="13426"/>
    <cellStyle name="20% - Акцент4 5 2" xfId="13427"/>
    <cellStyle name="20% - Акцент4 5 2 2" xfId="13428"/>
    <cellStyle name="20% - Акцент4 5 3" xfId="13429"/>
    <cellStyle name="20% - Акцент4 5 4" xfId="13430"/>
    <cellStyle name="20% - Акцент4 5_~6477071" xfId="13431"/>
    <cellStyle name="20% - Акцент4 6" xfId="13432"/>
    <cellStyle name="20% - Акцент4 6 2" xfId="13433"/>
    <cellStyle name="20% - Акцент4 6 2 2" xfId="13434"/>
    <cellStyle name="20% - Акцент4 6 3" xfId="13435"/>
    <cellStyle name="20% - Акцент4 6 3 2" xfId="13436"/>
    <cellStyle name="20% - Акцент4 6 4" xfId="13437"/>
    <cellStyle name="20% - Акцент4 6_~6477071" xfId="13438"/>
    <cellStyle name="20% - Акцент4 7" xfId="13439"/>
    <cellStyle name="20% - Акцент4 7 2" xfId="13440"/>
    <cellStyle name="20% - Акцент4 7 2 2" xfId="13441"/>
    <cellStyle name="20% - Акцент4 7 3" xfId="13442"/>
    <cellStyle name="20% - Акцент4 7_~6477071" xfId="13443"/>
    <cellStyle name="20% - Акцент4 8" xfId="13444"/>
    <cellStyle name="20% - Акцент4 8 2" xfId="13445"/>
    <cellStyle name="20% - Акцент4 9" xfId="13446"/>
    <cellStyle name="20% - Акцент4 9 2" xfId="13447"/>
    <cellStyle name="20% — акцент4_Смета 08.08.2013" xfId="13448"/>
    <cellStyle name="20% — акцент5" xfId="13449"/>
    <cellStyle name="20% - Акцент5 10" xfId="13450"/>
    <cellStyle name="20% - Акцент5 10 2" xfId="13451"/>
    <cellStyle name="20% - Акцент5 11" xfId="13452"/>
    <cellStyle name="20% - Акцент5 11 2" xfId="13453"/>
    <cellStyle name="20% - Акцент5 12" xfId="13454"/>
    <cellStyle name="20% - Акцент5 12 2" xfId="13455"/>
    <cellStyle name="20% - Акцент5 13" xfId="13456"/>
    <cellStyle name="20% - Акцент5 13 2" xfId="13457"/>
    <cellStyle name="20% - Акцент5 14" xfId="13458"/>
    <cellStyle name="20% - Акцент5 14 2" xfId="13459"/>
    <cellStyle name="20% - Акцент5 15" xfId="13460"/>
    <cellStyle name="20% - Акцент5 15 2" xfId="13461"/>
    <cellStyle name="20% - Акцент5 16" xfId="13462"/>
    <cellStyle name="20% - Акцент5 16 2" xfId="13463"/>
    <cellStyle name="20% - Акцент5 17" xfId="13464"/>
    <cellStyle name="20% - Акцент5 17 2" xfId="13465"/>
    <cellStyle name="20% - Акцент5 18" xfId="13466"/>
    <cellStyle name="20% - Акцент5 18 2" xfId="13467"/>
    <cellStyle name="20% - Акцент5 19" xfId="13468"/>
    <cellStyle name="20% - Акцент5 19 2" xfId="13469"/>
    <cellStyle name="20% - Акцент5 2" xfId="13470"/>
    <cellStyle name="20% - Акцент5 2 2" xfId="13471"/>
    <cellStyle name="20% - Акцент5 2 2 2" xfId="13472"/>
    <cellStyle name="20% - Акцент5 2 2 2 2" xfId="13473"/>
    <cellStyle name="20% - Акцент5 2 2 3" xfId="13474"/>
    <cellStyle name="20% - Акцент5 2 2 3 2" xfId="13475"/>
    <cellStyle name="20% - Акцент5 2 2 4" xfId="13476"/>
    <cellStyle name="20% - Акцент5 2 2 5" xfId="13477"/>
    <cellStyle name="20% - Акцент5 2 2_~6477071" xfId="13478"/>
    <cellStyle name="20% - Акцент5 2 3" xfId="13479"/>
    <cellStyle name="20% - Акцент5 2 3 2" xfId="13480"/>
    <cellStyle name="20% - Акцент5 2 3_БДР формат СД (2)" xfId="13481"/>
    <cellStyle name="20% - Акцент5 2 4" xfId="13482"/>
    <cellStyle name="20% - Акцент5 2 4 2" xfId="13483"/>
    <cellStyle name="20% - Акцент5 2 4_БДР формат СД (2)" xfId="13484"/>
    <cellStyle name="20% - Акцент5 2 5" xfId="13485"/>
    <cellStyle name="20% - Акцент5 2 5 2" xfId="13486"/>
    <cellStyle name="20% - Акцент5 2 6" xfId="13487"/>
    <cellStyle name="20% - Акцент5 2 7" xfId="13488"/>
    <cellStyle name="20% - Акцент5 2_~6477071" xfId="13489"/>
    <cellStyle name="20% - Акцент5 20" xfId="13490"/>
    <cellStyle name="20% - Акцент5 20 2" xfId="13491"/>
    <cellStyle name="20% - Акцент5 21" xfId="13492"/>
    <cellStyle name="20% - Акцент5 21 2" xfId="13493"/>
    <cellStyle name="20% - Акцент5 22" xfId="13494"/>
    <cellStyle name="20% - Акцент5 22 2" xfId="13495"/>
    <cellStyle name="20% - Акцент5 23" xfId="13496"/>
    <cellStyle name="20% - Акцент5 23 2" xfId="13497"/>
    <cellStyle name="20% - Акцент5 24" xfId="13498"/>
    <cellStyle name="20% - Акцент5 24 2" xfId="13499"/>
    <cellStyle name="20% - Акцент5 25" xfId="13500"/>
    <cellStyle name="20% - Акцент5 25 2" xfId="13501"/>
    <cellStyle name="20% - Акцент5 26" xfId="13502"/>
    <cellStyle name="20% - Акцент5 26 2" xfId="13503"/>
    <cellStyle name="20% - Акцент5 27" xfId="13504"/>
    <cellStyle name="20% - Акцент5 27 2" xfId="13505"/>
    <cellStyle name="20% - Акцент5 28" xfId="13506"/>
    <cellStyle name="20% - Акцент5 28 2" xfId="13507"/>
    <cellStyle name="20% - Акцент5 29" xfId="13508"/>
    <cellStyle name="20% - Акцент5 29 2" xfId="13509"/>
    <cellStyle name="20% - Акцент5 3" xfId="13510"/>
    <cellStyle name="20% - Акцент5 3 2" xfId="13511"/>
    <cellStyle name="20% - Акцент5 3 2 2" xfId="13512"/>
    <cellStyle name="20% - Акцент5 3 2 2 2" xfId="13513"/>
    <cellStyle name="20% - Акцент5 3 2 3" xfId="13514"/>
    <cellStyle name="20% - Акцент5 3 3" xfId="13515"/>
    <cellStyle name="20% - Акцент5 3 3 2" xfId="13516"/>
    <cellStyle name="20% - Акцент5 3 4" xfId="13517"/>
    <cellStyle name="20% - Акцент5 3 4 2" xfId="13518"/>
    <cellStyle name="20% - Акцент5 3 5" xfId="13519"/>
    <cellStyle name="20% - Акцент5 3_~6477071" xfId="13520"/>
    <cellStyle name="20% - Акцент5 30" xfId="13521"/>
    <cellStyle name="20% - Акцент5 30 2" xfId="13522"/>
    <cellStyle name="20% - Акцент5 31" xfId="13523"/>
    <cellStyle name="20% - Акцент5 31 2" xfId="13524"/>
    <cellStyle name="20% - Акцент5 32" xfId="13525"/>
    <cellStyle name="20% - Акцент5 32 2" xfId="13526"/>
    <cellStyle name="20% - Акцент5 33" xfId="13527"/>
    <cellStyle name="20% - Акцент5 33 2" xfId="13528"/>
    <cellStyle name="20% - Акцент5 34" xfId="13529"/>
    <cellStyle name="20% - Акцент5 34 2" xfId="13530"/>
    <cellStyle name="20% - Акцент5 35" xfId="13531"/>
    <cellStyle name="20% - Акцент5 35 2" xfId="13532"/>
    <cellStyle name="20% - Акцент5 36" xfId="13533"/>
    <cellStyle name="20% - Акцент5 36 2" xfId="13534"/>
    <cellStyle name="20% - Акцент5 37" xfId="13535"/>
    <cellStyle name="20% - Акцент5 37 2" xfId="13536"/>
    <cellStyle name="20% - Акцент5 38" xfId="13537"/>
    <cellStyle name="20% - Акцент5 38 2" xfId="13538"/>
    <cellStyle name="20% - Акцент5 39" xfId="13539"/>
    <cellStyle name="20% - Акцент5 39 2" xfId="13540"/>
    <cellStyle name="20% - Акцент5 4" xfId="13541"/>
    <cellStyle name="20% - Акцент5 4 2" xfId="13542"/>
    <cellStyle name="20% - Акцент5 4 2 2" xfId="13543"/>
    <cellStyle name="20% - Акцент5 4 3" xfId="13544"/>
    <cellStyle name="20% - Акцент5 4 3 2" xfId="13545"/>
    <cellStyle name="20% - Акцент5 4 4" xfId="13546"/>
    <cellStyle name="20% - Акцент5 4_~6477071" xfId="13547"/>
    <cellStyle name="20% - Акцент5 40" xfId="13548"/>
    <cellStyle name="20% - Акцент5 40 2" xfId="13549"/>
    <cellStyle name="20% - Акцент5 41" xfId="13550"/>
    <cellStyle name="20% - Акцент5 41 2" xfId="13551"/>
    <cellStyle name="20% - Акцент5 42" xfId="13552"/>
    <cellStyle name="20% - Акцент5 42 2" xfId="13553"/>
    <cellStyle name="20% - Акцент5 43" xfId="13554"/>
    <cellStyle name="20% - Акцент5 43 2" xfId="13555"/>
    <cellStyle name="20% - Акцент5 44" xfId="13556"/>
    <cellStyle name="20% - Акцент5 45" xfId="13557"/>
    <cellStyle name="20% - Акцент5 46" xfId="13558"/>
    <cellStyle name="20% - Акцент5 5" xfId="13559"/>
    <cellStyle name="20% - Акцент5 5 2" xfId="13560"/>
    <cellStyle name="20% - Акцент5 5 2 2" xfId="13561"/>
    <cellStyle name="20% - Акцент5 5 3" xfId="13562"/>
    <cellStyle name="20% - Акцент5 5_~6477071" xfId="13563"/>
    <cellStyle name="20% - Акцент5 6" xfId="13564"/>
    <cellStyle name="20% - Акцент5 6 2" xfId="13565"/>
    <cellStyle name="20% - Акцент5 6 2 2" xfId="13566"/>
    <cellStyle name="20% - Акцент5 6 3" xfId="13567"/>
    <cellStyle name="20% - Акцент5 6 3 2" xfId="13568"/>
    <cellStyle name="20% - Акцент5 6 4" xfId="13569"/>
    <cellStyle name="20% - Акцент5 6_~6477071" xfId="13570"/>
    <cellStyle name="20% - Акцент5 7" xfId="13571"/>
    <cellStyle name="20% - Акцент5 7 2" xfId="13572"/>
    <cellStyle name="20% - Акцент5 7 2 2" xfId="13573"/>
    <cellStyle name="20% - Акцент5 7 3" xfId="13574"/>
    <cellStyle name="20% - Акцент5 7_~6477071" xfId="13575"/>
    <cellStyle name="20% - Акцент5 8" xfId="13576"/>
    <cellStyle name="20% - Акцент5 8 2" xfId="13577"/>
    <cellStyle name="20% - Акцент5 9" xfId="13578"/>
    <cellStyle name="20% - Акцент5 9 2" xfId="13579"/>
    <cellStyle name="20% — акцент5_Смета 08.08.2013" xfId="13580"/>
    <cellStyle name="20% — акцент6" xfId="13581"/>
    <cellStyle name="20% - Акцент6 10" xfId="13582"/>
    <cellStyle name="20% - Акцент6 10 2" xfId="13583"/>
    <cellStyle name="20% - Акцент6 11" xfId="13584"/>
    <cellStyle name="20% - Акцент6 11 2" xfId="13585"/>
    <cellStyle name="20% - Акцент6 12" xfId="13586"/>
    <cellStyle name="20% - Акцент6 12 2" xfId="13587"/>
    <cellStyle name="20% - Акцент6 13" xfId="13588"/>
    <cellStyle name="20% - Акцент6 13 2" xfId="13589"/>
    <cellStyle name="20% - Акцент6 14" xfId="13590"/>
    <cellStyle name="20% - Акцент6 14 2" xfId="13591"/>
    <cellStyle name="20% - Акцент6 15" xfId="13592"/>
    <cellStyle name="20% - Акцент6 15 2" xfId="13593"/>
    <cellStyle name="20% - Акцент6 16" xfId="13594"/>
    <cellStyle name="20% - Акцент6 16 2" xfId="13595"/>
    <cellStyle name="20% - Акцент6 17" xfId="13596"/>
    <cellStyle name="20% - Акцент6 17 2" xfId="13597"/>
    <cellStyle name="20% - Акцент6 18" xfId="13598"/>
    <cellStyle name="20% - Акцент6 18 2" xfId="13599"/>
    <cellStyle name="20% - Акцент6 19" xfId="13600"/>
    <cellStyle name="20% - Акцент6 19 2" xfId="13601"/>
    <cellStyle name="20% - Акцент6 2" xfId="13602"/>
    <cellStyle name="20% - Акцент6 2 2" xfId="13603"/>
    <cellStyle name="20% - Акцент6 2 2 2" xfId="13604"/>
    <cellStyle name="20% - Акцент6 2 2 2 2" xfId="13605"/>
    <cellStyle name="20% - Акцент6 2 2 3" xfId="13606"/>
    <cellStyle name="20% - Акцент6 2 2 3 2" xfId="13607"/>
    <cellStyle name="20% - Акцент6 2 2 4" xfId="13608"/>
    <cellStyle name="20% - Акцент6 2 2 5" xfId="13609"/>
    <cellStyle name="20% - Акцент6 2 2_~6477071" xfId="13610"/>
    <cellStyle name="20% - Акцент6 2 3" xfId="13611"/>
    <cellStyle name="20% - Акцент6 2 3 2" xfId="13612"/>
    <cellStyle name="20% - Акцент6 2 3_БДР формат СД (2)" xfId="13613"/>
    <cellStyle name="20% - Акцент6 2 4" xfId="13614"/>
    <cellStyle name="20% - Акцент6 2 4 2" xfId="13615"/>
    <cellStyle name="20% - Акцент6 2 4_БДР формат СД (2)" xfId="13616"/>
    <cellStyle name="20% - Акцент6 2 5" xfId="13617"/>
    <cellStyle name="20% - Акцент6 2 5 2" xfId="13618"/>
    <cellStyle name="20% - Акцент6 2 6" xfId="13619"/>
    <cellStyle name="20% - Акцент6 2 7" xfId="13620"/>
    <cellStyle name="20% - Акцент6 2_~6477071" xfId="13621"/>
    <cellStyle name="20% - Акцент6 20" xfId="13622"/>
    <cellStyle name="20% - Акцент6 20 2" xfId="13623"/>
    <cellStyle name="20% - Акцент6 21" xfId="13624"/>
    <cellStyle name="20% - Акцент6 21 2" xfId="13625"/>
    <cellStyle name="20% - Акцент6 22" xfId="13626"/>
    <cellStyle name="20% - Акцент6 22 2" xfId="13627"/>
    <cellStyle name="20% - Акцент6 23" xfId="13628"/>
    <cellStyle name="20% - Акцент6 23 2" xfId="13629"/>
    <cellStyle name="20% - Акцент6 24" xfId="13630"/>
    <cellStyle name="20% - Акцент6 24 2" xfId="13631"/>
    <cellStyle name="20% - Акцент6 25" xfId="13632"/>
    <cellStyle name="20% - Акцент6 25 2" xfId="13633"/>
    <cellStyle name="20% - Акцент6 26" xfId="13634"/>
    <cellStyle name="20% - Акцент6 26 2" xfId="13635"/>
    <cellStyle name="20% - Акцент6 27" xfId="13636"/>
    <cellStyle name="20% - Акцент6 27 2" xfId="13637"/>
    <cellStyle name="20% - Акцент6 28" xfId="13638"/>
    <cellStyle name="20% - Акцент6 28 2" xfId="13639"/>
    <cellStyle name="20% - Акцент6 29" xfId="13640"/>
    <cellStyle name="20% - Акцент6 29 2" xfId="13641"/>
    <cellStyle name="20% - Акцент6 3" xfId="13642"/>
    <cellStyle name="20% - Акцент6 3 2" xfId="13643"/>
    <cellStyle name="20% - Акцент6 3 2 2" xfId="13644"/>
    <cellStyle name="20% - Акцент6 3 2 2 2" xfId="13645"/>
    <cellStyle name="20% - Акцент6 3 2 3" xfId="13646"/>
    <cellStyle name="20% - Акцент6 3 3" xfId="13647"/>
    <cellStyle name="20% - Акцент6 3 3 2" xfId="13648"/>
    <cellStyle name="20% - Акцент6 3 4" xfId="13649"/>
    <cellStyle name="20% - Акцент6 3 4 2" xfId="13650"/>
    <cellStyle name="20% - Акцент6 3 5" xfId="13651"/>
    <cellStyle name="20% - Акцент6 3_~6477071" xfId="13652"/>
    <cellStyle name="20% - Акцент6 30" xfId="13653"/>
    <cellStyle name="20% - Акцент6 30 2" xfId="13654"/>
    <cellStyle name="20% - Акцент6 31" xfId="13655"/>
    <cellStyle name="20% - Акцент6 31 2" xfId="13656"/>
    <cellStyle name="20% - Акцент6 32" xfId="13657"/>
    <cellStyle name="20% - Акцент6 32 2" xfId="13658"/>
    <cellStyle name="20% - Акцент6 33" xfId="13659"/>
    <cellStyle name="20% - Акцент6 33 2" xfId="13660"/>
    <cellStyle name="20% - Акцент6 34" xfId="13661"/>
    <cellStyle name="20% - Акцент6 34 2" xfId="13662"/>
    <cellStyle name="20% - Акцент6 35" xfId="13663"/>
    <cellStyle name="20% - Акцент6 35 2" xfId="13664"/>
    <cellStyle name="20% - Акцент6 36" xfId="13665"/>
    <cellStyle name="20% - Акцент6 36 2" xfId="13666"/>
    <cellStyle name="20% - Акцент6 37" xfId="13667"/>
    <cellStyle name="20% - Акцент6 37 2" xfId="13668"/>
    <cellStyle name="20% - Акцент6 38" xfId="13669"/>
    <cellStyle name="20% - Акцент6 38 2" xfId="13670"/>
    <cellStyle name="20% - Акцент6 39" xfId="13671"/>
    <cellStyle name="20% - Акцент6 39 2" xfId="13672"/>
    <cellStyle name="20% - Акцент6 4" xfId="13673"/>
    <cellStyle name="20% - Акцент6 4 2" xfId="13674"/>
    <cellStyle name="20% - Акцент6 4 2 2" xfId="13675"/>
    <cellStyle name="20% - Акцент6 4 3" xfId="13676"/>
    <cellStyle name="20% - Акцент6 4 3 2" xfId="13677"/>
    <cellStyle name="20% - Акцент6 4 4" xfId="13678"/>
    <cellStyle name="20% - Акцент6 4_~6477071" xfId="13679"/>
    <cellStyle name="20% - Акцент6 40" xfId="13680"/>
    <cellStyle name="20% - Акцент6 40 2" xfId="13681"/>
    <cellStyle name="20% - Акцент6 41" xfId="13682"/>
    <cellStyle name="20% - Акцент6 41 2" xfId="13683"/>
    <cellStyle name="20% - Акцент6 42" xfId="13684"/>
    <cellStyle name="20% - Акцент6 42 2" xfId="13685"/>
    <cellStyle name="20% - Акцент6 43" xfId="13686"/>
    <cellStyle name="20% - Акцент6 43 2" xfId="13687"/>
    <cellStyle name="20% - Акцент6 44" xfId="13688"/>
    <cellStyle name="20% - Акцент6 45" xfId="13689"/>
    <cellStyle name="20% - Акцент6 46" xfId="13690"/>
    <cellStyle name="20% - Акцент6 5" xfId="13691"/>
    <cellStyle name="20% - Акцент6 5 2" xfId="13692"/>
    <cellStyle name="20% - Акцент6 5 2 2" xfId="13693"/>
    <cellStyle name="20% - Акцент6 5 3" xfId="13694"/>
    <cellStyle name="20% - Акцент6 5_~6477071" xfId="13695"/>
    <cellStyle name="20% - Акцент6 6" xfId="13696"/>
    <cellStyle name="20% - Акцент6 6 2" xfId="13697"/>
    <cellStyle name="20% - Акцент6 6 2 2" xfId="13698"/>
    <cellStyle name="20% - Акцент6 6 3" xfId="13699"/>
    <cellStyle name="20% - Акцент6 6 3 2" xfId="13700"/>
    <cellStyle name="20% - Акцент6 6 4" xfId="13701"/>
    <cellStyle name="20% - Акцент6 6_~6477071" xfId="13702"/>
    <cellStyle name="20% - Акцент6 7" xfId="13703"/>
    <cellStyle name="20% - Акцент6 7 2" xfId="13704"/>
    <cellStyle name="20% - Акцент6 7 2 2" xfId="13705"/>
    <cellStyle name="20% - Акцент6 7 3" xfId="13706"/>
    <cellStyle name="20% - Акцент6 7_~6477071" xfId="13707"/>
    <cellStyle name="20% - Акцент6 8" xfId="13708"/>
    <cellStyle name="20% - Акцент6 8 2" xfId="13709"/>
    <cellStyle name="20% - Акцент6 9" xfId="13710"/>
    <cellStyle name="20% - Акцент6 9 2" xfId="13711"/>
    <cellStyle name="20% — акцент6_Смета 08.08.2013" xfId="13712"/>
    <cellStyle name="2decimal" xfId="13713"/>
    <cellStyle name="3d" xfId="13714"/>
    <cellStyle name="40% - Accent1" xfId="13715"/>
    <cellStyle name="40% - Accent1 2" xfId="13716"/>
    <cellStyle name="40% - Accent1_БДР формат СД (2)" xfId="13717"/>
    <cellStyle name="40% - Accent2" xfId="13718"/>
    <cellStyle name="40% - Accent2 2" xfId="13719"/>
    <cellStyle name="40% - Accent2_БДР формат СД (2)" xfId="13720"/>
    <cellStyle name="40% - Accent3" xfId="13721"/>
    <cellStyle name="40% - Accent3 2" xfId="13722"/>
    <cellStyle name="40% - Accent3_БДР формат СД (2)" xfId="13723"/>
    <cellStyle name="40% - Accent4" xfId="13724"/>
    <cellStyle name="40% - Accent4 2" xfId="13725"/>
    <cellStyle name="40% - Accent4_БДР формат СД (2)" xfId="13726"/>
    <cellStyle name="40% - Accent5" xfId="13727"/>
    <cellStyle name="40% - Accent5 2" xfId="13728"/>
    <cellStyle name="40% - Accent5_БДР формат СД (2)" xfId="13729"/>
    <cellStyle name="40% - Accent6" xfId="13730"/>
    <cellStyle name="40% - Accent6 2" xfId="13731"/>
    <cellStyle name="40% - Accent6_БДР формат СД (2)" xfId="13732"/>
    <cellStyle name="40% — акцент1" xfId="13733"/>
    <cellStyle name="40% - Акцент1 10" xfId="13734"/>
    <cellStyle name="40% - Акцент1 10 2" xfId="13735"/>
    <cellStyle name="40% - Акцент1 11" xfId="13736"/>
    <cellStyle name="40% - Акцент1 11 2" xfId="13737"/>
    <cellStyle name="40% - Акцент1 12" xfId="13738"/>
    <cellStyle name="40% - Акцент1 12 2" xfId="13739"/>
    <cellStyle name="40% - Акцент1 13" xfId="13740"/>
    <cellStyle name="40% - Акцент1 13 2" xfId="13741"/>
    <cellStyle name="40% - Акцент1 14" xfId="13742"/>
    <cellStyle name="40% - Акцент1 14 2" xfId="13743"/>
    <cellStyle name="40% - Акцент1 15" xfId="13744"/>
    <cellStyle name="40% - Акцент1 15 2" xfId="13745"/>
    <cellStyle name="40% - Акцент1 16" xfId="13746"/>
    <cellStyle name="40% - Акцент1 16 2" xfId="13747"/>
    <cellStyle name="40% - Акцент1 17" xfId="13748"/>
    <cellStyle name="40% - Акцент1 17 2" xfId="13749"/>
    <cellStyle name="40% - Акцент1 18" xfId="13750"/>
    <cellStyle name="40% - Акцент1 18 2" xfId="13751"/>
    <cellStyle name="40% - Акцент1 19" xfId="13752"/>
    <cellStyle name="40% - Акцент1 19 2" xfId="13753"/>
    <cellStyle name="40% - Акцент1 2" xfId="13754"/>
    <cellStyle name="40% - Акцент1 2 2" xfId="13755"/>
    <cellStyle name="40% - Акцент1 2 2 2" xfId="13756"/>
    <cellStyle name="40% - Акцент1 2 2 2 2" xfId="13757"/>
    <cellStyle name="40% - Акцент1 2 2 3" xfId="13758"/>
    <cellStyle name="40% - Акцент1 2 2 3 2" xfId="13759"/>
    <cellStyle name="40% - Акцент1 2 2 4" xfId="13760"/>
    <cellStyle name="40% - Акцент1 2 2 5" xfId="13761"/>
    <cellStyle name="40% - Акцент1 2 2_~6477071" xfId="13762"/>
    <cellStyle name="40% - Акцент1 2 3" xfId="13763"/>
    <cellStyle name="40% - Акцент1 2 3 2" xfId="13764"/>
    <cellStyle name="40% - Акцент1 2 3_БДР формат СД (2)" xfId="13765"/>
    <cellStyle name="40% - Акцент1 2 4" xfId="13766"/>
    <cellStyle name="40% - Акцент1 2 4 2" xfId="13767"/>
    <cellStyle name="40% - Акцент1 2 4_БДР формат СД (2)" xfId="13768"/>
    <cellStyle name="40% - Акцент1 2 5" xfId="13769"/>
    <cellStyle name="40% - Акцент1 2 5 2" xfId="13770"/>
    <cellStyle name="40% - Акцент1 2 6" xfId="13771"/>
    <cellStyle name="40% - Акцент1 2 7" xfId="13772"/>
    <cellStyle name="40% - Акцент1 2_~6477071" xfId="13773"/>
    <cellStyle name="40% - Акцент1 20" xfId="13774"/>
    <cellStyle name="40% - Акцент1 20 2" xfId="13775"/>
    <cellStyle name="40% - Акцент1 21" xfId="13776"/>
    <cellStyle name="40% - Акцент1 21 2" xfId="13777"/>
    <cellStyle name="40% - Акцент1 22" xfId="13778"/>
    <cellStyle name="40% - Акцент1 22 2" xfId="13779"/>
    <cellStyle name="40% - Акцент1 23" xfId="13780"/>
    <cellStyle name="40% - Акцент1 23 2" xfId="13781"/>
    <cellStyle name="40% - Акцент1 24" xfId="13782"/>
    <cellStyle name="40% - Акцент1 24 2" xfId="13783"/>
    <cellStyle name="40% - Акцент1 25" xfId="13784"/>
    <cellStyle name="40% - Акцент1 25 2" xfId="13785"/>
    <cellStyle name="40% - Акцент1 26" xfId="13786"/>
    <cellStyle name="40% - Акцент1 26 2" xfId="13787"/>
    <cellStyle name="40% - Акцент1 27" xfId="13788"/>
    <cellStyle name="40% - Акцент1 27 2" xfId="13789"/>
    <cellStyle name="40% - Акцент1 28" xfId="13790"/>
    <cellStyle name="40% - Акцент1 28 2" xfId="13791"/>
    <cellStyle name="40% - Акцент1 29" xfId="13792"/>
    <cellStyle name="40% - Акцент1 29 2" xfId="13793"/>
    <cellStyle name="40% - Акцент1 3" xfId="13794"/>
    <cellStyle name="40% - Акцент1 3 2" xfId="13795"/>
    <cellStyle name="40% - Акцент1 3 2 2" xfId="13796"/>
    <cellStyle name="40% - Акцент1 3 2 2 2" xfId="13797"/>
    <cellStyle name="40% - Акцент1 3 2 3" xfId="13798"/>
    <cellStyle name="40% - Акцент1 3 3" xfId="13799"/>
    <cellStyle name="40% - Акцент1 3 3 2" xfId="13800"/>
    <cellStyle name="40% - Акцент1 3 4" xfId="13801"/>
    <cellStyle name="40% - Акцент1 3 4 2" xfId="13802"/>
    <cellStyle name="40% - Акцент1 3 5" xfId="13803"/>
    <cellStyle name="40% - Акцент1 3_~6477071" xfId="13804"/>
    <cellStyle name="40% - Акцент1 30" xfId="13805"/>
    <cellStyle name="40% - Акцент1 30 2" xfId="13806"/>
    <cellStyle name="40% - Акцент1 31" xfId="13807"/>
    <cellStyle name="40% - Акцент1 31 2" xfId="13808"/>
    <cellStyle name="40% - Акцент1 32" xfId="13809"/>
    <cellStyle name="40% - Акцент1 32 2" xfId="13810"/>
    <cellStyle name="40% - Акцент1 33" xfId="13811"/>
    <cellStyle name="40% - Акцент1 33 2" xfId="13812"/>
    <cellStyle name="40% - Акцент1 34" xfId="13813"/>
    <cellStyle name="40% - Акцент1 34 2" xfId="13814"/>
    <cellStyle name="40% - Акцент1 35" xfId="13815"/>
    <cellStyle name="40% - Акцент1 35 2" xfId="13816"/>
    <cellStyle name="40% - Акцент1 36" xfId="13817"/>
    <cellStyle name="40% - Акцент1 36 2" xfId="13818"/>
    <cellStyle name="40% - Акцент1 37" xfId="13819"/>
    <cellStyle name="40% - Акцент1 37 2" xfId="13820"/>
    <cellStyle name="40% - Акцент1 38" xfId="13821"/>
    <cellStyle name="40% - Акцент1 38 2" xfId="13822"/>
    <cellStyle name="40% - Акцент1 39" xfId="13823"/>
    <cellStyle name="40% - Акцент1 39 2" xfId="13824"/>
    <cellStyle name="40% - Акцент1 4" xfId="13825"/>
    <cellStyle name="40% - Акцент1 4 2" xfId="13826"/>
    <cellStyle name="40% - Акцент1 4 2 2" xfId="13827"/>
    <cellStyle name="40% - Акцент1 4 3" xfId="13828"/>
    <cellStyle name="40% - Акцент1 4 3 2" xfId="13829"/>
    <cellStyle name="40% - Акцент1 4 4" xfId="13830"/>
    <cellStyle name="40% - Акцент1 4_~6477071" xfId="13831"/>
    <cellStyle name="40% - Акцент1 40" xfId="13832"/>
    <cellStyle name="40% - Акцент1 40 2" xfId="13833"/>
    <cellStyle name="40% - Акцент1 41" xfId="13834"/>
    <cellStyle name="40% - Акцент1 41 2" xfId="13835"/>
    <cellStyle name="40% - Акцент1 42" xfId="13836"/>
    <cellStyle name="40% - Акцент1 42 2" xfId="13837"/>
    <cellStyle name="40% - Акцент1 43" xfId="13838"/>
    <cellStyle name="40% - Акцент1 43 2" xfId="13839"/>
    <cellStyle name="40% - Акцент1 44" xfId="13840"/>
    <cellStyle name="40% - Акцент1 45" xfId="13841"/>
    <cellStyle name="40% - Акцент1 46" xfId="13842"/>
    <cellStyle name="40% - Акцент1 5" xfId="13843"/>
    <cellStyle name="40% - Акцент1 5 2" xfId="13844"/>
    <cellStyle name="40% - Акцент1 5 2 2" xfId="13845"/>
    <cellStyle name="40% - Акцент1 5 3" xfId="13846"/>
    <cellStyle name="40% - Акцент1 5_~6477071" xfId="13847"/>
    <cellStyle name="40% - Акцент1 6" xfId="13848"/>
    <cellStyle name="40% - Акцент1 6 2" xfId="13849"/>
    <cellStyle name="40% - Акцент1 6 2 2" xfId="13850"/>
    <cellStyle name="40% - Акцент1 6 3" xfId="13851"/>
    <cellStyle name="40% - Акцент1 6 3 2" xfId="13852"/>
    <cellStyle name="40% - Акцент1 6 4" xfId="13853"/>
    <cellStyle name="40% - Акцент1 6_~6477071" xfId="13854"/>
    <cellStyle name="40% - Акцент1 7" xfId="13855"/>
    <cellStyle name="40% - Акцент1 7 2" xfId="13856"/>
    <cellStyle name="40% - Акцент1 7 2 2" xfId="13857"/>
    <cellStyle name="40% - Акцент1 7 3" xfId="13858"/>
    <cellStyle name="40% - Акцент1 7_~6477071" xfId="13859"/>
    <cellStyle name="40% - Акцент1 8" xfId="13860"/>
    <cellStyle name="40% - Акцент1 8 2" xfId="13861"/>
    <cellStyle name="40% - Акцент1 9" xfId="13862"/>
    <cellStyle name="40% - Акцент1 9 2" xfId="13863"/>
    <cellStyle name="40% — акцент1_Смета 08.08.2013" xfId="13864"/>
    <cellStyle name="40% — акцент2" xfId="13865"/>
    <cellStyle name="40% - Акцент2 10" xfId="13866"/>
    <cellStyle name="40% - Акцент2 10 2" xfId="13867"/>
    <cellStyle name="40% - Акцент2 11" xfId="13868"/>
    <cellStyle name="40% - Акцент2 11 2" xfId="13869"/>
    <cellStyle name="40% - Акцент2 12" xfId="13870"/>
    <cellStyle name="40% - Акцент2 12 2" xfId="13871"/>
    <cellStyle name="40% - Акцент2 13" xfId="13872"/>
    <cellStyle name="40% - Акцент2 13 2" xfId="13873"/>
    <cellStyle name="40% - Акцент2 14" xfId="13874"/>
    <cellStyle name="40% - Акцент2 14 2" xfId="13875"/>
    <cellStyle name="40% - Акцент2 15" xfId="13876"/>
    <cellStyle name="40% - Акцент2 15 2" xfId="13877"/>
    <cellStyle name="40% - Акцент2 16" xfId="13878"/>
    <cellStyle name="40% - Акцент2 16 2" xfId="13879"/>
    <cellStyle name="40% - Акцент2 17" xfId="13880"/>
    <cellStyle name="40% - Акцент2 17 2" xfId="13881"/>
    <cellStyle name="40% - Акцент2 18" xfId="13882"/>
    <cellStyle name="40% - Акцент2 18 2" xfId="13883"/>
    <cellStyle name="40% - Акцент2 19" xfId="13884"/>
    <cellStyle name="40% - Акцент2 19 2" xfId="13885"/>
    <cellStyle name="40% - Акцент2 2" xfId="13886"/>
    <cellStyle name="40% - Акцент2 2 2" xfId="13887"/>
    <cellStyle name="40% - Акцент2 2 2 2" xfId="13888"/>
    <cellStyle name="40% - Акцент2 2 2 2 2" xfId="13889"/>
    <cellStyle name="40% - Акцент2 2 2 3" xfId="13890"/>
    <cellStyle name="40% - Акцент2 2 2 3 2" xfId="13891"/>
    <cellStyle name="40% - Акцент2 2 2 4" xfId="13892"/>
    <cellStyle name="40% - Акцент2 2 2 5" xfId="13893"/>
    <cellStyle name="40% - Акцент2 2 2_~6477071" xfId="13894"/>
    <cellStyle name="40% - Акцент2 2 3" xfId="13895"/>
    <cellStyle name="40% - Акцент2 2 3 2" xfId="13896"/>
    <cellStyle name="40% - Акцент2 2 3_БДР формат СД (2)" xfId="13897"/>
    <cellStyle name="40% - Акцент2 2 4" xfId="13898"/>
    <cellStyle name="40% - Акцент2 2 4 2" xfId="13899"/>
    <cellStyle name="40% - Акцент2 2 4_БДР формат СД (2)" xfId="13900"/>
    <cellStyle name="40% - Акцент2 2 5" xfId="13901"/>
    <cellStyle name="40% - Акцент2 2 5 2" xfId="13902"/>
    <cellStyle name="40% - Акцент2 2 6" xfId="13903"/>
    <cellStyle name="40% - Акцент2 2 7" xfId="13904"/>
    <cellStyle name="40% - Акцент2 2_~6477071" xfId="13905"/>
    <cellStyle name="40% - Акцент2 20" xfId="13906"/>
    <cellStyle name="40% - Акцент2 20 2" xfId="13907"/>
    <cellStyle name="40% - Акцент2 21" xfId="13908"/>
    <cellStyle name="40% - Акцент2 21 2" xfId="13909"/>
    <cellStyle name="40% - Акцент2 22" xfId="13910"/>
    <cellStyle name="40% - Акцент2 22 2" xfId="13911"/>
    <cellStyle name="40% - Акцент2 23" xfId="13912"/>
    <cellStyle name="40% - Акцент2 23 2" xfId="13913"/>
    <cellStyle name="40% - Акцент2 24" xfId="13914"/>
    <cellStyle name="40% - Акцент2 24 2" xfId="13915"/>
    <cellStyle name="40% - Акцент2 25" xfId="13916"/>
    <cellStyle name="40% - Акцент2 25 2" xfId="13917"/>
    <cellStyle name="40% - Акцент2 26" xfId="13918"/>
    <cellStyle name="40% - Акцент2 26 2" xfId="13919"/>
    <cellStyle name="40% - Акцент2 27" xfId="13920"/>
    <cellStyle name="40% - Акцент2 27 2" xfId="13921"/>
    <cellStyle name="40% - Акцент2 28" xfId="13922"/>
    <cellStyle name="40% - Акцент2 28 2" xfId="13923"/>
    <cellStyle name="40% - Акцент2 29" xfId="13924"/>
    <cellStyle name="40% - Акцент2 29 2" xfId="13925"/>
    <cellStyle name="40% - Акцент2 3" xfId="13926"/>
    <cellStyle name="40% - Акцент2 3 2" xfId="13927"/>
    <cellStyle name="40% - Акцент2 3 2 2" xfId="13928"/>
    <cellStyle name="40% - Акцент2 3 2 2 2" xfId="13929"/>
    <cellStyle name="40% - Акцент2 3 2 3" xfId="13930"/>
    <cellStyle name="40% - Акцент2 3 3" xfId="13931"/>
    <cellStyle name="40% - Акцент2 3 3 2" xfId="13932"/>
    <cellStyle name="40% - Акцент2 3 4" xfId="13933"/>
    <cellStyle name="40% - Акцент2 3 4 2" xfId="13934"/>
    <cellStyle name="40% - Акцент2 3 5" xfId="13935"/>
    <cellStyle name="40% - Акцент2 3_~6477071" xfId="13936"/>
    <cellStyle name="40% - Акцент2 30" xfId="13937"/>
    <cellStyle name="40% - Акцент2 30 2" xfId="13938"/>
    <cellStyle name="40% - Акцент2 31" xfId="13939"/>
    <cellStyle name="40% - Акцент2 31 2" xfId="13940"/>
    <cellStyle name="40% - Акцент2 32" xfId="13941"/>
    <cellStyle name="40% - Акцент2 32 2" xfId="13942"/>
    <cellStyle name="40% - Акцент2 33" xfId="13943"/>
    <cellStyle name="40% - Акцент2 33 2" xfId="13944"/>
    <cellStyle name="40% - Акцент2 34" xfId="13945"/>
    <cellStyle name="40% - Акцент2 34 2" xfId="13946"/>
    <cellStyle name="40% - Акцент2 35" xfId="13947"/>
    <cellStyle name="40% - Акцент2 35 2" xfId="13948"/>
    <cellStyle name="40% - Акцент2 36" xfId="13949"/>
    <cellStyle name="40% - Акцент2 36 2" xfId="13950"/>
    <cellStyle name="40% - Акцент2 37" xfId="13951"/>
    <cellStyle name="40% - Акцент2 37 2" xfId="13952"/>
    <cellStyle name="40% - Акцент2 38" xfId="13953"/>
    <cellStyle name="40% - Акцент2 38 2" xfId="13954"/>
    <cellStyle name="40% - Акцент2 39" xfId="13955"/>
    <cellStyle name="40% - Акцент2 39 2" xfId="13956"/>
    <cellStyle name="40% - Акцент2 4" xfId="13957"/>
    <cellStyle name="40% - Акцент2 4 2" xfId="13958"/>
    <cellStyle name="40% - Акцент2 4 2 2" xfId="13959"/>
    <cellStyle name="40% - Акцент2 4 3" xfId="13960"/>
    <cellStyle name="40% - Акцент2 4 3 2" xfId="13961"/>
    <cellStyle name="40% - Акцент2 4 4" xfId="13962"/>
    <cellStyle name="40% - Акцент2 4_~6477071" xfId="13963"/>
    <cellStyle name="40% - Акцент2 40" xfId="13964"/>
    <cellStyle name="40% - Акцент2 40 2" xfId="13965"/>
    <cellStyle name="40% - Акцент2 41" xfId="13966"/>
    <cellStyle name="40% - Акцент2 41 2" xfId="13967"/>
    <cellStyle name="40% - Акцент2 42" xfId="13968"/>
    <cellStyle name="40% - Акцент2 42 2" xfId="13969"/>
    <cellStyle name="40% - Акцент2 43" xfId="13970"/>
    <cellStyle name="40% - Акцент2 43 2" xfId="13971"/>
    <cellStyle name="40% - Акцент2 44" xfId="13972"/>
    <cellStyle name="40% - Акцент2 45" xfId="13973"/>
    <cellStyle name="40% - Акцент2 46" xfId="13974"/>
    <cellStyle name="40% - Акцент2 5" xfId="13975"/>
    <cellStyle name="40% - Акцент2 5 2" xfId="13976"/>
    <cellStyle name="40% - Акцент2 5 2 2" xfId="13977"/>
    <cellStyle name="40% - Акцент2 5 3" xfId="13978"/>
    <cellStyle name="40% - Акцент2 5_~6477071" xfId="13979"/>
    <cellStyle name="40% - Акцент2 6" xfId="13980"/>
    <cellStyle name="40% - Акцент2 6 2" xfId="13981"/>
    <cellStyle name="40% - Акцент2 6 2 2" xfId="13982"/>
    <cellStyle name="40% - Акцент2 6 3" xfId="13983"/>
    <cellStyle name="40% - Акцент2 6 3 2" xfId="13984"/>
    <cellStyle name="40% - Акцент2 6 4" xfId="13985"/>
    <cellStyle name="40% - Акцент2 6_~6477071" xfId="13986"/>
    <cellStyle name="40% - Акцент2 7" xfId="13987"/>
    <cellStyle name="40% - Акцент2 7 2" xfId="13988"/>
    <cellStyle name="40% - Акцент2 7 2 2" xfId="13989"/>
    <cellStyle name="40% - Акцент2 7 3" xfId="13990"/>
    <cellStyle name="40% - Акцент2 7_~6477071" xfId="13991"/>
    <cellStyle name="40% - Акцент2 8" xfId="13992"/>
    <cellStyle name="40% - Акцент2 8 2" xfId="13993"/>
    <cellStyle name="40% - Акцент2 9" xfId="13994"/>
    <cellStyle name="40% - Акцент2 9 2" xfId="13995"/>
    <cellStyle name="40% — акцент2_Смета 08.08.2013" xfId="13996"/>
    <cellStyle name="40% — акцент3" xfId="13997"/>
    <cellStyle name="40% - Акцент3 10" xfId="13998"/>
    <cellStyle name="40% - Акцент3 10 2" xfId="13999"/>
    <cellStyle name="40% - Акцент3 11" xfId="14000"/>
    <cellStyle name="40% - Акцент3 11 2" xfId="14001"/>
    <cellStyle name="40% - Акцент3 12" xfId="14002"/>
    <cellStyle name="40% - Акцент3 12 2" xfId="14003"/>
    <cellStyle name="40% - Акцент3 13" xfId="14004"/>
    <cellStyle name="40% - Акцент3 13 2" xfId="14005"/>
    <cellStyle name="40% - Акцент3 14" xfId="14006"/>
    <cellStyle name="40% - Акцент3 14 2" xfId="14007"/>
    <cellStyle name="40% - Акцент3 15" xfId="14008"/>
    <cellStyle name="40% - Акцент3 15 2" xfId="14009"/>
    <cellStyle name="40% - Акцент3 16" xfId="14010"/>
    <cellStyle name="40% - Акцент3 16 2" xfId="14011"/>
    <cellStyle name="40% - Акцент3 17" xfId="14012"/>
    <cellStyle name="40% - Акцент3 17 2" xfId="14013"/>
    <cellStyle name="40% - Акцент3 18" xfId="14014"/>
    <cellStyle name="40% - Акцент3 18 2" xfId="14015"/>
    <cellStyle name="40% - Акцент3 19" xfId="14016"/>
    <cellStyle name="40% - Акцент3 19 2" xfId="14017"/>
    <cellStyle name="40% - Акцент3 2" xfId="14018"/>
    <cellStyle name="40% - Акцент3 2 2" xfId="14019"/>
    <cellStyle name="40% - Акцент3 2 2 2" xfId="14020"/>
    <cellStyle name="40% - Акцент3 2 2 2 2" xfId="14021"/>
    <cellStyle name="40% - Акцент3 2 2 3" xfId="14022"/>
    <cellStyle name="40% - Акцент3 2 2 3 2" xfId="14023"/>
    <cellStyle name="40% - Акцент3 2 2 4" xfId="14024"/>
    <cellStyle name="40% - Акцент3 2 2 5" xfId="14025"/>
    <cellStyle name="40% - Акцент3 2 2_~6477071" xfId="14026"/>
    <cellStyle name="40% - Акцент3 2 3" xfId="14027"/>
    <cellStyle name="40% - Акцент3 2 3 2" xfId="14028"/>
    <cellStyle name="40% - Акцент3 2 3_БДР формат СД (2)" xfId="14029"/>
    <cellStyle name="40% - Акцент3 2 4" xfId="14030"/>
    <cellStyle name="40% - Акцент3 2 4 2" xfId="14031"/>
    <cellStyle name="40% - Акцент3 2 4_БДР формат СД (2)" xfId="14032"/>
    <cellStyle name="40% - Акцент3 2 5" xfId="14033"/>
    <cellStyle name="40% - Акцент3 2 5 2" xfId="14034"/>
    <cellStyle name="40% - Акцент3 2 6" xfId="14035"/>
    <cellStyle name="40% - Акцент3 2 7" xfId="14036"/>
    <cellStyle name="40% - Акцент3 2_~6477071" xfId="14037"/>
    <cellStyle name="40% - Акцент3 20" xfId="14038"/>
    <cellStyle name="40% - Акцент3 20 2" xfId="14039"/>
    <cellStyle name="40% - Акцент3 21" xfId="14040"/>
    <cellStyle name="40% - Акцент3 21 2" xfId="14041"/>
    <cellStyle name="40% - Акцент3 22" xfId="14042"/>
    <cellStyle name="40% - Акцент3 22 2" xfId="14043"/>
    <cellStyle name="40% - Акцент3 23" xfId="14044"/>
    <cellStyle name="40% - Акцент3 23 2" xfId="14045"/>
    <cellStyle name="40% - Акцент3 24" xfId="14046"/>
    <cellStyle name="40% - Акцент3 24 2" xfId="14047"/>
    <cellStyle name="40% - Акцент3 25" xfId="14048"/>
    <cellStyle name="40% - Акцент3 25 2" xfId="14049"/>
    <cellStyle name="40% - Акцент3 26" xfId="14050"/>
    <cellStyle name="40% - Акцент3 26 2" xfId="14051"/>
    <cellStyle name="40% - Акцент3 27" xfId="14052"/>
    <cellStyle name="40% - Акцент3 27 2" xfId="14053"/>
    <cellStyle name="40% - Акцент3 28" xfId="14054"/>
    <cellStyle name="40% - Акцент3 28 2" xfId="14055"/>
    <cellStyle name="40% - Акцент3 29" xfId="14056"/>
    <cellStyle name="40% - Акцент3 29 2" xfId="14057"/>
    <cellStyle name="40% - Акцент3 3" xfId="14058"/>
    <cellStyle name="40% - Акцент3 3 2" xfId="14059"/>
    <cellStyle name="40% - Акцент3 3 2 2" xfId="14060"/>
    <cellStyle name="40% - Акцент3 3 2 2 2" xfId="14061"/>
    <cellStyle name="40% - Акцент3 3 2 3" xfId="14062"/>
    <cellStyle name="40% - Акцент3 3 3" xfId="14063"/>
    <cellStyle name="40% - Акцент3 3 3 2" xfId="14064"/>
    <cellStyle name="40% - Акцент3 3 4" xfId="14065"/>
    <cellStyle name="40% - Акцент3 3 4 2" xfId="14066"/>
    <cellStyle name="40% - Акцент3 3 5" xfId="14067"/>
    <cellStyle name="40% - Акцент3 3_~6477071" xfId="14068"/>
    <cellStyle name="40% - Акцент3 30" xfId="14069"/>
    <cellStyle name="40% - Акцент3 30 2" xfId="14070"/>
    <cellStyle name="40% - Акцент3 31" xfId="14071"/>
    <cellStyle name="40% - Акцент3 31 2" xfId="14072"/>
    <cellStyle name="40% - Акцент3 32" xfId="14073"/>
    <cellStyle name="40% - Акцент3 32 2" xfId="14074"/>
    <cellStyle name="40% - Акцент3 33" xfId="14075"/>
    <cellStyle name="40% - Акцент3 33 2" xfId="14076"/>
    <cellStyle name="40% - Акцент3 34" xfId="14077"/>
    <cellStyle name="40% - Акцент3 34 2" xfId="14078"/>
    <cellStyle name="40% - Акцент3 35" xfId="14079"/>
    <cellStyle name="40% - Акцент3 35 2" xfId="14080"/>
    <cellStyle name="40% - Акцент3 36" xfId="14081"/>
    <cellStyle name="40% - Акцент3 36 2" xfId="14082"/>
    <cellStyle name="40% - Акцент3 37" xfId="14083"/>
    <cellStyle name="40% - Акцент3 37 2" xfId="14084"/>
    <cellStyle name="40% - Акцент3 38" xfId="14085"/>
    <cellStyle name="40% - Акцент3 38 2" xfId="14086"/>
    <cellStyle name="40% - Акцент3 39" xfId="14087"/>
    <cellStyle name="40% - Акцент3 39 2" xfId="14088"/>
    <cellStyle name="40% - Акцент3 4" xfId="14089"/>
    <cellStyle name="40% - Акцент3 4 2" xfId="14090"/>
    <cellStyle name="40% - Акцент3 4 2 2" xfId="14091"/>
    <cellStyle name="40% - Акцент3 4 3" xfId="14092"/>
    <cellStyle name="40% - Акцент3 4 3 2" xfId="14093"/>
    <cellStyle name="40% - Акцент3 4 4" xfId="14094"/>
    <cellStyle name="40% - Акцент3 4_~6477071" xfId="14095"/>
    <cellStyle name="40% - Акцент3 40" xfId="14096"/>
    <cellStyle name="40% - Акцент3 40 2" xfId="14097"/>
    <cellStyle name="40% - Акцент3 41" xfId="14098"/>
    <cellStyle name="40% - Акцент3 41 2" xfId="14099"/>
    <cellStyle name="40% - Акцент3 42" xfId="14100"/>
    <cellStyle name="40% - Акцент3 42 2" xfId="14101"/>
    <cellStyle name="40% - Акцент3 43" xfId="14102"/>
    <cellStyle name="40% - Акцент3 43 2" xfId="14103"/>
    <cellStyle name="40% - Акцент3 44" xfId="14104"/>
    <cellStyle name="40% - Акцент3 45" xfId="14105"/>
    <cellStyle name="40% - Акцент3 46" xfId="14106"/>
    <cellStyle name="40% - Акцент3 5" xfId="14107"/>
    <cellStyle name="40% - Акцент3 5 2" xfId="14108"/>
    <cellStyle name="40% - Акцент3 5 2 2" xfId="14109"/>
    <cellStyle name="40% - Акцент3 5 3" xfId="14110"/>
    <cellStyle name="40% - Акцент3 5 4" xfId="14111"/>
    <cellStyle name="40% - Акцент3 5_~6477071" xfId="14112"/>
    <cellStyle name="40% - Акцент3 6" xfId="14113"/>
    <cellStyle name="40% - Акцент3 6 2" xfId="14114"/>
    <cellStyle name="40% - Акцент3 6 2 2" xfId="14115"/>
    <cellStyle name="40% - Акцент3 6 3" xfId="14116"/>
    <cellStyle name="40% - Акцент3 6 3 2" xfId="14117"/>
    <cellStyle name="40% - Акцент3 6 4" xfId="14118"/>
    <cellStyle name="40% - Акцент3 6_~6477071" xfId="14119"/>
    <cellStyle name="40% - Акцент3 7" xfId="14120"/>
    <cellStyle name="40% - Акцент3 7 2" xfId="14121"/>
    <cellStyle name="40% - Акцент3 7 2 2" xfId="14122"/>
    <cellStyle name="40% - Акцент3 7 3" xfId="14123"/>
    <cellStyle name="40% - Акцент3 7_~6477071" xfId="14124"/>
    <cellStyle name="40% - Акцент3 8" xfId="14125"/>
    <cellStyle name="40% - Акцент3 8 2" xfId="14126"/>
    <cellStyle name="40% - Акцент3 9" xfId="14127"/>
    <cellStyle name="40% - Акцент3 9 2" xfId="14128"/>
    <cellStyle name="40% — акцент3_Смета 08.08.2013" xfId="14129"/>
    <cellStyle name="40% — акцент4" xfId="14130"/>
    <cellStyle name="40% - Акцент4 10" xfId="14131"/>
    <cellStyle name="40% - Акцент4 10 2" xfId="14132"/>
    <cellStyle name="40% - Акцент4 11" xfId="14133"/>
    <cellStyle name="40% - Акцент4 11 2" xfId="14134"/>
    <cellStyle name="40% - Акцент4 12" xfId="14135"/>
    <cellStyle name="40% - Акцент4 12 2" xfId="14136"/>
    <cellStyle name="40% - Акцент4 13" xfId="14137"/>
    <cellStyle name="40% - Акцент4 13 2" xfId="14138"/>
    <cellStyle name="40% - Акцент4 14" xfId="14139"/>
    <cellStyle name="40% - Акцент4 14 2" xfId="14140"/>
    <cellStyle name="40% - Акцент4 15" xfId="14141"/>
    <cellStyle name="40% - Акцент4 15 2" xfId="14142"/>
    <cellStyle name="40% - Акцент4 16" xfId="14143"/>
    <cellStyle name="40% - Акцент4 16 2" xfId="14144"/>
    <cellStyle name="40% - Акцент4 17" xfId="14145"/>
    <cellStyle name="40% - Акцент4 17 2" xfId="14146"/>
    <cellStyle name="40% - Акцент4 18" xfId="14147"/>
    <cellStyle name="40% - Акцент4 18 2" xfId="14148"/>
    <cellStyle name="40% - Акцент4 19" xfId="14149"/>
    <cellStyle name="40% - Акцент4 19 2" xfId="14150"/>
    <cellStyle name="40% - Акцент4 2" xfId="14151"/>
    <cellStyle name="40% - Акцент4 2 2" xfId="14152"/>
    <cellStyle name="40% - Акцент4 2 2 2" xfId="14153"/>
    <cellStyle name="40% - Акцент4 2 2 2 2" xfId="14154"/>
    <cellStyle name="40% - Акцент4 2 2 3" xfId="14155"/>
    <cellStyle name="40% - Акцент4 2 2 3 2" xfId="14156"/>
    <cellStyle name="40% - Акцент4 2 2 4" xfId="14157"/>
    <cellStyle name="40% - Акцент4 2 2 5" xfId="14158"/>
    <cellStyle name="40% - Акцент4 2 2_~6477071" xfId="14159"/>
    <cellStyle name="40% - Акцент4 2 3" xfId="14160"/>
    <cellStyle name="40% - Акцент4 2 3 2" xfId="14161"/>
    <cellStyle name="40% - Акцент4 2 3_БДР формат СД (2)" xfId="14162"/>
    <cellStyle name="40% - Акцент4 2 4" xfId="14163"/>
    <cellStyle name="40% - Акцент4 2 4 2" xfId="14164"/>
    <cellStyle name="40% - Акцент4 2 4_БДР формат СД (2)" xfId="14165"/>
    <cellStyle name="40% - Акцент4 2 5" xfId="14166"/>
    <cellStyle name="40% - Акцент4 2 5 2" xfId="14167"/>
    <cellStyle name="40% - Акцент4 2 6" xfId="14168"/>
    <cellStyle name="40% - Акцент4 2 7" xfId="14169"/>
    <cellStyle name="40% - Акцент4 2_~6477071" xfId="14170"/>
    <cellStyle name="40% - Акцент4 20" xfId="14171"/>
    <cellStyle name="40% - Акцент4 20 2" xfId="14172"/>
    <cellStyle name="40% - Акцент4 21" xfId="14173"/>
    <cellStyle name="40% - Акцент4 21 2" xfId="14174"/>
    <cellStyle name="40% - Акцент4 22" xfId="14175"/>
    <cellStyle name="40% - Акцент4 22 2" xfId="14176"/>
    <cellStyle name="40% - Акцент4 23" xfId="14177"/>
    <cellStyle name="40% - Акцент4 23 2" xfId="14178"/>
    <cellStyle name="40% - Акцент4 24" xfId="14179"/>
    <cellStyle name="40% - Акцент4 24 2" xfId="14180"/>
    <cellStyle name="40% - Акцент4 25" xfId="14181"/>
    <cellStyle name="40% - Акцент4 25 2" xfId="14182"/>
    <cellStyle name="40% - Акцент4 26" xfId="14183"/>
    <cellStyle name="40% - Акцент4 26 2" xfId="14184"/>
    <cellStyle name="40% - Акцент4 27" xfId="14185"/>
    <cellStyle name="40% - Акцент4 27 2" xfId="14186"/>
    <cellStyle name="40% - Акцент4 28" xfId="14187"/>
    <cellStyle name="40% - Акцент4 28 2" xfId="14188"/>
    <cellStyle name="40% - Акцент4 29" xfId="14189"/>
    <cellStyle name="40% - Акцент4 29 2" xfId="14190"/>
    <cellStyle name="40% - Акцент4 3" xfId="14191"/>
    <cellStyle name="40% - Акцент4 3 2" xfId="14192"/>
    <cellStyle name="40% - Акцент4 3 2 2" xfId="14193"/>
    <cellStyle name="40% - Акцент4 3 2 2 2" xfId="14194"/>
    <cellStyle name="40% - Акцент4 3 2 3" xfId="14195"/>
    <cellStyle name="40% - Акцент4 3 3" xfId="14196"/>
    <cellStyle name="40% - Акцент4 3 3 2" xfId="14197"/>
    <cellStyle name="40% - Акцент4 3 4" xfId="14198"/>
    <cellStyle name="40% - Акцент4 3 4 2" xfId="14199"/>
    <cellStyle name="40% - Акцент4 3 5" xfId="14200"/>
    <cellStyle name="40% - Акцент4 3_~6477071" xfId="14201"/>
    <cellStyle name="40% - Акцент4 30" xfId="14202"/>
    <cellStyle name="40% - Акцент4 30 2" xfId="14203"/>
    <cellStyle name="40% - Акцент4 31" xfId="14204"/>
    <cellStyle name="40% - Акцент4 31 2" xfId="14205"/>
    <cellStyle name="40% - Акцент4 32" xfId="14206"/>
    <cellStyle name="40% - Акцент4 32 2" xfId="14207"/>
    <cellStyle name="40% - Акцент4 33" xfId="14208"/>
    <cellStyle name="40% - Акцент4 33 2" xfId="14209"/>
    <cellStyle name="40% - Акцент4 34" xfId="14210"/>
    <cellStyle name="40% - Акцент4 34 2" xfId="14211"/>
    <cellStyle name="40% - Акцент4 35" xfId="14212"/>
    <cellStyle name="40% - Акцент4 35 2" xfId="14213"/>
    <cellStyle name="40% - Акцент4 36" xfId="14214"/>
    <cellStyle name="40% - Акцент4 36 2" xfId="14215"/>
    <cellStyle name="40% - Акцент4 37" xfId="14216"/>
    <cellStyle name="40% - Акцент4 37 2" xfId="14217"/>
    <cellStyle name="40% - Акцент4 38" xfId="14218"/>
    <cellStyle name="40% - Акцент4 38 2" xfId="14219"/>
    <cellStyle name="40% - Акцент4 39" xfId="14220"/>
    <cellStyle name="40% - Акцент4 39 2" xfId="14221"/>
    <cellStyle name="40% - Акцент4 4" xfId="14222"/>
    <cellStyle name="40% - Акцент4 4 2" xfId="14223"/>
    <cellStyle name="40% - Акцент4 4 2 2" xfId="14224"/>
    <cellStyle name="40% - Акцент4 4 3" xfId="14225"/>
    <cellStyle name="40% - Акцент4 4 3 2" xfId="14226"/>
    <cellStyle name="40% - Акцент4 4 4" xfId="14227"/>
    <cellStyle name="40% - Акцент4 4_~6477071" xfId="14228"/>
    <cellStyle name="40% - Акцент4 40" xfId="14229"/>
    <cellStyle name="40% - Акцент4 40 2" xfId="14230"/>
    <cellStyle name="40% - Акцент4 41" xfId="14231"/>
    <cellStyle name="40% - Акцент4 41 2" xfId="14232"/>
    <cellStyle name="40% - Акцент4 42" xfId="14233"/>
    <cellStyle name="40% - Акцент4 42 2" xfId="14234"/>
    <cellStyle name="40% - Акцент4 43" xfId="14235"/>
    <cellStyle name="40% - Акцент4 43 2" xfId="14236"/>
    <cellStyle name="40% - Акцент4 44" xfId="14237"/>
    <cellStyle name="40% - Акцент4 45" xfId="14238"/>
    <cellStyle name="40% - Акцент4 46" xfId="14239"/>
    <cellStyle name="40% - Акцент4 5" xfId="14240"/>
    <cellStyle name="40% - Акцент4 5 2" xfId="14241"/>
    <cellStyle name="40% - Акцент4 5 2 2" xfId="14242"/>
    <cellStyle name="40% - Акцент4 5 3" xfId="14243"/>
    <cellStyle name="40% - Акцент4 5_~6477071" xfId="14244"/>
    <cellStyle name="40% - Акцент4 6" xfId="14245"/>
    <cellStyle name="40% - Акцент4 6 2" xfId="14246"/>
    <cellStyle name="40% - Акцент4 6 2 2" xfId="14247"/>
    <cellStyle name="40% - Акцент4 6 3" xfId="14248"/>
    <cellStyle name="40% - Акцент4 6 3 2" xfId="14249"/>
    <cellStyle name="40% - Акцент4 6 4" xfId="14250"/>
    <cellStyle name="40% - Акцент4 6_~6477071" xfId="14251"/>
    <cellStyle name="40% - Акцент4 7" xfId="14252"/>
    <cellStyle name="40% - Акцент4 7 2" xfId="14253"/>
    <cellStyle name="40% - Акцент4 7 2 2" xfId="14254"/>
    <cellStyle name="40% - Акцент4 7 3" xfId="14255"/>
    <cellStyle name="40% - Акцент4 7_~6477071" xfId="14256"/>
    <cellStyle name="40% - Акцент4 8" xfId="14257"/>
    <cellStyle name="40% - Акцент4 8 2" xfId="14258"/>
    <cellStyle name="40% - Акцент4 9" xfId="14259"/>
    <cellStyle name="40% - Акцент4 9 2" xfId="14260"/>
    <cellStyle name="40% — акцент4_Смета 08.08.2013" xfId="14261"/>
    <cellStyle name="40% — акцент5" xfId="14262"/>
    <cellStyle name="40% - Акцент5 10" xfId="14263"/>
    <cellStyle name="40% - Акцент5 10 2" xfId="14264"/>
    <cellStyle name="40% - Акцент5 11" xfId="14265"/>
    <cellStyle name="40% - Акцент5 11 2" xfId="14266"/>
    <cellStyle name="40% - Акцент5 12" xfId="14267"/>
    <cellStyle name="40% - Акцент5 12 2" xfId="14268"/>
    <cellStyle name="40% - Акцент5 13" xfId="14269"/>
    <cellStyle name="40% - Акцент5 13 2" xfId="14270"/>
    <cellStyle name="40% - Акцент5 14" xfId="14271"/>
    <cellStyle name="40% - Акцент5 14 2" xfId="14272"/>
    <cellStyle name="40% - Акцент5 15" xfId="14273"/>
    <cellStyle name="40% - Акцент5 15 2" xfId="14274"/>
    <cellStyle name="40% - Акцент5 16" xfId="14275"/>
    <cellStyle name="40% - Акцент5 16 2" xfId="14276"/>
    <cellStyle name="40% - Акцент5 17" xfId="14277"/>
    <cellStyle name="40% - Акцент5 17 2" xfId="14278"/>
    <cellStyle name="40% - Акцент5 18" xfId="14279"/>
    <cellStyle name="40% - Акцент5 18 2" xfId="14280"/>
    <cellStyle name="40% - Акцент5 19" xfId="14281"/>
    <cellStyle name="40% - Акцент5 19 2" xfId="14282"/>
    <cellStyle name="40% - Акцент5 2" xfId="14283"/>
    <cellStyle name="40% - Акцент5 2 2" xfId="14284"/>
    <cellStyle name="40% - Акцент5 2 2 2" xfId="14285"/>
    <cellStyle name="40% - Акцент5 2 2 2 2" xfId="14286"/>
    <cellStyle name="40% - Акцент5 2 2 3" xfId="14287"/>
    <cellStyle name="40% - Акцент5 2 2 3 2" xfId="14288"/>
    <cellStyle name="40% - Акцент5 2 2 4" xfId="14289"/>
    <cellStyle name="40% - Акцент5 2 2 5" xfId="14290"/>
    <cellStyle name="40% - Акцент5 2 2_~6477071" xfId="14291"/>
    <cellStyle name="40% - Акцент5 2 3" xfId="14292"/>
    <cellStyle name="40% - Акцент5 2 3 2" xfId="14293"/>
    <cellStyle name="40% - Акцент5 2 3_БДР формат СД (2)" xfId="14294"/>
    <cellStyle name="40% - Акцент5 2 4" xfId="14295"/>
    <cellStyle name="40% - Акцент5 2 4 2" xfId="14296"/>
    <cellStyle name="40% - Акцент5 2 4_БДР формат СД (2)" xfId="14297"/>
    <cellStyle name="40% - Акцент5 2 5" xfId="14298"/>
    <cellStyle name="40% - Акцент5 2 5 2" xfId="14299"/>
    <cellStyle name="40% - Акцент5 2 6" xfId="14300"/>
    <cellStyle name="40% - Акцент5 2 7" xfId="14301"/>
    <cellStyle name="40% - Акцент5 2_~6477071" xfId="14302"/>
    <cellStyle name="40% - Акцент5 20" xfId="14303"/>
    <cellStyle name="40% - Акцент5 20 2" xfId="14304"/>
    <cellStyle name="40% - Акцент5 21" xfId="14305"/>
    <cellStyle name="40% - Акцент5 21 2" xfId="14306"/>
    <cellStyle name="40% - Акцент5 22" xfId="14307"/>
    <cellStyle name="40% - Акцент5 22 2" xfId="14308"/>
    <cellStyle name="40% - Акцент5 23" xfId="14309"/>
    <cellStyle name="40% - Акцент5 23 2" xfId="14310"/>
    <cellStyle name="40% - Акцент5 24" xfId="14311"/>
    <cellStyle name="40% - Акцент5 24 2" xfId="14312"/>
    <cellStyle name="40% - Акцент5 25" xfId="14313"/>
    <cellStyle name="40% - Акцент5 25 2" xfId="14314"/>
    <cellStyle name="40% - Акцент5 26" xfId="14315"/>
    <cellStyle name="40% - Акцент5 26 2" xfId="14316"/>
    <cellStyle name="40% - Акцент5 27" xfId="14317"/>
    <cellStyle name="40% - Акцент5 27 2" xfId="14318"/>
    <cellStyle name="40% - Акцент5 28" xfId="14319"/>
    <cellStyle name="40% - Акцент5 28 2" xfId="14320"/>
    <cellStyle name="40% - Акцент5 29" xfId="14321"/>
    <cellStyle name="40% - Акцент5 29 2" xfId="14322"/>
    <cellStyle name="40% - Акцент5 3" xfId="14323"/>
    <cellStyle name="40% - Акцент5 3 2" xfId="14324"/>
    <cellStyle name="40% - Акцент5 3 2 2" xfId="14325"/>
    <cellStyle name="40% - Акцент5 3 2 2 2" xfId="14326"/>
    <cellStyle name="40% - Акцент5 3 2 3" xfId="14327"/>
    <cellStyle name="40% - Акцент5 3 3" xfId="14328"/>
    <cellStyle name="40% - Акцент5 3 3 2" xfId="14329"/>
    <cellStyle name="40% - Акцент5 3 4" xfId="14330"/>
    <cellStyle name="40% - Акцент5 3 4 2" xfId="14331"/>
    <cellStyle name="40% - Акцент5 3 5" xfId="14332"/>
    <cellStyle name="40% - Акцент5 3_~6477071" xfId="14333"/>
    <cellStyle name="40% - Акцент5 30" xfId="14334"/>
    <cellStyle name="40% - Акцент5 30 2" xfId="14335"/>
    <cellStyle name="40% - Акцент5 31" xfId="14336"/>
    <cellStyle name="40% - Акцент5 31 2" xfId="14337"/>
    <cellStyle name="40% - Акцент5 32" xfId="14338"/>
    <cellStyle name="40% - Акцент5 32 2" xfId="14339"/>
    <cellStyle name="40% - Акцент5 33" xfId="14340"/>
    <cellStyle name="40% - Акцент5 33 2" xfId="14341"/>
    <cellStyle name="40% - Акцент5 34" xfId="14342"/>
    <cellStyle name="40% - Акцент5 34 2" xfId="14343"/>
    <cellStyle name="40% - Акцент5 35" xfId="14344"/>
    <cellStyle name="40% - Акцент5 35 2" xfId="14345"/>
    <cellStyle name="40% - Акцент5 36" xfId="14346"/>
    <cellStyle name="40% - Акцент5 36 2" xfId="14347"/>
    <cellStyle name="40% - Акцент5 37" xfId="14348"/>
    <cellStyle name="40% - Акцент5 37 2" xfId="14349"/>
    <cellStyle name="40% - Акцент5 38" xfId="14350"/>
    <cellStyle name="40% - Акцент5 38 2" xfId="14351"/>
    <cellStyle name="40% - Акцент5 39" xfId="14352"/>
    <cellStyle name="40% - Акцент5 39 2" xfId="14353"/>
    <cellStyle name="40% - Акцент5 4" xfId="14354"/>
    <cellStyle name="40% - Акцент5 4 2" xfId="14355"/>
    <cellStyle name="40% - Акцент5 4 2 2" xfId="14356"/>
    <cellStyle name="40% - Акцент5 4 3" xfId="14357"/>
    <cellStyle name="40% - Акцент5 4 3 2" xfId="14358"/>
    <cellStyle name="40% - Акцент5 4 4" xfId="14359"/>
    <cellStyle name="40% - Акцент5 4_~6477071" xfId="14360"/>
    <cellStyle name="40% - Акцент5 40" xfId="14361"/>
    <cellStyle name="40% - Акцент5 40 2" xfId="14362"/>
    <cellStyle name="40% - Акцент5 41" xfId="14363"/>
    <cellStyle name="40% - Акцент5 41 2" xfId="14364"/>
    <cellStyle name="40% - Акцент5 42" xfId="14365"/>
    <cellStyle name="40% - Акцент5 42 2" xfId="14366"/>
    <cellStyle name="40% - Акцент5 43" xfId="14367"/>
    <cellStyle name="40% - Акцент5 43 2" xfId="14368"/>
    <cellStyle name="40% - Акцент5 44" xfId="14369"/>
    <cellStyle name="40% - Акцент5 45" xfId="14370"/>
    <cellStyle name="40% - Акцент5 46" xfId="14371"/>
    <cellStyle name="40% - Акцент5 5" xfId="14372"/>
    <cellStyle name="40% - Акцент5 5 2" xfId="14373"/>
    <cellStyle name="40% - Акцент5 5 2 2" xfId="14374"/>
    <cellStyle name="40% - Акцент5 5 3" xfId="14375"/>
    <cellStyle name="40% - Акцент5 5_~6477071" xfId="14376"/>
    <cellStyle name="40% - Акцент5 6" xfId="14377"/>
    <cellStyle name="40% - Акцент5 6 2" xfId="14378"/>
    <cellStyle name="40% - Акцент5 6 2 2" xfId="14379"/>
    <cellStyle name="40% - Акцент5 6 3" xfId="14380"/>
    <cellStyle name="40% - Акцент5 6 3 2" xfId="14381"/>
    <cellStyle name="40% - Акцент5 6 4" xfId="14382"/>
    <cellStyle name="40% - Акцент5 6_~6477071" xfId="14383"/>
    <cellStyle name="40% - Акцент5 7" xfId="14384"/>
    <cellStyle name="40% - Акцент5 7 2" xfId="14385"/>
    <cellStyle name="40% - Акцент5 7 2 2" xfId="14386"/>
    <cellStyle name="40% - Акцент5 7 3" xfId="14387"/>
    <cellStyle name="40% - Акцент5 7_~6477071" xfId="14388"/>
    <cellStyle name="40% - Акцент5 8" xfId="14389"/>
    <cellStyle name="40% - Акцент5 8 2" xfId="14390"/>
    <cellStyle name="40% - Акцент5 9" xfId="14391"/>
    <cellStyle name="40% - Акцент5 9 2" xfId="14392"/>
    <cellStyle name="40% — акцент5_Смета 08.08.2013" xfId="14393"/>
    <cellStyle name="40% — акцент6" xfId="14394"/>
    <cellStyle name="40% - Акцент6 10" xfId="14395"/>
    <cellStyle name="40% - Акцент6 10 2" xfId="14396"/>
    <cellStyle name="40% - Акцент6 11" xfId="14397"/>
    <cellStyle name="40% - Акцент6 11 2" xfId="14398"/>
    <cellStyle name="40% - Акцент6 12" xfId="14399"/>
    <cellStyle name="40% - Акцент6 12 2" xfId="14400"/>
    <cellStyle name="40% - Акцент6 13" xfId="14401"/>
    <cellStyle name="40% - Акцент6 13 2" xfId="14402"/>
    <cellStyle name="40% - Акцент6 14" xfId="14403"/>
    <cellStyle name="40% - Акцент6 14 2" xfId="14404"/>
    <cellStyle name="40% - Акцент6 15" xfId="14405"/>
    <cellStyle name="40% - Акцент6 15 2" xfId="14406"/>
    <cellStyle name="40% - Акцент6 16" xfId="14407"/>
    <cellStyle name="40% - Акцент6 16 2" xfId="14408"/>
    <cellStyle name="40% - Акцент6 17" xfId="14409"/>
    <cellStyle name="40% - Акцент6 17 2" xfId="14410"/>
    <cellStyle name="40% - Акцент6 18" xfId="14411"/>
    <cellStyle name="40% - Акцент6 18 2" xfId="14412"/>
    <cellStyle name="40% - Акцент6 19" xfId="14413"/>
    <cellStyle name="40% - Акцент6 19 2" xfId="14414"/>
    <cellStyle name="40% - Акцент6 2" xfId="14415"/>
    <cellStyle name="40% - Акцент6 2 2" xfId="14416"/>
    <cellStyle name="40% - Акцент6 2 2 2" xfId="14417"/>
    <cellStyle name="40% - Акцент6 2 2 2 2" xfId="14418"/>
    <cellStyle name="40% - Акцент6 2 2 3" xfId="14419"/>
    <cellStyle name="40% - Акцент6 2 2 3 2" xfId="14420"/>
    <cellStyle name="40% - Акцент6 2 2 4" xfId="14421"/>
    <cellStyle name="40% - Акцент6 2 2 5" xfId="14422"/>
    <cellStyle name="40% - Акцент6 2 2_~6477071" xfId="14423"/>
    <cellStyle name="40% - Акцент6 2 3" xfId="14424"/>
    <cellStyle name="40% - Акцент6 2 3 2" xfId="14425"/>
    <cellStyle name="40% - Акцент6 2 3_БДР формат СД (2)" xfId="14426"/>
    <cellStyle name="40% - Акцент6 2 4" xfId="14427"/>
    <cellStyle name="40% - Акцент6 2 4 2" xfId="14428"/>
    <cellStyle name="40% - Акцент6 2 4_БДР формат СД (2)" xfId="14429"/>
    <cellStyle name="40% - Акцент6 2 5" xfId="14430"/>
    <cellStyle name="40% - Акцент6 2 5 2" xfId="14431"/>
    <cellStyle name="40% - Акцент6 2 6" xfId="14432"/>
    <cellStyle name="40% - Акцент6 2 7" xfId="14433"/>
    <cellStyle name="40% - Акцент6 2_~6477071" xfId="14434"/>
    <cellStyle name="40% - Акцент6 20" xfId="14435"/>
    <cellStyle name="40% - Акцент6 20 2" xfId="14436"/>
    <cellStyle name="40% - Акцент6 21" xfId="14437"/>
    <cellStyle name="40% - Акцент6 21 2" xfId="14438"/>
    <cellStyle name="40% - Акцент6 22" xfId="14439"/>
    <cellStyle name="40% - Акцент6 22 2" xfId="14440"/>
    <cellStyle name="40% - Акцент6 23" xfId="14441"/>
    <cellStyle name="40% - Акцент6 23 2" xfId="14442"/>
    <cellStyle name="40% - Акцент6 24" xfId="14443"/>
    <cellStyle name="40% - Акцент6 24 2" xfId="14444"/>
    <cellStyle name="40% - Акцент6 25" xfId="14445"/>
    <cellStyle name="40% - Акцент6 25 2" xfId="14446"/>
    <cellStyle name="40% - Акцент6 26" xfId="14447"/>
    <cellStyle name="40% - Акцент6 26 2" xfId="14448"/>
    <cellStyle name="40% - Акцент6 27" xfId="14449"/>
    <cellStyle name="40% - Акцент6 27 2" xfId="14450"/>
    <cellStyle name="40% - Акцент6 28" xfId="14451"/>
    <cellStyle name="40% - Акцент6 28 2" xfId="14452"/>
    <cellStyle name="40% - Акцент6 29" xfId="14453"/>
    <cellStyle name="40% - Акцент6 29 2" xfId="14454"/>
    <cellStyle name="40% - Акцент6 3" xfId="14455"/>
    <cellStyle name="40% - Акцент6 3 2" xfId="14456"/>
    <cellStyle name="40% - Акцент6 3 2 2" xfId="14457"/>
    <cellStyle name="40% - Акцент6 3 2 2 2" xfId="14458"/>
    <cellStyle name="40% - Акцент6 3 2 3" xfId="14459"/>
    <cellStyle name="40% - Акцент6 3 3" xfId="14460"/>
    <cellStyle name="40% - Акцент6 3 3 2" xfId="14461"/>
    <cellStyle name="40% - Акцент6 3 4" xfId="14462"/>
    <cellStyle name="40% - Акцент6 3 4 2" xfId="14463"/>
    <cellStyle name="40% - Акцент6 3 5" xfId="14464"/>
    <cellStyle name="40% - Акцент6 3_~6477071" xfId="14465"/>
    <cellStyle name="40% - Акцент6 30" xfId="14466"/>
    <cellStyle name="40% - Акцент6 30 2" xfId="14467"/>
    <cellStyle name="40% - Акцент6 31" xfId="14468"/>
    <cellStyle name="40% - Акцент6 31 2" xfId="14469"/>
    <cellStyle name="40% - Акцент6 32" xfId="14470"/>
    <cellStyle name="40% - Акцент6 32 2" xfId="14471"/>
    <cellStyle name="40% - Акцент6 33" xfId="14472"/>
    <cellStyle name="40% - Акцент6 33 2" xfId="14473"/>
    <cellStyle name="40% - Акцент6 34" xfId="14474"/>
    <cellStyle name="40% - Акцент6 34 2" xfId="14475"/>
    <cellStyle name="40% - Акцент6 35" xfId="14476"/>
    <cellStyle name="40% - Акцент6 35 2" xfId="14477"/>
    <cellStyle name="40% - Акцент6 36" xfId="14478"/>
    <cellStyle name="40% - Акцент6 36 2" xfId="14479"/>
    <cellStyle name="40% - Акцент6 37" xfId="14480"/>
    <cellStyle name="40% - Акцент6 37 2" xfId="14481"/>
    <cellStyle name="40% - Акцент6 38" xfId="14482"/>
    <cellStyle name="40% - Акцент6 38 2" xfId="14483"/>
    <cellStyle name="40% - Акцент6 39" xfId="14484"/>
    <cellStyle name="40% - Акцент6 39 2" xfId="14485"/>
    <cellStyle name="40% - Акцент6 4" xfId="14486"/>
    <cellStyle name="40% - Акцент6 4 2" xfId="14487"/>
    <cellStyle name="40% - Акцент6 4 2 2" xfId="14488"/>
    <cellStyle name="40% - Акцент6 4 3" xfId="14489"/>
    <cellStyle name="40% - Акцент6 4 3 2" xfId="14490"/>
    <cellStyle name="40% - Акцент6 4 4" xfId="14491"/>
    <cellStyle name="40% - Акцент6 4_~6477071" xfId="14492"/>
    <cellStyle name="40% - Акцент6 40" xfId="14493"/>
    <cellStyle name="40% - Акцент6 40 2" xfId="14494"/>
    <cellStyle name="40% - Акцент6 41" xfId="14495"/>
    <cellStyle name="40% - Акцент6 41 2" xfId="14496"/>
    <cellStyle name="40% - Акцент6 42" xfId="14497"/>
    <cellStyle name="40% - Акцент6 42 2" xfId="14498"/>
    <cellStyle name="40% - Акцент6 43" xfId="14499"/>
    <cellStyle name="40% - Акцент6 43 2" xfId="14500"/>
    <cellStyle name="40% - Акцент6 44" xfId="14501"/>
    <cellStyle name="40% - Акцент6 45" xfId="14502"/>
    <cellStyle name="40% - Акцент6 46" xfId="14503"/>
    <cellStyle name="40% - Акцент6 5" xfId="14504"/>
    <cellStyle name="40% - Акцент6 5 2" xfId="14505"/>
    <cellStyle name="40% - Акцент6 5 2 2" xfId="14506"/>
    <cellStyle name="40% - Акцент6 5 3" xfId="14507"/>
    <cellStyle name="40% - Акцент6 5_~6477071" xfId="14508"/>
    <cellStyle name="40% - Акцент6 6" xfId="14509"/>
    <cellStyle name="40% - Акцент6 6 2" xfId="14510"/>
    <cellStyle name="40% - Акцент6 6 2 2" xfId="14511"/>
    <cellStyle name="40% - Акцент6 6 3" xfId="14512"/>
    <cellStyle name="40% - Акцент6 6 3 2" xfId="14513"/>
    <cellStyle name="40% - Акцент6 6 4" xfId="14514"/>
    <cellStyle name="40% - Акцент6 6_~6477071" xfId="14515"/>
    <cellStyle name="40% - Акцент6 7" xfId="14516"/>
    <cellStyle name="40% - Акцент6 7 2" xfId="14517"/>
    <cellStyle name="40% - Акцент6 7 2 2" xfId="14518"/>
    <cellStyle name="40% - Акцент6 7 3" xfId="14519"/>
    <cellStyle name="40% - Акцент6 7_~6477071" xfId="14520"/>
    <cellStyle name="40% - Акцент6 8" xfId="14521"/>
    <cellStyle name="40% - Акцент6 8 2" xfId="14522"/>
    <cellStyle name="40% - Акцент6 9" xfId="14523"/>
    <cellStyle name="40% - Акцент6 9 2" xfId="14524"/>
    <cellStyle name="40% — акцент6_Смета 08.08.2013" xfId="14525"/>
    <cellStyle name="60% - Accent1" xfId="14526"/>
    <cellStyle name="60% - Accent1 2" xfId="14527"/>
    <cellStyle name="60% - Accent1_БДР формат СД (2)" xfId="14528"/>
    <cellStyle name="60% - Accent2" xfId="14529"/>
    <cellStyle name="60% - Accent2 2" xfId="14530"/>
    <cellStyle name="60% - Accent2_БДР формат СД (2)" xfId="14531"/>
    <cellStyle name="60% - Accent3" xfId="14532"/>
    <cellStyle name="60% - Accent3 2" xfId="14533"/>
    <cellStyle name="60% - Accent3_БДР формат СД (2)" xfId="14534"/>
    <cellStyle name="60% - Accent4" xfId="14535"/>
    <cellStyle name="60% - Accent4 2" xfId="14536"/>
    <cellStyle name="60% - Accent4_БДР формат СД (2)" xfId="14537"/>
    <cellStyle name="60% - Accent5" xfId="14538"/>
    <cellStyle name="60% - Accent5 2" xfId="14539"/>
    <cellStyle name="60% - Accent5_БДР формат СД (2)" xfId="14540"/>
    <cellStyle name="60% - Accent6" xfId="14541"/>
    <cellStyle name="60% - Accent6 2" xfId="14542"/>
    <cellStyle name="60% - Accent6_БДР формат СД (2)" xfId="14543"/>
    <cellStyle name="60% — акцент1" xfId="14544"/>
    <cellStyle name="60% - Акцент1 10" xfId="14545"/>
    <cellStyle name="60% - Акцент1 11" xfId="14546"/>
    <cellStyle name="60% - Акцент1 12" xfId="14547"/>
    <cellStyle name="60% - Акцент1 13" xfId="14548"/>
    <cellStyle name="60% - Акцент1 14" xfId="14549"/>
    <cellStyle name="60% - Акцент1 15" xfId="14550"/>
    <cellStyle name="60% - Акцент1 16" xfId="14551"/>
    <cellStyle name="60% - Акцент1 17" xfId="14552"/>
    <cellStyle name="60% - Акцент1 18" xfId="14553"/>
    <cellStyle name="60% - Акцент1 19" xfId="14554"/>
    <cellStyle name="60% - Акцент1 2" xfId="14555"/>
    <cellStyle name="60% - Акцент1 2 2" xfId="14556"/>
    <cellStyle name="60% - Акцент1 2 2 2" xfId="14557"/>
    <cellStyle name="60% - Акцент1 2 2 3" xfId="14558"/>
    <cellStyle name="60% - Акцент1 2 2_БДР формат СД (2)" xfId="14559"/>
    <cellStyle name="60% - Акцент1 2 3" xfId="14560"/>
    <cellStyle name="60% - Акцент1 2 3 2" xfId="14561"/>
    <cellStyle name="60% - Акцент1 2 4" xfId="14562"/>
    <cellStyle name="60% - Акцент1 2 4 2" xfId="14563"/>
    <cellStyle name="60% - Акцент1 2 5" xfId="14564"/>
    <cellStyle name="60% - Акцент1 2 5 2" xfId="14565"/>
    <cellStyle name="60% - Акцент1 2 6" xfId="14566"/>
    <cellStyle name="60% - Акцент1 2 7" xfId="14567"/>
    <cellStyle name="60% - Акцент1 2_БДР формат СД (2)" xfId="14568"/>
    <cellStyle name="60% - Акцент1 20" xfId="14569"/>
    <cellStyle name="60% - Акцент1 21" xfId="14570"/>
    <cellStyle name="60% - Акцент1 22" xfId="14571"/>
    <cellStyle name="60% - Акцент1 23" xfId="14572"/>
    <cellStyle name="60% - Акцент1 24" xfId="14573"/>
    <cellStyle name="60% - Акцент1 25" xfId="14574"/>
    <cellStyle name="60% - Акцент1 26" xfId="14575"/>
    <cellStyle name="60% - Акцент1 27" xfId="14576"/>
    <cellStyle name="60% - Акцент1 28" xfId="14577"/>
    <cellStyle name="60% - Акцент1 29" xfId="14578"/>
    <cellStyle name="60% - Акцент1 3" xfId="14579"/>
    <cellStyle name="60% - Акцент1 3 2" xfId="14580"/>
    <cellStyle name="60% - Акцент1 30" xfId="14581"/>
    <cellStyle name="60% - Акцент1 31" xfId="14582"/>
    <cellStyle name="60% - Акцент1 32" xfId="14583"/>
    <cellStyle name="60% - Акцент1 33" xfId="14584"/>
    <cellStyle name="60% - Акцент1 34" xfId="14585"/>
    <cellStyle name="60% - Акцент1 35" xfId="14586"/>
    <cellStyle name="60% - Акцент1 36" xfId="14587"/>
    <cellStyle name="60% - Акцент1 37" xfId="14588"/>
    <cellStyle name="60% - Акцент1 38" xfId="14589"/>
    <cellStyle name="60% - Акцент1 39" xfId="14590"/>
    <cellStyle name="60% - Акцент1 4" xfId="14591"/>
    <cellStyle name="60% - Акцент1 4 2" xfId="14592"/>
    <cellStyle name="60% - Акцент1 4 3" xfId="14593"/>
    <cellStyle name="60% - Акцент1 40" xfId="14594"/>
    <cellStyle name="60% - Акцент1 41" xfId="14595"/>
    <cellStyle name="60% - Акцент1 42" xfId="14596"/>
    <cellStyle name="60% - Акцент1 43" xfId="14597"/>
    <cellStyle name="60% - Акцент1 44" xfId="14598"/>
    <cellStyle name="60% - Акцент1 5" xfId="14599"/>
    <cellStyle name="60% - Акцент1 5 2" xfId="14600"/>
    <cellStyle name="60% - Акцент1 6" xfId="14601"/>
    <cellStyle name="60% - Акцент1 7" xfId="14602"/>
    <cellStyle name="60% - Акцент1 8" xfId="14603"/>
    <cellStyle name="60% - Акцент1 9" xfId="14604"/>
    <cellStyle name="60% — акцент2" xfId="14605"/>
    <cellStyle name="60% - Акцент2 10" xfId="14606"/>
    <cellStyle name="60% - Акцент2 11" xfId="14607"/>
    <cellStyle name="60% - Акцент2 12" xfId="14608"/>
    <cellStyle name="60% - Акцент2 13" xfId="14609"/>
    <cellStyle name="60% - Акцент2 14" xfId="14610"/>
    <cellStyle name="60% - Акцент2 15" xfId="14611"/>
    <cellStyle name="60% - Акцент2 16" xfId="14612"/>
    <cellStyle name="60% - Акцент2 17" xfId="14613"/>
    <cellStyle name="60% - Акцент2 18" xfId="14614"/>
    <cellStyle name="60% - Акцент2 19" xfId="14615"/>
    <cellStyle name="60% - Акцент2 2" xfId="14616"/>
    <cellStyle name="60% - Акцент2 2 2" xfId="14617"/>
    <cellStyle name="60% - Акцент2 2 2 2" xfId="14618"/>
    <cellStyle name="60% - Акцент2 2 2 3" xfId="14619"/>
    <cellStyle name="60% - Акцент2 2 2_БДР формат СД (2)" xfId="14620"/>
    <cellStyle name="60% - Акцент2 2 3" xfId="14621"/>
    <cellStyle name="60% - Акцент2 2 3 2" xfId="14622"/>
    <cellStyle name="60% - Акцент2 2 4" xfId="14623"/>
    <cellStyle name="60% - Акцент2 2 4 2" xfId="14624"/>
    <cellStyle name="60% - Акцент2 2 5" xfId="14625"/>
    <cellStyle name="60% - Акцент2 2 5 2" xfId="14626"/>
    <cellStyle name="60% - Акцент2 2 6" xfId="14627"/>
    <cellStyle name="60% - Акцент2 2 7" xfId="14628"/>
    <cellStyle name="60% - Акцент2 2_БДР формат СД (2)" xfId="14629"/>
    <cellStyle name="60% - Акцент2 20" xfId="14630"/>
    <cellStyle name="60% - Акцент2 21" xfId="14631"/>
    <cellStyle name="60% - Акцент2 22" xfId="14632"/>
    <cellStyle name="60% - Акцент2 23" xfId="14633"/>
    <cellStyle name="60% - Акцент2 24" xfId="14634"/>
    <cellStyle name="60% - Акцент2 25" xfId="14635"/>
    <cellStyle name="60% - Акцент2 26" xfId="14636"/>
    <cellStyle name="60% - Акцент2 27" xfId="14637"/>
    <cellStyle name="60% - Акцент2 28" xfId="14638"/>
    <cellStyle name="60% - Акцент2 29" xfId="14639"/>
    <cellStyle name="60% - Акцент2 3" xfId="14640"/>
    <cellStyle name="60% - Акцент2 3 2" xfId="14641"/>
    <cellStyle name="60% - Акцент2 30" xfId="14642"/>
    <cellStyle name="60% - Акцент2 31" xfId="14643"/>
    <cellStyle name="60% - Акцент2 32" xfId="14644"/>
    <cellStyle name="60% - Акцент2 33" xfId="14645"/>
    <cellStyle name="60% - Акцент2 34" xfId="14646"/>
    <cellStyle name="60% - Акцент2 35" xfId="14647"/>
    <cellStyle name="60% - Акцент2 36" xfId="14648"/>
    <cellStyle name="60% - Акцент2 37" xfId="14649"/>
    <cellStyle name="60% - Акцент2 38" xfId="14650"/>
    <cellStyle name="60% - Акцент2 39" xfId="14651"/>
    <cellStyle name="60% - Акцент2 4" xfId="14652"/>
    <cellStyle name="60% - Акцент2 4 2" xfId="14653"/>
    <cellStyle name="60% - Акцент2 4 3" xfId="14654"/>
    <cellStyle name="60% - Акцент2 40" xfId="14655"/>
    <cellStyle name="60% - Акцент2 41" xfId="14656"/>
    <cellStyle name="60% - Акцент2 42" xfId="14657"/>
    <cellStyle name="60% - Акцент2 43" xfId="14658"/>
    <cellStyle name="60% - Акцент2 44" xfId="14659"/>
    <cellStyle name="60% - Акцент2 5" xfId="14660"/>
    <cellStyle name="60% - Акцент2 5 2" xfId="14661"/>
    <cellStyle name="60% - Акцент2 6" xfId="14662"/>
    <cellStyle name="60% - Акцент2 7" xfId="14663"/>
    <cellStyle name="60% - Акцент2 8" xfId="14664"/>
    <cellStyle name="60% - Акцент2 9" xfId="14665"/>
    <cellStyle name="60% — акцент3" xfId="14666"/>
    <cellStyle name="60% - Акцент3 10" xfId="14667"/>
    <cellStyle name="60% - Акцент3 11" xfId="14668"/>
    <cellStyle name="60% - Акцент3 12" xfId="14669"/>
    <cellStyle name="60% - Акцент3 13" xfId="14670"/>
    <cellStyle name="60% - Акцент3 14" xfId="14671"/>
    <cellStyle name="60% - Акцент3 15" xfId="14672"/>
    <cellStyle name="60% - Акцент3 16" xfId="14673"/>
    <cellStyle name="60% - Акцент3 17" xfId="14674"/>
    <cellStyle name="60% - Акцент3 18" xfId="14675"/>
    <cellStyle name="60% - Акцент3 19" xfId="14676"/>
    <cellStyle name="60% - Акцент3 2" xfId="14677"/>
    <cellStyle name="60% - Акцент3 2 2" xfId="14678"/>
    <cellStyle name="60% - Акцент3 2 2 2" xfId="14679"/>
    <cellStyle name="60% - Акцент3 2 2 3" xfId="14680"/>
    <cellStyle name="60% - Акцент3 2 2_БДР формат СД (2)" xfId="14681"/>
    <cellStyle name="60% - Акцент3 2 3" xfId="14682"/>
    <cellStyle name="60% - Акцент3 2 3 2" xfId="14683"/>
    <cellStyle name="60% - Акцент3 2 4" xfId="14684"/>
    <cellStyle name="60% - Акцент3 2 4 2" xfId="14685"/>
    <cellStyle name="60% - Акцент3 2 5" xfId="14686"/>
    <cellStyle name="60% - Акцент3 2 5 2" xfId="14687"/>
    <cellStyle name="60% - Акцент3 2 6" xfId="14688"/>
    <cellStyle name="60% - Акцент3 2 7" xfId="14689"/>
    <cellStyle name="60% - Акцент3 2_БДР формат СД (2)" xfId="14690"/>
    <cellStyle name="60% - Акцент3 20" xfId="14691"/>
    <cellStyle name="60% - Акцент3 21" xfId="14692"/>
    <cellStyle name="60% - Акцент3 22" xfId="14693"/>
    <cellStyle name="60% - Акцент3 23" xfId="14694"/>
    <cellStyle name="60% - Акцент3 24" xfId="14695"/>
    <cellStyle name="60% - Акцент3 25" xfId="14696"/>
    <cellStyle name="60% - Акцент3 26" xfId="14697"/>
    <cellStyle name="60% - Акцент3 27" xfId="14698"/>
    <cellStyle name="60% - Акцент3 28" xfId="14699"/>
    <cellStyle name="60% - Акцент3 29" xfId="14700"/>
    <cellStyle name="60% - Акцент3 3" xfId="14701"/>
    <cellStyle name="60% - Акцент3 3 2" xfId="14702"/>
    <cellStyle name="60% - Акцент3 30" xfId="14703"/>
    <cellStyle name="60% - Акцент3 31" xfId="14704"/>
    <cellStyle name="60% - Акцент3 32" xfId="14705"/>
    <cellStyle name="60% - Акцент3 33" xfId="14706"/>
    <cellStyle name="60% - Акцент3 34" xfId="14707"/>
    <cellStyle name="60% - Акцент3 35" xfId="14708"/>
    <cellStyle name="60% - Акцент3 36" xfId="14709"/>
    <cellStyle name="60% - Акцент3 37" xfId="14710"/>
    <cellStyle name="60% - Акцент3 38" xfId="14711"/>
    <cellStyle name="60% - Акцент3 39" xfId="14712"/>
    <cellStyle name="60% - Акцент3 4" xfId="14713"/>
    <cellStyle name="60% - Акцент3 4 2" xfId="14714"/>
    <cellStyle name="60% - Акцент3 4 3" xfId="14715"/>
    <cellStyle name="60% - Акцент3 40" xfId="14716"/>
    <cellStyle name="60% - Акцент3 41" xfId="14717"/>
    <cellStyle name="60% - Акцент3 42" xfId="14718"/>
    <cellStyle name="60% - Акцент3 43" xfId="14719"/>
    <cellStyle name="60% - Акцент3 44" xfId="14720"/>
    <cellStyle name="60% - Акцент3 5" xfId="14721"/>
    <cellStyle name="60% - Акцент3 5 2" xfId="14722"/>
    <cellStyle name="60% - Акцент3 6" xfId="14723"/>
    <cellStyle name="60% - Акцент3 7" xfId="14724"/>
    <cellStyle name="60% - Акцент3 8" xfId="14725"/>
    <cellStyle name="60% - Акцент3 9" xfId="14726"/>
    <cellStyle name="60% — акцент4" xfId="14727"/>
    <cellStyle name="60% - Акцент4 10" xfId="14728"/>
    <cellStyle name="60% - Акцент4 11" xfId="14729"/>
    <cellStyle name="60% - Акцент4 12" xfId="14730"/>
    <cellStyle name="60% - Акцент4 13" xfId="14731"/>
    <cellStyle name="60% - Акцент4 14" xfId="14732"/>
    <cellStyle name="60% - Акцент4 15" xfId="14733"/>
    <cellStyle name="60% - Акцент4 16" xfId="14734"/>
    <cellStyle name="60% - Акцент4 17" xfId="14735"/>
    <cellStyle name="60% - Акцент4 18" xfId="14736"/>
    <cellStyle name="60% - Акцент4 19" xfId="14737"/>
    <cellStyle name="60% - Акцент4 2" xfId="14738"/>
    <cellStyle name="60% - Акцент4 2 2" xfId="14739"/>
    <cellStyle name="60% - Акцент4 2 2 2" xfId="14740"/>
    <cellStyle name="60% - Акцент4 2 2 3" xfId="14741"/>
    <cellStyle name="60% - Акцент4 2 2_БДР формат СД (2)" xfId="14742"/>
    <cellStyle name="60% - Акцент4 2 3" xfId="14743"/>
    <cellStyle name="60% - Акцент4 2 3 2" xfId="14744"/>
    <cellStyle name="60% - Акцент4 2 4" xfId="14745"/>
    <cellStyle name="60% - Акцент4 2 4 2" xfId="14746"/>
    <cellStyle name="60% - Акцент4 2 5" xfId="14747"/>
    <cellStyle name="60% - Акцент4 2 5 2" xfId="14748"/>
    <cellStyle name="60% - Акцент4 2 6" xfId="14749"/>
    <cellStyle name="60% - Акцент4 2 7" xfId="14750"/>
    <cellStyle name="60% - Акцент4 2_БДР формат СД (2)" xfId="14751"/>
    <cellStyle name="60% - Акцент4 20" xfId="14752"/>
    <cellStyle name="60% - Акцент4 21" xfId="14753"/>
    <cellStyle name="60% - Акцент4 22" xfId="14754"/>
    <cellStyle name="60% - Акцент4 23" xfId="14755"/>
    <cellStyle name="60% - Акцент4 24" xfId="14756"/>
    <cellStyle name="60% - Акцент4 25" xfId="14757"/>
    <cellStyle name="60% - Акцент4 26" xfId="14758"/>
    <cellStyle name="60% - Акцент4 27" xfId="14759"/>
    <cellStyle name="60% - Акцент4 28" xfId="14760"/>
    <cellStyle name="60% - Акцент4 29" xfId="14761"/>
    <cellStyle name="60% - Акцент4 3" xfId="14762"/>
    <cellStyle name="60% - Акцент4 3 2" xfId="14763"/>
    <cellStyle name="60% - Акцент4 30" xfId="14764"/>
    <cellStyle name="60% - Акцент4 31" xfId="14765"/>
    <cellStyle name="60% - Акцент4 32" xfId="14766"/>
    <cellStyle name="60% - Акцент4 33" xfId="14767"/>
    <cellStyle name="60% - Акцент4 34" xfId="14768"/>
    <cellStyle name="60% - Акцент4 35" xfId="14769"/>
    <cellStyle name="60% - Акцент4 36" xfId="14770"/>
    <cellStyle name="60% - Акцент4 37" xfId="14771"/>
    <cellStyle name="60% - Акцент4 38" xfId="14772"/>
    <cellStyle name="60% - Акцент4 39" xfId="14773"/>
    <cellStyle name="60% - Акцент4 4" xfId="14774"/>
    <cellStyle name="60% - Акцент4 4 2" xfId="14775"/>
    <cellStyle name="60% - Акцент4 4 3" xfId="14776"/>
    <cellStyle name="60% - Акцент4 40" xfId="14777"/>
    <cellStyle name="60% - Акцент4 41" xfId="14778"/>
    <cellStyle name="60% - Акцент4 42" xfId="14779"/>
    <cellStyle name="60% - Акцент4 43" xfId="14780"/>
    <cellStyle name="60% - Акцент4 44" xfId="14781"/>
    <cellStyle name="60% - Акцент4 5" xfId="14782"/>
    <cellStyle name="60% - Акцент4 5 2" xfId="14783"/>
    <cellStyle name="60% - Акцент4 6" xfId="14784"/>
    <cellStyle name="60% - Акцент4 7" xfId="14785"/>
    <cellStyle name="60% - Акцент4 8" xfId="14786"/>
    <cellStyle name="60% - Акцент4 9" xfId="14787"/>
    <cellStyle name="60% — акцент5" xfId="14788"/>
    <cellStyle name="60% - Акцент5 10" xfId="14789"/>
    <cellStyle name="60% - Акцент5 11" xfId="14790"/>
    <cellStyle name="60% - Акцент5 12" xfId="14791"/>
    <cellStyle name="60% - Акцент5 13" xfId="14792"/>
    <cellStyle name="60% - Акцент5 14" xfId="14793"/>
    <cellStyle name="60% - Акцент5 15" xfId="14794"/>
    <cellStyle name="60% - Акцент5 16" xfId="14795"/>
    <cellStyle name="60% - Акцент5 17" xfId="14796"/>
    <cellStyle name="60% - Акцент5 18" xfId="14797"/>
    <cellStyle name="60% - Акцент5 19" xfId="14798"/>
    <cellStyle name="60% - Акцент5 2" xfId="14799"/>
    <cellStyle name="60% - Акцент5 2 2" xfId="14800"/>
    <cellStyle name="60% - Акцент5 2 2 2" xfId="14801"/>
    <cellStyle name="60% - Акцент5 2 2 3" xfId="14802"/>
    <cellStyle name="60% - Акцент5 2 2_БДР формат СД (2)" xfId="14803"/>
    <cellStyle name="60% - Акцент5 2 3" xfId="14804"/>
    <cellStyle name="60% - Акцент5 2 3 2" xfId="14805"/>
    <cellStyle name="60% - Акцент5 2 4" xfId="14806"/>
    <cellStyle name="60% - Акцент5 2 4 2" xfId="14807"/>
    <cellStyle name="60% - Акцент5 2 5" xfId="14808"/>
    <cellStyle name="60% - Акцент5 2 5 2" xfId="14809"/>
    <cellStyle name="60% - Акцент5 2 6" xfId="14810"/>
    <cellStyle name="60% - Акцент5 2 7" xfId="14811"/>
    <cellStyle name="60% - Акцент5 2_БДР формат СД (2)" xfId="14812"/>
    <cellStyle name="60% - Акцент5 20" xfId="14813"/>
    <cellStyle name="60% - Акцент5 21" xfId="14814"/>
    <cellStyle name="60% - Акцент5 22" xfId="14815"/>
    <cellStyle name="60% - Акцент5 23" xfId="14816"/>
    <cellStyle name="60% - Акцент5 24" xfId="14817"/>
    <cellStyle name="60% - Акцент5 25" xfId="14818"/>
    <cellStyle name="60% - Акцент5 26" xfId="14819"/>
    <cellStyle name="60% - Акцент5 27" xfId="14820"/>
    <cellStyle name="60% - Акцент5 28" xfId="14821"/>
    <cellStyle name="60% - Акцент5 29" xfId="14822"/>
    <cellStyle name="60% - Акцент5 3" xfId="14823"/>
    <cellStyle name="60% - Акцент5 3 2" xfId="14824"/>
    <cellStyle name="60% - Акцент5 30" xfId="14825"/>
    <cellStyle name="60% - Акцент5 31" xfId="14826"/>
    <cellStyle name="60% - Акцент5 32" xfId="14827"/>
    <cellStyle name="60% - Акцент5 33" xfId="14828"/>
    <cellStyle name="60% - Акцент5 34" xfId="14829"/>
    <cellStyle name="60% - Акцент5 35" xfId="14830"/>
    <cellStyle name="60% - Акцент5 36" xfId="14831"/>
    <cellStyle name="60% - Акцент5 37" xfId="14832"/>
    <cellStyle name="60% - Акцент5 38" xfId="14833"/>
    <cellStyle name="60% - Акцент5 39" xfId="14834"/>
    <cellStyle name="60% - Акцент5 4" xfId="14835"/>
    <cellStyle name="60% - Акцент5 4 2" xfId="14836"/>
    <cellStyle name="60% - Акцент5 4 3" xfId="14837"/>
    <cellStyle name="60% - Акцент5 40" xfId="14838"/>
    <cellStyle name="60% - Акцент5 41" xfId="14839"/>
    <cellStyle name="60% - Акцент5 42" xfId="14840"/>
    <cellStyle name="60% - Акцент5 43" xfId="14841"/>
    <cellStyle name="60% - Акцент5 44" xfId="14842"/>
    <cellStyle name="60% - Акцент5 5" xfId="14843"/>
    <cellStyle name="60% - Акцент5 5 2" xfId="14844"/>
    <cellStyle name="60% - Акцент5 6" xfId="14845"/>
    <cellStyle name="60% - Акцент5 7" xfId="14846"/>
    <cellStyle name="60% - Акцент5 8" xfId="14847"/>
    <cellStyle name="60% - Акцент5 9" xfId="14848"/>
    <cellStyle name="60% — акцент6" xfId="14849"/>
    <cellStyle name="60% - Акцент6 10" xfId="14850"/>
    <cellStyle name="60% - Акцент6 11" xfId="14851"/>
    <cellStyle name="60% - Акцент6 12" xfId="14852"/>
    <cellStyle name="60% - Акцент6 13" xfId="14853"/>
    <cellStyle name="60% - Акцент6 14" xfId="14854"/>
    <cellStyle name="60% - Акцент6 15" xfId="14855"/>
    <cellStyle name="60% - Акцент6 16" xfId="14856"/>
    <cellStyle name="60% - Акцент6 17" xfId="14857"/>
    <cellStyle name="60% - Акцент6 18" xfId="14858"/>
    <cellStyle name="60% - Акцент6 19" xfId="14859"/>
    <cellStyle name="60% - Акцент6 2" xfId="14860"/>
    <cellStyle name="60% - Акцент6 2 2" xfId="14861"/>
    <cellStyle name="60% - Акцент6 2 2 2" xfId="14862"/>
    <cellStyle name="60% - Акцент6 2 2 3" xfId="14863"/>
    <cellStyle name="60% - Акцент6 2 2_БДР формат СД (2)" xfId="14864"/>
    <cellStyle name="60% - Акцент6 2 3" xfId="14865"/>
    <cellStyle name="60% - Акцент6 2 3 2" xfId="14866"/>
    <cellStyle name="60% - Акцент6 2 4" xfId="14867"/>
    <cellStyle name="60% - Акцент6 2 4 2" xfId="14868"/>
    <cellStyle name="60% - Акцент6 2 5" xfId="14869"/>
    <cellStyle name="60% - Акцент6 2 5 2" xfId="14870"/>
    <cellStyle name="60% - Акцент6 2 6" xfId="14871"/>
    <cellStyle name="60% - Акцент6 2 7" xfId="14872"/>
    <cellStyle name="60% - Акцент6 2_БДР формат СД (2)" xfId="14873"/>
    <cellStyle name="60% - Акцент6 20" xfId="14874"/>
    <cellStyle name="60% - Акцент6 21" xfId="14875"/>
    <cellStyle name="60% - Акцент6 22" xfId="14876"/>
    <cellStyle name="60% - Акцент6 23" xfId="14877"/>
    <cellStyle name="60% - Акцент6 24" xfId="14878"/>
    <cellStyle name="60% - Акцент6 25" xfId="14879"/>
    <cellStyle name="60% - Акцент6 26" xfId="14880"/>
    <cellStyle name="60% - Акцент6 27" xfId="14881"/>
    <cellStyle name="60% - Акцент6 28" xfId="14882"/>
    <cellStyle name="60% - Акцент6 29" xfId="14883"/>
    <cellStyle name="60% - Акцент6 3" xfId="14884"/>
    <cellStyle name="60% - Акцент6 3 2" xfId="14885"/>
    <cellStyle name="60% - Акцент6 30" xfId="14886"/>
    <cellStyle name="60% - Акцент6 31" xfId="14887"/>
    <cellStyle name="60% - Акцент6 32" xfId="14888"/>
    <cellStyle name="60% - Акцент6 33" xfId="14889"/>
    <cellStyle name="60% - Акцент6 34" xfId="14890"/>
    <cellStyle name="60% - Акцент6 35" xfId="14891"/>
    <cellStyle name="60% - Акцент6 36" xfId="14892"/>
    <cellStyle name="60% - Акцент6 37" xfId="14893"/>
    <cellStyle name="60% - Акцент6 38" xfId="14894"/>
    <cellStyle name="60% - Акцент6 39" xfId="14895"/>
    <cellStyle name="60% - Акцент6 4" xfId="14896"/>
    <cellStyle name="60% - Акцент6 4 2" xfId="14897"/>
    <cellStyle name="60% - Акцент6 4 3" xfId="14898"/>
    <cellStyle name="60% - Акцент6 40" xfId="14899"/>
    <cellStyle name="60% - Акцент6 41" xfId="14900"/>
    <cellStyle name="60% - Акцент6 42" xfId="14901"/>
    <cellStyle name="60% - Акцент6 43" xfId="14902"/>
    <cellStyle name="60% - Акцент6 44" xfId="14903"/>
    <cellStyle name="60% - Акцент6 5" xfId="14904"/>
    <cellStyle name="60% - Акцент6 5 2" xfId="14905"/>
    <cellStyle name="60% - Акцент6 6" xfId="14906"/>
    <cellStyle name="60% - Акцент6 7" xfId="14907"/>
    <cellStyle name="60% - Акцент6 8" xfId="14908"/>
    <cellStyle name="60% - Акцент6 9" xfId="14909"/>
    <cellStyle name="6Code" xfId="14910"/>
    <cellStyle name="8pt" xfId="14911"/>
    <cellStyle name="Aaia?iue [0]_?anoiau" xfId="14912"/>
    <cellStyle name="Aaia?iue_?anoiau" xfId="14913"/>
    <cellStyle name="Äåíåæíûé [0]_laroux" xfId="14914"/>
    <cellStyle name="Äåíåæíûé_laroux" xfId="14915"/>
    <cellStyle name="Accent1" xfId="14916"/>
    <cellStyle name="Accent1 - 20%" xfId="14917"/>
    <cellStyle name="Accent1 - 20% 2" xfId="14918"/>
    <cellStyle name="Accent1 - 20% 2 2" xfId="14919"/>
    <cellStyle name="Accent1 - 20% 2 2 2" xfId="14920"/>
    <cellStyle name="Accent1 - 20% 2 3" xfId="14921"/>
    <cellStyle name="Accent1 - 20% 2_~6477071" xfId="14922"/>
    <cellStyle name="Accent1 - 20% 3" xfId="14923"/>
    <cellStyle name="Accent1 - 20% 3 2" xfId="14924"/>
    <cellStyle name="Accent1 - 20% 3 2 2" xfId="14925"/>
    <cellStyle name="Accent1 - 20% 3 3" xfId="14926"/>
    <cellStyle name="Accent1 - 20% 3_~6477071" xfId="14927"/>
    <cellStyle name="Accent1 - 20% 4" xfId="14928"/>
    <cellStyle name="Accent1 - 20% 4 2" xfId="14929"/>
    <cellStyle name="Accent1 - 20% 5" xfId="14930"/>
    <cellStyle name="Accent1 - 20%_~6477071" xfId="14931"/>
    <cellStyle name="Accent1 - 40%" xfId="14932"/>
    <cellStyle name="Accent1 - 40% 2" xfId="14933"/>
    <cellStyle name="Accent1 - 40% 2 2" xfId="14934"/>
    <cellStyle name="Accent1 - 40% 2 2 2" xfId="14935"/>
    <cellStyle name="Accent1 - 40% 2 3" xfId="14936"/>
    <cellStyle name="Accent1 - 40% 2_~6477071" xfId="14937"/>
    <cellStyle name="Accent1 - 40% 3" xfId="14938"/>
    <cellStyle name="Accent1 - 40% 3 2" xfId="14939"/>
    <cellStyle name="Accent1 - 40% 3 2 2" xfId="14940"/>
    <cellStyle name="Accent1 - 40% 3 3" xfId="14941"/>
    <cellStyle name="Accent1 - 40% 3_~6477071" xfId="14942"/>
    <cellStyle name="Accent1 - 40% 4" xfId="14943"/>
    <cellStyle name="Accent1 - 40% 4 2" xfId="14944"/>
    <cellStyle name="Accent1 - 40% 5" xfId="14945"/>
    <cellStyle name="Accent1 - 40%_~6477071" xfId="14946"/>
    <cellStyle name="Accent1 - 60%" xfId="14947"/>
    <cellStyle name="Accent1 - 60% 2" xfId="14948"/>
    <cellStyle name="Accent1 - 60% 2 2" xfId="14949"/>
    <cellStyle name="Accent1 - 60% 3" xfId="14950"/>
    <cellStyle name="Accent1 - 60%_БДР формат СД (2)" xfId="14951"/>
    <cellStyle name="Accent1 10" xfId="14952"/>
    <cellStyle name="Accent1 11" xfId="14953"/>
    <cellStyle name="Accent1 12" xfId="14954"/>
    <cellStyle name="Accent1 13" xfId="14955"/>
    <cellStyle name="Accent1 14" xfId="14956"/>
    <cellStyle name="Accent1 15" xfId="14957"/>
    <cellStyle name="Accent1 16" xfId="14958"/>
    <cellStyle name="Accent1 17" xfId="14959"/>
    <cellStyle name="Accent1 18" xfId="14960"/>
    <cellStyle name="Accent1 19" xfId="14961"/>
    <cellStyle name="Accent1 2" xfId="14962"/>
    <cellStyle name="Accent1 2 2" xfId="14963"/>
    <cellStyle name="Accent1 20" xfId="14964"/>
    <cellStyle name="Accent1 21" xfId="14965"/>
    <cellStyle name="Accent1 22" xfId="14966"/>
    <cellStyle name="Accent1 23" xfId="14967"/>
    <cellStyle name="Accent1 3" xfId="14968"/>
    <cellStyle name="Accent1 4" xfId="14969"/>
    <cellStyle name="Accent1 5" xfId="14970"/>
    <cellStyle name="Accent1 6" xfId="14971"/>
    <cellStyle name="Accent1 7" xfId="14972"/>
    <cellStyle name="Accent1 8" xfId="14973"/>
    <cellStyle name="Accent1 9" xfId="14974"/>
    <cellStyle name="Accent1_139 км - 2000" xfId="14975"/>
    <cellStyle name="Accent2" xfId="14976"/>
    <cellStyle name="Accent2 - 20%" xfId="14977"/>
    <cellStyle name="Accent2 - 20% 2" xfId="14978"/>
    <cellStyle name="Accent2 - 20% 2 2" xfId="14979"/>
    <cellStyle name="Accent2 - 20% 2 2 2" xfId="14980"/>
    <cellStyle name="Accent2 - 20% 2 3" xfId="14981"/>
    <cellStyle name="Accent2 - 20% 2_~6477071" xfId="14982"/>
    <cellStyle name="Accent2 - 20% 3" xfId="14983"/>
    <cellStyle name="Accent2 - 20% 3 2" xfId="14984"/>
    <cellStyle name="Accent2 - 20% 3 2 2" xfId="14985"/>
    <cellStyle name="Accent2 - 20% 3 3" xfId="14986"/>
    <cellStyle name="Accent2 - 20% 3_~6477071" xfId="14987"/>
    <cellStyle name="Accent2 - 20% 4" xfId="14988"/>
    <cellStyle name="Accent2 - 20% 4 2" xfId="14989"/>
    <cellStyle name="Accent2 - 20% 5" xfId="14990"/>
    <cellStyle name="Accent2 - 20%_~6477071" xfId="14991"/>
    <cellStyle name="Accent2 - 40%" xfId="14992"/>
    <cellStyle name="Accent2 - 40% 2" xfId="14993"/>
    <cellStyle name="Accent2 - 40% 2 2" xfId="14994"/>
    <cellStyle name="Accent2 - 40% 2 2 2" xfId="14995"/>
    <cellStyle name="Accent2 - 40% 2 3" xfId="14996"/>
    <cellStyle name="Accent2 - 40% 2_~6477071" xfId="14997"/>
    <cellStyle name="Accent2 - 40% 3" xfId="14998"/>
    <cellStyle name="Accent2 - 40% 3 2" xfId="14999"/>
    <cellStyle name="Accent2 - 40% 3 2 2" xfId="15000"/>
    <cellStyle name="Accent2 - 40% 3 3" xfId="15001"/>
    <cellStyle name="Accent2 - 40% 3_~6477071" xfId="15002"/>
    <cellStyle name="Accent2 - 40% 4" xfId="15003"/>
    <cellStyle name="Accent2 - 40% 4 2" xfId="15004"/>
    <cellStyle name="Accent2 - 40% 5" xfId="15005"/>
    <cellStyle name="Accent2 - 40%_~6477071" xfId="15006"/>
    <cellStyle name="Accent2 - 60%" xfId="15007"/>
    <cellStyle name="Accent2 - 60% 2" xfId="15008"/>
    <cellStyle name="Accent2 - 60% 2 2" xfId="15009"/>
    <cellStyle name="Accent2 - 60% 3" xfId="15010"/>
    <cellStyle name="Accent2 - 60%_БДР формат СД (2)" xfId="15011"/>
    <cellStyle name="Accent2 10" xfId="15012"/>
    <cellStyle name="Accent2 11" xfId="15013"/>
    <cellStyle name="Accent2 12" xfId="15014"/>
    <cellStyle name="Accent2 13" xfId="15015"/>
    <cellStyle name="Accent2 14" xfId="15016"/>
    <cellStyle name="Accent2 15" xfId="15017"/>
    <cellStyle name="Accent2 16" xfId="15018"/>
    <cellStyle name="Accent2 17" xfId="15019"/>
    <cellStyle name="Accent2 18" xfId="15020"/>
    <cellStyle name="Accent2 19" xfId="15021"/>
    <cellStyle name="Accent2 2" xfId="15022"/>
    <cellStyle name="Accent2 2 2" xfId="15023"/>
    <cellStyle name="Accent2 20" xfId="15024"/>
    <cellStyle name="Accent2 21" xfId="15025"/>
    <cellStyle name="Accent2 22" xfId="15026"/>
    <cellStyle name="Accent2 23" xfId="15027"/>
    <cellStyle name="Accent2 3" xfId="15028"/>
    <cellStyle name="Accent2 4" xfId="15029"/>
    <cellStyle name="Accent2 5" xfId="15030"/>
    <cellStyle name="Accent2 6" xfId="15031"/>
    <cellStyle name="Accent2 7" xfId="15032"/>
    <cellStyle name="Accent2 8" xfId="15033"/>
    <cellStyle name="Accent2 9" xfId="15034"/>
    <cellStyle name="Accent2_139 км - 2000" xfId="15035"/>
    <cellStyle name="Accent3" xfId="15036"/>
    <cellStyle name="Accent3 - 20%" xfId="15037"/>
    <cellStyle name="Accent3 - 20% 2" xfId="15038"/>
    <cellStyle name="Accent3 - 20% 2 2" xfId="15039"/>
    <cellStyle name="Accent3 - 20% 2 2 2" xfId="15040"/>
    <cellStyle name="Accent3 - 20% 2 3" xfId="15041"/>
    <cellStyle name="Accent3 - 20% 2_~6477071" xfId="15042"/>
    <cellStyle name="Accent3 - 20% 3" xfId="15043"/>
    <cellStyle name="Accent3 - 20% 3 2" xfId="15044"/>
    <cellStyle name="Accent3 - 20% 3 2 2" xfId="15045"/>
    <cellStyle name="Accent3 - 20% 3 3" xfId="15046"/>
    <cellStyle name="Accent3 - 20% 3_~6477071" xfId="15047"/>
    <cellStyle name="Accent3 - 20% 4" xfId="15048"/>
    <cellStyle name="Accent3 - 20% 4 2" xfId="15049"/>
    <cellStyle name="Accent3 - 20% 5" xfId="15050"/>
    <cellStyle name="Accent3 - 20%_~6477071" xfId="15051"/>
    <cellStyle name="Accent3 - 40%" xfId="15052"/>
    <cellStyle name="Accent3 - 40% 2" xfId="15053"/>
    <cellStyle name="Accent3 - 40% 2 2" xfId="15054"/>
    <cellStyle name="Accent3 - 40% 2 2 2" xfId="15055"/>
    <cellStyle name="Accent3 - 40% 2 3" xfId="15056"/>
    <cellStyle name="Accent3 - 40% 2_~6477071" xfId="15057"/>
    <cellStyle name="Accent3 - 40% 3" xfId="15058"/>
    <cellStyle name="Accent3 - 40% 3 2" xfId="15059"/>
    <cellStyle name="Accent3 - 40% 3 2 2" xfId="15060"/>
    <cellStyle name="Accent3 - 40% 3 3" xfId="15061"/>
    <cellStyle name="Accent3 - 40% 3_~6477071" xfId="15062"/>
    <cellStyle name="Accent3 - 40% 4" xfId="15063"/>
    <cellStyle name="Accent3 - 40% 4 2" xfId="15064"/>
    <cellStyle name="Accent3 - 40% 5" xfId="15065"/>
    <cellStyle name="Accent3 - 40%_~6477071" xfId="15066"/>
    <cellStyle name="Accent3 - 60%" xfId="15067"/>
    <cellStyle name="Accent3 - 60% 2" xfId="15068"/>
    <cellStyle name="Accent3 - 60% 2 2" xfId="15069"/>
    <cellStyle name="Accent3 - 60% 3" xfId="15070"/>
    <cellStyle name="Accent3 - 60%_БДР формат СД (2)" xfId="15071"/>
    <cellStyle name="Accent3 10" xfId="15072"/>
    <cellStyle name="Accent3 11" xfId="15073"/>
    <cellStyle name="Accent3 12" xfId="15074"/>
    <cellStyle name="Accent3 13" xfId="15075"/>
    <cellStyle name="Accent3 14" xfId="15076"/>
    <cellStyle name="Accent3 15" xfId="15077"/>
    <cellStyle name="Accent3 16" xfId="15078"/>
    <cellStyle name="Accent3 17" xfId="15079"/>
    <cellStyle name="Accent3 18" xfId="15080"/>
    <cellStyle name="Accent3 19" xfId="15081"/>
    <cellStyle name="Accent3 2" xfId="15082"/>
    <cellStyle name="Accent3 2 2" xfId="15083"/>
    <cellStyle name="Accent3 20" xfId="15084"/>
    <cellStyle name="Accent3 21" xfId="15085"/>
    <cellStyle name="Accent3 22" xfId="15086"/>
    <cellStyle name="Accent3 23" xfId="15087"/>
    <cellStyle name="Accent3 3" xfId="15088"/>
    <cellStyle name="Accent3 4" xfId="15089"/>
    <cellStyle name="Accent3 5" xfId="15090"/>
    <cellStyle name="Accent3 6" xfId="15091"/>
    <cellStyle name="Accent3 7" xfId="15092"/>
    <cellStyle name="Accent3 8" xfId="15093"/>
    <cellStyle name="Accent3 9" xfId="15094"/>
    <cellStyle name="Accent3_ прил7" xfId="15095"/>
    <cellStyle name="Accent4" xfId="15096"/>
    <cellStyle name="Accent4 - 20%" xfId="15097"/>
    <cellStyle name="Accent4 - 20% 2" xfId="15098"/>
    <cellStyle name="Accent4 - 20% 2 2" xfId="15099"/>
    <cellStyle name="Accent4 - 20% 2 2 2" xfId="15100"/>
    <cellStyle name="Accent4 - 20% 2 3" xfId="15101"/>
    <cellStyle name="Accent4 - 20% 2_~6477071" xfId="15102"/>
    <cellStyle name="Accent4 - 20% 3" xfId="15103"/>
    <cellStyle name="Accent4 - 20% 3 2" xfId="15104"/>
    <cellStyle name="Accent4 - 20% 3 2 2" xfId="15105"/>
    <cellStyle name="Accent4 - 20% 3 3" xfId="15106"/>
    <cellStyle name="Accent4 - 20% 3_~6477071" xfId="15107"/>
    <cellStyle name="Accent4 - 20% 4" xfId="15108"/>
    <cellStyle name="Accent4 - 20% 4 2" xfId="15109"/>
    <cellStyle name="Accent4 - 20% 5" xfId="15110"/>
    <cellStyle name="Accent4 - 20%_~6477071" xfId="15111"/>
    <cellStyle name="Accent4 - 40%" xfId="15112"/>
    <cellStyle name="Accent4 - 40% 2" xfId="15113"/>
    <cellStyle name="Accent4 - 40% 2 2" xfId="15114"/>
    <cellStyle name="Accent4 - 40% 2 2 2" xfId="15115"/>
    <cellStyle name="Accent4 - 40% 2 3" xfId="15116"/>
    <cellStyle name="Accent4 - 40% 2_~6477071" xfId="15117"/>
    <cellStyle name="Accent4 - 40% 3" xfId="15118"/>
    <cellStyle name="Accent4 - 40% 3 2" xfId="15119"/>
    <cellStyle name="Accent4 - 40% 3 2 2" xfId="15120"/>
    <cellStyle name="Accent4 - 40% 3 3" xfId="15121"/>
    <cellStyle name="Accent4 - 40% 3_~6477071" xfId="15122"/>
    <cellStyle name="Accent4 - 40% 4" xfId="15123"/>
    <cellStyle name="Accent4 - 40% 4 2" xfId="15124"/>
    <cellStyle name="Accent4 - 40% 5" xfId="15125"/>
    <cellStyle name="Accent4 - 40%_~6477071" xfId="15126"/>
    <cellStyle name="Accent4 - 60%" xfId="15127"/>
    <cellStyle name="Accent4 - 60% 2" xfId="15128"/>
    <cellStyle name="Accent4 - 60% 2 2" xfId="15129"/>
    <cellStyle name="Accent4 - 60% 3" xfId="15130"/>
    <cellStyle name="Accent4 - 60%_БДР формат СД (2)" xfId="15131"/>
    <cellStyle name="Accent4 10" xfId="15132"/>
    <cellStyle name="Accent4 11" xfId="15133"/>
    <cellStyle name="Accent4 12" xfId="15134"/>
    <cellStyle name="Accent4 13" xfId="15135"/>
    <cellStyle name="Accent4 14" xfId="15136"/>
    <cellStyle name="Accent4 15" xfId="15137"/>
    <cellStyle name="Accent4 16" xfId="15138"/>
    <cellStyle name="Accent4 17" xfId="15139"/>
    <cellStyle name="Accent4 18" xfId="15140"/>
    <cellStyle name="Accent4 19" xfId="15141"/>
    <cellStyle name="Accent4 2" xfId="15142"/>
    <cellStyle name="Accent4 2 2" xfId="15143"/>
    <cellStyle name="Accent4 20" xfId="15144"/>
    <cellStyle name="Accent4 21" xfId="15145"/>
    <cellStyle name="Accent4 22" xfId="15146"/>
    <cellStyle name="Accent4 23" xfId="15147"/>
    <cellStyle name="Accent4 3" xfId="15148"/>
    <cellStyle name="Accent4 4" xfId="15149"/>
    <cellStyle name="Accent4 5" xfId="15150"/>
    <cellStyle name="Accent4 6" xfId="15151"/>
    <cellStyle name="Accent4 7" xfId="15152"/>
    <cellStyle name="Accent4 8" xfId="15153"/>
    <cellStyle name="Accent4 9" xfId="15154"/>
    <cellStyle name="Accent4_ прил7" xfId="15155"/>
    <cellStyle name="Accent5" xfId="15156"/>
    <cellStyle name="Accent5 - 20%" xfId="15157"/>
    <cellStyle name="Accent5 - 20% 2" xfId="15158"/>
    <cellStyle name="Accent5 - 20% 2 2" xfId="15159"/>
    <cellStyle name="Accent5 - 20% 2 2 2" xfId="15160"/>
    <cellStyle name="Accent5 - 20% 2 3" xfId="15161"/>
    <cellStyle name="Accent5 - 20% 2_~6477071" xfId="15162"/>
    <cellStyle name="Accent5 - 20% 3" xfId="15163"/>
    <cellStyle name="Accent5 - 20% 3 2" xfId="15164"/>
    <cellStyle name="Accent5 - 20% 3 2 2" xfId="15165"/>
    <cellStyle name="Accent5 - 20% 3 3" xfId="15166"/>
    <cellStyle name="Accent5 - 20% 3_~6477071" xfId="15167"/>
    <cellStyle name="Accent5 - 20% 4" xfId="15168"/>
    <cellStyle name="Accent5 - 20% 4 2" xfId="15169"/>
    <cellStyle name="Accent5 - 20% 5" xfId="15170"/>
    <cellStyle name="Accent5 - 20%_~6477071" xfId="15171"/>
    <cellStyle name="Accent5 - 40%" xfId="15172"/>
    <cellStyle name="Accent5 - 40% 2" xfId="15173"/>
    <cellStyle name="Accent5 - 40% 2 2" xfId="15174"/>
    <cellStyle name="Accent5 - 40% 2 2 2" xfId="15175"/>
    <cellStyle name="Accent5 - 40% 2 3" xfId="15176"/>
    <cellStyle name="Accent5 - 40% 2_~6477071" xfId="15177"/>
    <cellStyle name="Accent5 - 40% 3" xfId="15178"/>
    <cellStyle name="Accent5 - 40% 3 2" xfId="15179"/>
    <cellStyle name="Accent5 - 40% 3 2 2" xfId="15180"/>
    <cellStyle name="Accent5 - 40% 3 3" xfId="15181"/>
    <cellStyle name="Accent5 - 40% 3_~6477071" xfId="15182"/>
    <cellStyle name="Accent5 - 40% 4" xfId="15183"/>
    <cellStyle name="Accent5 - 40% 4 2" xfId="15184"/>
    <cellStyle name="Accent5 - 40% 5" xfId="15185"/>
    <cellStyle name="Accent5 - 40%_~6477071" xfId="15186"/>
    <cellStyle name="Accent5 - 60%" xfId="15187"/>
    <cellStyle name="Accent5 - 60% 2" xfId="15188"/>
    <cellStyle name="Accent5 - 60% 2 2" xfId="15189"/>
    <cellStyle name="Accent5 - 60% 2 3" xfId="15190"/>
    <cellStyle name="Accent5 - 60% 2_БДР формат СД (2)" xfId="15191"/>
    <cellStyle name="Accent5 - 60% 3" xfId="15192"/>
    <cellStyle name="Accent5 - 60% 4" xfId="15193"/>
    <cellStyle name="Accent5 - 60%_БДР формат СД (2)" xfId="15194"/>
    <cellStyle name="Accent5 10" xfId="15195"/>
    <cellStyle name="Accent5 11" xfId="15196"/>
    <cellStyle name="Accent5 12" xfId="15197"/>
    <cellStyle name="Accent5 13" xfId="15198"/>
    <cellStyle name="Accent5 14" xfId="15199"/>
    <cellStyle name="Accent5 15" xfId="15200"/>
    <cellStyle name="Accent5 16" xfId="15201"/>
    <cellStyle name="Accent5 17" xfId="15202"/>
    <cellStyle name="Accent5 18" xfId="15203"/>
    <cellStyle name="Accent5 19" xfId="15204"/>
    <cellStyle name="Accent5 2" xfId="15205"/>
    <cellStyle name="Accent5 2 2" xfId="15206"/>
    <cellStyle name="Accent5 2 3" xfId="15207"/>
    <cellStyle name="Accent5 2_БДР формат СД (2)" xfId="15208"/>
    <cellStyle name="Accent5 20" xfId="15209"/>
    <cellStyle name="Accent5 21" xfId="15210"/>
    <cellStyle name="Accent5 22" xfId="15211"/>
    <cellStyle name="Accent5 23" xfId="15212"/>
    <cellStyle name="Accent5 24" xfId="15213"/>
    <cellStyle name="Accent5 25" xfId="15214"/>
    <cellStyle name="Accent5 26" xfId="15215"/>
    <cellStyle name="Accent5 27" xfId="15216"/>
    <cellStyle name="Accent5 28" xfId="15217"/>
    <cellStyle name="Accent5 29" xfId="15218"/>
    <cellStyle name="Accent5 3" xfId="15219"/>
    <cellStyle name="Accent5 30" xfId="15220"/>
    <cellStyle name="Accent5 31" xfId="15221"/>
    <cellStyle name="Accent5 32" xfId="15222"/>
    <cellStyle name="Accent5 33" xfId="15223"/>
    <cellStyle name="Accent5 34" xfId="15224"/>
    <cellStyle name="Accent5 35" xfId="15225"/>
    <cellStyle name="Accent5 4" xfId="15226"/>
    <cellStyle name="Accent5 5" xfId="15227"/>
    <cellStyle name="Accent5 6" xfId="15228"/>
    <cellStyle name="Accent5 7" xfId="15229"/>
    <cellStyle name="Accent5 8" xfId="15230"/>
    <cellStyle name="Accent5 9" xfId="15231"/>
    <cellStyle name="Accent5_ прил7" xfId="15232"/>
    <cellStyle name="Accent6" xfId="15233"/>
    <cellStyle name="Accent6 - 20%" xfId="15234"/>
    <cellStyle name="Accent6 - 20% 2" xfId="15235"/>
    <cellStyle name="Accent6 - 20% 2 2" xfId="15236"/>
    <cellStyle name="Accent6 - 20% 2 2 2" xfId="15237"/>
    <cellStyle name="Accent6 - 20% 2 3" xfId="15238"/>
    <cellStyle name="Accent6 - 20% 2_~6477071" xfId="15239"/>
    <cellStyle name="Accent6 - 20% 3" xfId="15240"/>
    <cellStyle name="Accent6 - 20% 3 2" xfId="15241"/>
    <cellStyle name="Accent6 - 20% 3 2 2" xfId="15242"/>
    <cellStyle name="Accent6 - 20% 3 3" xfId="15243"/>
    <cellStyle name="Accent6 - 20% 3_~6477071" xfId="15244"/>
    <cellStyle name="Accent6 - 20% 4" xfId="15245"/>
    <cellStyle name="Accent6 - 20% 4 2" xfId="15246"/>
    <cellStyle name="Accent6 - 20% 5" xfId="15247"/>
    <cellStyle name="Accent6 - 20%_~6477071" xfId="15248"/>
    <cellStyle name="Accent6 - 40%" xfId="15249"/>
    <cellStyle name="Accent6 - 40% 2" xfId="15250"/>
    <cellStyle name="Accent6 - 40% 2 2" xfId="15251"/>
    <cellStyle name="Accent6 - 40% 2 2 2" xfId="15252"/>
    <cellStyle name="Accent6 - 40% 2 3" xfId="15253"/>
    <cellStyle name="Accent6 - 40% 2_~6477071" xfId="15254"/>
    <cellStyle name="Accent6 - 40% 3" xfId="15255"/>
    <cellStyle name="Accent6 - 40% 3 2" xfId="15256"/>
    <cellStyle name="Accent6 - 40% 3 2 2" xfId="15257"/>
    <cellStyle name="Accent6 - 40% 3 3" xfId="15258"/>
    <cellStyle name="Accent6 - 40% 3_~6477071" xfId="15259"/>
    <cellStyle name="Accent6 - 40% 4" xfId="15260"/>
    <cellStyle name="Accent6 - 40% 4 2" xfId="15261"/>
    <cellStyle name="Accent6 - 40% 5" xfId="15262"/>
    <cellStyle name="Accent6 - 40%_~6477071" xfId="15263"/>
    <cellStyle name="Accent6 - 60%" xfId="15264"/>
    <cellStyle name="Accent6 - 60% 2" xfId="15265"/>
    <cellStyle name="Accent6 - 60% 2 2" xfId="15266"/>
    <cellStyle name="Accent6 - 60% 2 3" xfId="15267"/>
    <cellStyle name="Accent6 - 60% 2_БДР формат СД (2)" xfId="15268"/>
    <cellStyle name="Accent6 - 60% 3" xfId="15269"/>
    <cellStyle name="Accent6 - 60% 4" xfId="15270"/>
    <cellStyle name="Accent6 - 60%_БДР формат СД (2)" xfId="15271"/>
    <cellStyle name="Accent6 10" xfId="15272"/>
    <cellStyle name="Accent6 11" xfId="15273"/>
    <cellStyle name="Accent6 12" xfId="15274"/>
    <cellStyle name="Accent6 13" xfId="15275"/>
    <cellStyle name="Accent6 14" xfId="15276"/>
    <cellStyle name="Accent6 15" xfId="15277"/>
    <cellStyle name="Accent6 16" xfId="15278"/>
    <cellStyle name="Accent6 17" xfId="15279"/>
    <cellStyle name="Accent6 18" xfId="15280"/>
    <cellStyle name="Accent6 19" xfId="15281"/>
    <cellStyle name="Accent6 2" xfId="15282"/>
    <cellStyle name="Accent6 2 2" xfId="15283"/>
    <cellStyle name="Accent6 2 3" xfId="15284"/>
    <cellStyle name="Accent6 2_БДР формат СД (2)" xfId="15285"/>
    <cellStyle name="Accent6 20" xfId="15286"/>
    <cellStyle name="Accent6 21" xfId="15287"/>
    <cellStyle name="Accent6 22" xfId="15288"/>
    <cellStyle name="Accent6 23" xfId="15289"/>
    <cellStyle name="Accent6 24" xfId="15290"/>
    <cellStyle name="Accent6 25" xfId="15291"/>
    <cellStyle name="Accent6 26" xfId="15292"/>
    <cellStyle name="Accent6 27" xfId="15293"/>
    <cellStyle name="Accent6 28" xfId="15294"/>
    <cellStyle name="Accent6 29" xfId="15295"/>
    <cellStyle name="Accent6 3" xfId="15296"/>
    <cellStyle name="Accent6 30" xfId="15297"/>
    <cellStyle name="Accent6 31" xfId="15298"/>
    <cellStyle name="Accent6 32" xfId="15299"/>
    <cellStyle name="Accent6 33" xfId="15300"/>
    <cellStyle name="Accent6 34" xfId="15301"/>
    <cellStyle name="Accent6 35" xfId="15302"/>
    <cellStyle name="Accent6 4" xfId="15303"/>
    <cellStyle name="Accent6 5" xfId="15304"/>
    <cellStyle name="Accent6 6" xfId="15305"/>
    <cellStyle name="Accent6 7" xfId="15306"/>
    <cellStyle name="Accent6 8" xfId="15307"/>
    <cellStyle name="Accent6 9" xfId="15308"/>
    <cellStyle name="Accent6_ прил7" xfId="15309"/>
    <cellStyle name="account" xfId="15310"/>
    <cellStyle name="Accounting" xfId="15311"/>
    <cellStyle name="acct" xfId="15312"/>
    <cellStyle name="acct 2" xfId="15313"/>
    <cellStyle name="acct 3" xfId="15314"/>
    <cellStyle name="acct 4" xfId="15315"/>
    <cellStyle name="acct 5" xfId="15316"/>
    <cellStyle name="acct 6" xfId="15317"/>
    <cellStyle name="acct 7" xfId="15318"/>
    <cellStyle name="acct 8" xfId="15319"/>
    <cellStyle name="acct 9" xfId="15320"/>
    <cellStyle name="Ăčďĺđńńűëęŕ" xfId="15321"/>
    <cellStyle name="Ăčďĺđńńűëęŕ 2" xfId="15322"/>
    <cellStyle name="Ăčďĺđńńűëęŕ 3" xfId="15323"/>
    <cellStyle name="active" xfId="15324"/>
    <cellStyle name="AeE­ [0]_?A°??µAoC?" xfId="15325"/>
    <cellStyle name="AeE­_?A°??µAoC?" xfId="15326"/>
    <cellStyle name="ÅëÈ­_´ëÇü»çÃâ" xfId="15327"/>
    <cellStyle name="Aeia?nnueea" xfId="15328"/>
    <cellStyle name="AFE" xfId="15329"/>
    <cellStyle name="Áĺççŕůčňíűé" xfId="15330"/>
    <cellStyle name="Áĺççŕůčňíűé 2" xfId="15331"/>
    <cellStyle name="Äĺíĺćíűé [0]_(ňŕá 3č)" xfId="15332"/>
    <cellStyle name="Äĺíĺćíűé_(ňŕá 3č)" xfId="15333"/>
    <cellStyle name="alternate" xfId="15334"/>
    <cellStyle name="aluminium" xfId="15335"/>
    <cellStyle name="Analyst Name" xfId="15336"/>
    <cellStyle name="Anna" xfId="15337"/>
    <cellStyle name="AP_AR_UPS" xfId="15338"/>
    <cellStyle name="APPEAR" xfId="15339"/>
    <cellStyle name="APPEAR 2" xfId="15340"/>
    <cellStyle name="Arial 10" xfId="15341"/>
    <cellStyle name="Arial 12" xfId="15342"/>
    <cellStyle name="Assumption - Normal" xfId="15343"/>
    <cellStyle name="Assumption - Normal 2" xfId="15344"/>
    <cellStyle name="Assumption - Normal 2 2" xfId="15345"/>
    <cellStyle name="Assumption - Normal 2 2 2" xfId="15346"/>
    <cellStyle name="Assumption - Normal 2 3" xfId="15347"/>
    <cellStyle name="Assumption - Normal 3" xfId="15348"/>
    <cellStyle name="Assumption - Normal 3 2" xfId="15349"/>
    <cellStyle name="Assumption - Normal 4" xfId="15350"/>
    <cellStyle name="ÄÞ¸¶ [0]_´ëÇü»çÃâ" xfId="15351"/>
    <cellStyle name="ÄÞ¸¶_´ëÇü»çÃâ" xfId="15352"/>
    <cellStyle name="ATS" xfId="15353"/>
    <cellStyle name="AutoFormat Options" xfId="15354"/>
    <cellStyle name="AutoFormat Options 2" xfId="15355"/>
    <cellStyle name="AutoFormat Options 3" xfId="15356"/>
    <cellStyle name="AutoFormat Options 4" xfId="15357"/>
    <cellStyle name="AutoFormat Options 5" xfId="15358"/>
    <cellStyle name="AutoFormat Options 6" xfId="15359"/>
    <cellStyle name="AutoFormat Options 7" xfId="15360"/>
    <cellStyle name="AutoFormat Options 8" xfId="15361"/>
    <cellStyle name="AutoFormat Options 9" xfId="15362"/>
    <cellStyle name="Availability" xfId="15363"/>
    <cellStyle name="Availability 2" xfId="15364"/>
    <cellStyle name="b lue" xfId="15365"/>
    <cellStyle name="BackGround_General" xfId="15366"/>
    <cellStyle name="Bad" xfId="15367"/>
    <cellStyle name="Bad 2" xfId="15368"/>
    <cellStyle name="Bad 2 2" xfId="15369"/>
    <cellStyle name="Bad 2_БДР формат СД (2)" xfId="15370"/>
    <cellStyle name="Bad 3" xfId="15371"/>
    <cellStyle name="Bad 4" xfId="15372"/>
    <cellStyle name="Bad_БДР формат СД (2)" xfId="15373"/>
    <cellStyle name="Balance" xfId="15374"/>
    <cellStyle name="BalanceBold" xfId="15375"/>
    <cellStyle name="Besuchter Hyperlink" xfId="15376"/>
    <cellStyle name="Big" xfId="15377"/>
    <cellStyle name="Big 2" xfId="15378"/>
    <cellStyle name="BLACK" xfId="15379"/>
    <cellStyle name="blank" xfId="15380"/>
    <cellStyle name="Blue" xfId="15381"/>
    <cellStyle name="blur" xfId="15382"/>
    <cellStyle name="Body" xfId="15383"/>
    <cellStyle name="Bold/Border" xfId="15384"/>
    <cellStyle name="Bold/Border 2" xfId="15385"/>
    <cellStyle name="Bold1" xfId="15386"/>
    <cellStyle name="BorderNo" xfId="15387"/>
    <cellStyle name="British Pound" xfId="15388"/>
    <cellStyle name="Bullet" xfId="15389"/>
    <cellStyle name="C" xfId="15390"/>
    <cellStyle name="C?AO_?A°??µAoC?" xfId="15391"/>
    <cellStyle name="Ç¥ÁØ_´ëÇü»çÃâ" xfId="15392"/>
    <cellStyle name="CALC Amount" xfId="15393"/>
    <cellStyle name="CALC Amount Total" xfId="15394"/>
    <cellStyle name="CALC Amount Total 2" xfId="15395"/>
    <cellStyle name="CALC Amount Total 2 2" xfId="15396"/>
    <cellStyle name="CALC Amount Total 2 3" xfId="15397"/>
    <cellStyle name="CALC Amount Total 2 4" xfId="15398"/>
    <cellStyle name="CALC Amount Total 3" xfId="15399"/>
    <cellStyle name="CALC Amount Total 3 2" xfId="15400"/>
    <cellStyle name="CALC Amount Total 3 3" xfId="15401"/>
    <cellStyle name="CALC Amount Total 3 4" xfId="15402"/>
    <cellStyle name="CALC Amount Total 4" xfId="15403"/>
    <cellStyle name="CALC Amount Total 4 2" xfId="15404"/>
    <cellStyle name="CALC Amount Total 4 2 2" xfId="15405"/>
    <cellStyle name="CALC Amount Total 4 2 3" xfId="15406"/>
    <cellStyle name="CALC Amount Total 4 3" xfId="15407"/>
    <cellStyle name="CALC Amount Total 4 4" xfId="15408"/>
    <cellStyle name="Calc Currency (0)" xfId="15409"/>
    <cellStyle name="Calc Currency (0) 10" xfId="15410"/>
    <cellStyle name="Calc Currency (0) 2" xfId="15411"/>
    <cellStyle name="Calc Currency (0) 3" xfId="15412"/>
    <cellStyle name="Calc Currency (0) 4" xfId="15413"/>
    <cellStyle name="Calc Currency (0) 5" xfId="15414"/>
    <cellStyle name="Calc Currency (0) 6" xfId="15415"/>
    <cellStyle name="Calc Currency (0) 7" xfId="15416"/>
    <cellStyle name="Calc Currency (0) 8" xfId="15417"/>
    <cellStyle name="Calc Currency (0) 9" xfId="15418"/>
    <cellStyle name="Calc Currency (0)_op.report фев 09" xfId="15419"/>
    <cellStyle name="Calc Currency (2)" xfId="15420"/>
    <cellStyle name="Calc Percent (0)" xfId="15421"/>
    <cellStyle name="Calc Percent (1)" xfId="15422"/>
    <cellStyle name="Calc Percent (2)" xfId="15423"/>
    <cellStyle name="Calc Units (0)" xfId="15424"/>
    <cellStyle name="Calc Units (1)" xfId="15425"/>
    <cellStyle name="Calc Units (2)" xfId="15426"/>
    <cellStyle name="Calculation" xfId="15427"/>
    <cellStyle name="Calculation 10" xfId="15428"/>
    <cellStyle name="Calculation 2" xfId="15429"/>
    <cellStyle name="Calculation 2 10" xfId="15430"/>
    <cellStyle name="Calculation 2 2" xfId="15431"/>
    <cellStyle name="Calculation 2 2 2" xfId="15432"/>
    <cellStyle name="Calculation 2 2 3" xfId="15433"/>
    <cellStyle name="Calculation 2 2 4" xfId="15434"/>
    <cellStyle name="Calculation 2 3" xfId="15435"/>
    <cellStyle name="Calculation 2 3 2" xfId="15436"/>
    <cellStyle name="Calculation 2 3 2 2" xfId="15437"/>
    <cellStyle name="Calculation 2 3 2 3" xfId="15438"/>
    <cellStyle name="Calculation 2 3 2 4" xfId="15439"/>
    <cellStyle name="Calculation 2 3 2 5" xfId="15440"/>
    <cellStyle name="Calculation 2 3 2 6" xfId="15441"/>
    <cellStyle name="Calculation 2 3 2 7" xfId="15442"/>
    <cellStyle name="Calculation 2 3 3" xfId="15443"/>
    <cellStyle name="Calculation 2 3 4" xfId="15444"/>
    <cellStyle name="Calculation 2 3 5" xfId="15445"/>
    <cellStyle name="Calculation 2 3 6" xfId="15446"/>
    <cellStyle name="Calculation 2 3 7" xfId="15447"/>
    <cellStyle name="Calculation 2 3 8" xfId="15448"/>
    <cellStyle name="Calculation 2 4" xfId="15449"/>
    <cellStyle name="Calculation 2 4 2" xfId="15450"/>
    <cellStyle name="Calculation 2 4 3" xfId="15451"/>
    <cellStyle name="Calculation 2 4 4" xfId="15452"/>
    <cellStyle name="Calculation 2 4 5" xfId="15453"/>
    <cellStyle name="Calculation 2 4 6" xfId="15454"/>
    <cellStyle name="Calculation 2 4 7" xfId="15455"/>
    <cellStyle name="Calculation 2 5" xfId="15456"/>
    <cellStyle name="Calculation 2 6" xfId="15457"/>
    <cellStyle name="Calculation 2 7" xfId="15458"/>
    <cellStyle name="Calculation 2 8" xfId="15459"/>
    <cellStyle name="Calculation 2 9" xfId="15460"/>
    <cellStyle name="Calculation 2_БДР формат СД (2)" xfId="15461"/>
    <cellStyle name="Calculation 3" xfId="15462"/>
    <cellStyle name="Calculation 3 2" xfId="15463"/>
    <cellStyle name="Calculation 3 2 2" xfId="15464"/>
    <cellStyle name="Calculation 3 2 3" xfId="15465"/>
    <cellStyle name="Calculation 3 3" xfId="15466"/>
    <cellStyle name="Calculation 3 4" xfId="15467"/>
    <cellStyle name="Calculation 3 5" xfId="15468"/>
    <cellStyle name="Calculation 3 6" xfId="15469"/>
    <cellStyle name="Calculation 3 7" xfId="15470"/>
    <cellStyle name="Calculation 4" xfId="15471"/>
    <cellStyle name="Calculation 4 2" xfId="15472"/>
    <cellStyle name="Calculation 4 2 2" xfId="15473"/>
    <cellStyle name="Calculation 4 2 2 2" xfId="15474"/>
    <cellStyle name="Calculation 4 2 2 3" xfId="15475"/>
    <cellStyle name="Calculation 4 2 2 4" xfId="15476"/>
    <cellStyle name="Calculation 4 2 2 5" xfId="15477"/>
    <cellStyle name="Calculation 4 2 2 6" xfId="15478"/>
    <cellStyle name="Calculation 4 2 2 7" xfId="15479"/>
    <cellStyle name="Calculation 4 2 3" xfId="15480"/>
    <cellStyle name="Calculation 4 2 4" xfId="15481"/>
    <cellStyle name="Calculation 4 2 5" xfId="15482"/>
    <cellStyle name="Calculation 4 2 6" xfId="15483"/>
    <cellStyle name="Calculation 4 2 7" xfId="15484"/>
    <cellStyle name="Calculation 4 2 8" xfId="15485"/>
    <cellStyle name="Calculation 4 3" xfId="15486"/>
    <cellStyle name="Calculation 4 3 2" xfId="15487"/>
    <cellStyle name="Calculation 4 3 3" xfId="15488"/>
    <cellStyle name="Calculation 4 3 4" xfId="15489"/>
    <cellStyle name="Calculation 4 3 5" xfId="15490"/>
    <cellStyle name="Calculation 4 3 6" xfId="15491"/>
    <cellStyle name="Calculation 4 3 7" xfId="15492"/>
    <cellStyle name="Calculation 4 4" xfId="15493"/>
    <cellStyle name="Calculation 4 5" xfId="15494"/>
    <cellStyle name="Calculation 4 6" xfId="15495"/>
    <cellStyle name="Calculation 4 7" xfId="15496"/>
    <cellStyle name="Calculation 4 8" xfId="15497"/>
    <cellStyle name="Calculation 4 9" xfId="15498"/>
    <cellStyle name="Calculation 4_БДР формат СД (2)" xfId="15499"/>
    <cellStyle name="Calculation 5" xfId="15500"/>
    <cellStyle name="Calculation 5 2" xfId="15501"/>
    <cellStyle name="Calculation 5 2 2" xfId="15502"/>
    <cellStyle name="Calculation 5 2 3" xfId="15503"/>
    <cellStyle name="Calculation 5 2 4" xfId="15504"/>
    <cellStyle name="Calculation 5 2 5" xfId="15505"/>
    <cellStyle name="Calculation 5 2 6" xfId="15506"/>
    <cellStyle name="Calculation 5 2 7" xfId="15507"/>
    <cellStyle name="Calculation 5 3" xfId="15508"/>
    <cellStyle name="Calculation 5 4" xfId="15509"/>
    <cellStyle name="Calculation 5 5" xfId="15510"/>
    <cellStyle name="Calculation 5 6" xfId="15511"/>
    <cellStyle name="Calculation 5 7" xfId="15512"/>
    <cellStyle name="Calculation 5 8" xfId="15513"/>
    <cellStyle name="Calculation 6" xfId="15514"/>
    <cellStyle name="Calculation 6 2" xfId="15515"/>
    <cellStyle name="Calculation 6 2 2" xfId="15516"/>
    <cellStyle name="Calculation 6 2 3" xfId="15517"/>
    <cellStyle name="Calculation 6 2 4" xfId="15518"/>
    <cellStyle name="Calculation 6 2 5" xfId="15519"/>
    <cellStyle name="Calculation 6 2 6" xfId="15520"/>
    <cellStyle name="Calculation 6 2 7" xfId="15521"/>
    <cellStyle name="Calculation 6 3" xfId="15522"/>
    <cellStyle name="Calculation 6 4" xfId="15523"/>
    <cellStyle name="Calculation 6 5" xfId="15524"/>
    <cellStyle name="Calculation 6 6" xfId="15525"/>
    <cellStyle name="Calculation 6 7" xfId="15526"/>
    <cellStyle name="Calculation 6 8" xfId="15527"/>
    <cellStyle name="Calculation 7" xfId="15528"/>
    <cellStyle name="Calculation 7 2" xfId="15529"/>
    <cellStyle name="Calculation 8" xfId="15530"/>
    <cellStyle name="Calculation 9" xfId="15531"/>
    <cellStyle name="Calculation_БДР формат СД (2)" xfId="15532"/>
    <cellStyle name="Case" xfId="15533"/>
    <cellStyle name="Case 2" xfId="15534"/>
    <cellStyle name="Case 3" xfId="15535"/>
    <cellStyle name="Case 4" xfId="15536"/>
    <cellStyle name="Case 5" xfId="15537"/>
    <cellStyle name="Case 6" xfId="15538"/>
    <cellStyle name="Case 7" xfId="15539"/>
    <cellStyle name="Case 8" xfId="15540"/>
    <cellStyle name="Case 9" xfId="15541"/>
    <cellStyle name="category" xfId="15542"/>
    <cellStyle name="Center Across" xfId="15543"/>
    <cellStyle name="Center Across 2" xfId="15544"/>
    <cellStyle name="Center Across 2 2" xfId="15545"/>
    <cellStyle name="Center Across 2 2 2" xfId="15546"/>
    <cellStyle name="Center Across 2 2 2 2" xfId="15547"/>
    <cellStyle name="Center Across 3" xfId="15548"/>
    <cellStyle name="Center Across 3 2" xfId="15549"/>
    <cellStyle name="Center Across 3 2 2" xfId="15550"/>
    <cellStyle name="Center Across 3 2 2 2" xfId="15551"/>
    <cellStyle name="Center Across 4" xfId="15552"/>
    <cellStyle name="Center Across 4 2" xfId="15553"/>
    <cellStyle name="Center Across 4 2 2" xfId="15554"/>
    <cellStyle name="Center Across 5" xfId="15555"/>
    <cellStyle name="Center Across 5 2" xfId="15556"/>
    <cellStyle name="Center Across 5 2 2" xfId="15557"/>
    <cellStyle name="Center Across 6" xfId="15558"/>
    <cellStyle name="Center Across 6 2" xfId="15559"/>
    <cellStyle name="Center Across 6 2 2" xfId="15560"/>
    <cellStyle name="Center Across 7" xfId="15561"/>
    <cellStyle name="Center Across 7 2" xfId="15562"/>
    <cellStyle name="Center Across 7 2 2" xfId="15563"/>
    <cellStyle name="Changeable" xfId="15564"/>
    <cellStyle name="Characteristic" xfId="15565"/>
    <cellStyle name="CharactNote" xfId="15566"/>
    <cellStyle name="CharactType" xfId="15567"/>
    <cellStyle name="CharactValue" xfId="15568"/>
    <cellStyle name="CharactValueNote" xfId="15569"/>
    <cellStyle name="CharShortType" xfId="15570"/>
    <cellStyle name="Check" xfId="15571"/>
    <cellStyle name="Check 2" xfId="15572"/>
    <cellStyle name="Check 2 2" xfId="15573"/>
    <cellStyle name="Check 2 2 2" xfId="15574"/>
    <cellStyle name="Check 2 2 3" xfId="15575"/>
    <cellStyle name="Check 2 2 4" xfId="15576"/>
    <cellStyle name="Check 2 2 5" xfId="15577"/>
    <cellStyle name="Check 2 2 6" xfId="15578"/>
    <cellStyle name="Check 2 3" xfId="15579"/>
    <cellStyle name="Check 2 3 2" xfId="15580"/>
    <cellStyle name="Check 2 3 3" xfId="15581"/>
    <cellStyle name="Check 2 3 4" xfId="15582"/>
    <cellStyle name="Check 2 4" xfId="15583"/>
    <cellStyle name="Check 2 5" xfId="15584"/>
    <cellStyle name="Check 3" xfId="15585"/>
    <cellStyle name="Check Cell" xfId="15586"/>
    <cellStyle name="Check Cell 2" xfId="15587"/>
    <cellStyle name="Check Cell 2 2" xfId="15588"/>
    <cellStyle name="Check Cell 2 3" xfId="15589"/>
    <cellStyle name="Check Cell 2 4" xfId="15590"/>
    <cellStyle name="Check Cell 2_БДР формат СД (2)" xfId="15591"/>
    <cellStyle name="Check Cell 3" xfId="15592"/>
    <cellStyle name="Check Cell 4" xfId="15593"/>
    <cellStyle name="Check Cell 5" xfId="15594"/>
    <cellStyle name="Check Cell_БДР формат СД (2)" xfId="15595"/>
    <cellStyle name="Check_БДР формат СД (2)" xfId="15596"/>
    <cellStyle name="Code" xfId="15597"/>
    <cellStyle name="Code 2" xfId="15598"/>
    <cellStyle name="Code 3" xfId="15599"/>
    <cellStyle name="Code 4" xfId="15600"/>
    <cellStyle name="Code Section" xfId="15601"/>
    <cellStyle name="Code Section 2" xfId="15602"/>
    <cellStyle name="ColHeading" xfId="15603"/>
    <cellStyle name="Column Heading" xfId="15604"/>
    <cellStyle name="Column Title" xfId="15605"/>
    <cellStyle name="Comma  - Style1" xfId="15606"/>
    <cellStyle name="Comma  - Style2" xfId="15607"/>
    <cellStyle name="Comma  - Style3" xfId="15608"/>
    <cellStyle name="Comma  - Style4" xfId="15609"/>
    <cellStyle name="Comma  - Style5" xfId="15610"/>
    <cellStyle name="Comma  - Style6" xfId="15611"/>
    <cellStyle name="Comma  - Style7" xfId="15612"/>
    <cellStyle name="Comma  - Style8" xfId="15613"/>
    <cellStyle name="Comma [0]" xfId="15614"/>
    <cellStyle name="Comma [00]" xfId="15615"/>
    <cellStyle name="Comma [1]" xfId="15616"/>
    <cellStyle name="Comma [2]" xfId="15617"/>
    <cellStyle name="Comma [3]" xfId="15618"/>
    <cellStyle name="Comma 0" xfId="15619"/>
    <cellStyle name="Comma 0*" xfId="15620"/>
    <cellStyle name="Comma 2" xfId="15621"/>
    <cellStyle name="Comma 2 2" xfId="15622"/>
    <cellStyle name="Comma 3" xfId="15623"/>
    <cellStyle name="Comma(1)" xfId="15624"/>
    <cellStyle name="Comma_(1)" xfId="15625"/>
    <cellStyle name="Comma0" xfId="15626"/>
    <cellStyle name="Comma0 - Modelo1" xfId="15627"/>
    <cellStyle name="Comma0 - Style1" xfId="15628"/>
    <cellStyle name="Comma0 2" xfId="15629"/>
    <cellStyle name="Comma0 3" xfId="15630"/>
    <cellStyle name="Comma0 4" xfId="15631"/>
    <cellStyle name="Comma0_БДР формат СД (2)" xfId="15632"/>
    <cellStyle name="Comma1 - Modelo2" xfId="15633"/>
    <cellStyle name="Comma1 - Style2" xfId="15634"/>
    <cellStyle name="Commodity" xfId="15635"/>
    <cellStyle name="Company" xfId="15636"/>
    <cellStyle name="CompanyName" xfId="15637"/>
    <cellStyle name="Coname" xfId="15638"/>
    <cellStyle name="Coname 2" xfId="15639"/>
    <cellStyle name="Coname 3" xfId="15640"/>
    <cellStyle name="Condition" xfId="15641"/>
    <cellStyle name="CondMandatory" xfId="15642"/>
    <cellStyle name="Conor 1" xfId="15643"/>
    <cellStyle name="Conor1" xfId="15644"/>
    <cellStyle name="Conor2" xfId="15645"/>
    <cellStyle name="Content1" xfId="15646"/>
    <cellStyle name="Content2" xfId="15647"/>
    <cellStyle name="Content3" xfId="15648"/>
    <cellStyle name="Cost" xfId="15649"/>
    <cellStyle name="Costs" xfId="15650"/>
    <cellStyle name="Courier" xfId="15651"/>
    <cellStyle name="Credit" xfId="15652"/>
    <cellStyle name="Credit subtotal" xfId="15653"/>
    <cellStyle name="Credit subtotal 2" xfId="15654"/>
    <cellStyle name="Credit subtotal 2 2" xfId="15655"/>
    <cellStyle name="Credit subtotal 2 3" xfId="15656"/>
    <cellStyle name="Credit subtotal 2 4" xfId="15657"/>
    <cellStyle name="Credit subtotal 2 5" xfId="15658"/>
    <cellStyle name="Credit subtotal 2 6" xfId="15659"/>
    <cellStyle name="Credit subtotal 2 7" xfId="15660"/>
    <cellStyle name="Credit subtotal 3" xfId="15661"/>
    <cellStyle name="Credit subtotal 4" xfId="15662"/>
    <cellStyle name="Credit subtotal 5" xfId="15663"/>
    <cellStyle name="Credit subtotal 6" xfId="15664"/>
    <cellStyle name="Credit subtotal 7" xfId="15665"/>
    <cellStyle name="Credit subtotal 8" xfId="15666"/>
    <cellStyle name="Credit Total" xfId="15667"/>
    <cellStyle name="Credit_Tickmarks" xfId="15668"/>
    <cellStyle name="Çŕůčňíűé" xfId="15669"/>
    <cellStyle name="Çŕůčňíűé 2" xfId="15670"/>
    <cellStyle name="CurRatio" xfId="15671"/>
    <cellStyle name="Currency [0]" xfId="15672"/>
    <cellStyle name="Currency [0] 2" xfId="15673"/>
    <cellStyle name="Currency [0] 3" xfId="15674"/>
    <cellStyle name="Currency [0] 4" xfId="15675"/>
    <cellStyle name="Currency [0]_БДР формат СД (2)" xfId="15676"/>
    <cellStyle name="Currency [00]" xfId="15677"/>
    <cellStyle name="Currency [1]" xfId="15678"/>
    <cellStyle name="Currency [2]" xfId="15679"/>
    <cellStyle name="Currency [3]" xfId="15680"/>
    <cellStyle name="Currency 0" xfId="15681"/>
    <cellStyle name="Currency 2" xfId="15682"/>
    <cellStyle name="Currency EN" xfId="15683"/>
    <cellStyle name="Currency RU" xfId="15684"/>
    <cellStyle name="Currency RU calc" xfId="15685"/>
    <cellStyle name="Currency RU calc 2" xfId="15686"/>
    <cellStyle name="Currency RU calc 2 2" xfId="15687"/>
    <cellStyle name="Currency RU calc 2 3" xfId="15688"/>
    <cellStyle name="Currency RU calc 2 4" xfId="15689"/>
    <cellStyle name="Currency RU calc 2 5" xfId="15690"/>
    <cellStyle name="Currency RU calc 2 6" xfId="15691"/>
    <cellStyle name="Currency RU calc 3" xfId="15692"/>
    <cellStyle name="Currency RU calc 3 2" xfId="15693"/>
    <cellStyle name="Currency RU calc 3 3" xfId="15694"/>
    <cellStyle name="Currency RU calc 3 4" xfId="15695"/>
    <cellStyle name="Currency RU calc 4" xfId="15696"/>
    <cellStyle name="Currency RU calc 5" xfId="15697"/>
    <cellStyle name="Currency RU_CP-P (2)" xfId="15698"/>
    <cellStyle name="Currency_(1)" xfId="15699"/>
    <cellStyle name="Currency0" xfId="15700"/>
    <cellStyle name="Currency0 2" xfId="15701"/>
    <cellStyle name="Currency0 3" xfId="15702"/>
    <cellStyle name="Currency0_БДР формат СД (2)" xfId="15703"/>
    <cellStyle name="CUS.Work.Area" xfId="15704"/>
    <cellStyle name="d" xfId="15705"/>
    <cellStyle name="Đ_x0010_" xfId="15706"/>
    <cellStyle name="Đ_x0010_?䥘Ȏ_x0013_⤀጖ē??䆈Ȏ_x0013_⬀ጘē_x0010_?䦄Ȏ" xfId="15707"/>
    <cellStyle name="Đ_x0010_?䥘Ȏ_x0013_⤀጖ē??䆈Ȏ_x0013_⬀ጘē_x0010_?䦄Ȏ 1" xfId="15708"/>
    <cellStyle name="Đ_x0010_?䥘Ȏ_x0013_⤀጖ē??䆈Ȏ_x0013_⬀ጘē_x0010_?䦄Ȏ_Альбом Life Book 2009 4_05" xfId="15709"/>
    <cellStyle name="Đ_x0010__Альбом Life Book 2009 4_05" xfId="15710"/>
    <cellStyle name="Dash" xfId="15711"/>
    <cellStyle name="Data" xfId="15712"/>
    <cellStyle name="Data  Right Percent" xfId="15713"/>
    <cellStyle name="Data Left" xfId="15714"/>
    <cellStyle name="Data Left Narrow" xfId="15715"/>
    <cellStyle name="Data Right" xfId="15716"/>
    <cellStyle name="Data Right NoDec" xfId="15717"/>
    <cellStyle name="DataBold" xfId="15718"/>
    <cellStyle name="Date" xfId="15719"/>
    <cellStyle name="Date 2" xfId="15720"/>
    <cellStyle name="Date 3" xfId="15721"/>
    <cellStyle name="Date 4" xfId="15722"/>
    <cellStyle name="Date Aligned" xfId="15723"/>
    <cellStyle name="Date EN" xfId="15724"/>
    <cellStyle name="Date EN 2" xfId="15725"/>
    <cellStyle name="Date EN 3" xfId="15726"/>
    <cellStyle name="Date RU" xfId="15727"/>
    <cellStyle name="Date RU 2" xfId="15728"/>
    <cellStyle name="Date RU 3" xfId="15729"/>
    <cellStyle name="Date Short" xfId="15730"/>
    <cellStyle name="Date, Long" xfId="15731"/>
    <cellStyle name="Date, Short" xfId="15732"/>
    <cellStyle name="Date_2-й уровень ЗСМК-НТМК-НКМК" xfId="15733"/>
    <cellStyle name="Date1" xfId="15734"/>
    <cellStyle name="Date1 2" xfId="15735"/>
    <cellStyle name="Dateline" xfId="15736"/>
    <cellStyle name="Dates" xfId="15737"/>
    <cellStyle name="Dates 2" xfId="15738"/>
    <cellStyle name="Dates 3" xfId="15739"/>
    <cellStyle name="Dates_БДР формат СД (2)" xfId="15740"/>
    <cellStyle name="DateTime" xfId="15741"/>
    <cellStyle name="Debit" xfId="15742"/>
    <cellStyle name="Debit subtotal" xfId="15743"/>
    <cellStyle name="Debit subtotal 2" xfId="15744"/>
    <cellStyle name="Debit subtotal 2 2" xfId="15745"/>
    <cellStyle name="Debit subtotal 2 3" xfId="15746"/>
    <cellStyle name="Debit subtotal 2 4" xfId="15747"/>
    <cellStyle name="Debit subtotal 2 5" xfId="15748"/>
    <cellStyle name="Debit subtotal 2 6" xfId="15749"/>
    <cellStyle name="Debit subtotal 2 7" xfId="15750"/>
    <cellStyle name="Debit subtotal 3" xfId="15751"/>
    <cellStyle name="Debit subtotal 4" xfId="15752"/>
    <cellStyle name="Debit subtotal 5" xfId="15753"/>
    <cellStyle name="Debit subtotal 6" xfId="15754"/>
    <cellStyle name="Debit subtotal 7" xfId="15755"/>
    <cellStyle name="Debit subtotal 8" xfId="15756"/>
    <cellStyle name="Debit Total" xfId="15757"/>
    <cellStyle name="Debit_Tickmarks" xfId="15758"/>
    <cellStyle name="Dec_0" xfId="15759"/>
    <cellStyle name="Default" xfId="15760"/>
    <cellStyle name="Default 2" xfId="15761"/>
    <cellStyle name="Default_БДР формат СД (2)" xfId="15762"/>
    <cellStyle name="DELTA" xfId="15763"/>
    <cellStyle name="Description_DI 600" xfId="15764"/>
    <cellStyle name="Deviant" xfId="15765"/>
    <cellStyle name="Dezimal [0]_Bilanz" xfId="15766"/>
    <cellStyle name="Dezimal__Utopia Index Index und Guidance (Deutsch)" xfId="15767"/>
    <cellStyle name="Dia" xfId="15768"/>
    <cellStyle name="Diary" xfId="15769"/>
    <cellStyle name="Difference" xfId="15770"/>
    <cellStyle name="Digit1" xfId="15771"/>
    <cellStyle name="Digit1 2" xfId="15772"/>
    <cellStyle name="Digit2" xfId="15773"/>
    <cellStyle name="DistributionType" xfId="15774"/>
    <cellStyle name="Dollar" xfId="15775"/>
    <cellStyle name="Dollars" xfId="15776"/>
    <cellStyle name="done" xfId="15777"/>
    <cellStyle name="Dotted Line" xfId="15778"/>
    <cellStyle name="Double Accounting" xfId="15779"/>
    <cellStyle name="Dziesiêtny [0]_1" xfId="15780"/>
    <cellStyle name="Dziesiêtny_1" xfId="15781"/>
    <cellStyle name="E&amp;Y House" xfId="15782"/>
    <cellStyle name="ein" xfId="15783"/>
    <cellStyle name="ein 2" xfId="15784"/>
    <cellStyle name="ein 2 2" xfId="15785"/>
    <cellStyle name="ein 2 2 2" xfId="15786"/>
    <cellStyle name="ein 2 3" xfId="15787"/>
    <cellStyle name="ein 3" xfId="15788"/>
    <cellStyle name="ein 3 2" xfId="15789"/>
    <cellStyle name="ein 4" xfId="15790"/>
    <cellStyle name="E-mail" xfId="15791"/>
    <cellStyle name="E-mail 2" xfId="15792"/>
    <cellStyle name="E-mail 3" xfId="15793"/>
    <cellStyle name="E-mail_БДР формат СД (2)" xfId="15794"/>
    <cellStyle name="Emphasis 1" xfId="15795"/>
    <cellStyle name="Emphasis 1 2" xfId="15796"/>
    <cellStyle name="Emphasis 1 2 2" xfId="15797"/>
    <cellStyle name="Emphasis 1 2 3" xfId="15798"/>
    <cellStyle name="Emphasis 1 2_БДР формат СД (2)" xfId="15799"/>
    <cellStyle name="Emphasis 1 3" xfId="15800"/>
    <cellStyle name="Emphasis 1 4" xfId="15801"/>
    <cellStyle name="Emphasis 1_БДР формат СД (2)" xfId="15802"/>
    <cellStyle name="Emphasis 2" xfId="15803"/>
    <cellStyle name="Emphasis 2 2" xfId="15804"/>
    <cellStyle name="Emphasis 2 2 2" xfId="15805"/>
    <cellStyle name="Emphasis 2 2 3" xfId="15806"/>
    <cellStyle name="Emphasis 2 2_БДР формат СД (2)" xfId="15807"/>
    <cellStyle name="Emphasis 2 3" xfId="15808"/>
    <cellStyle name="Emphasis 2 4" xfId="15809"/>
    <cellStyle name="Emphasis 2_БДР формат СД (2)" xfId="15810"/>
    <cellStyle name="Emphasis 3" xfId="15811"/>
    <cellStyle name="Emphasis 3 2" xfId="15812"/>
    <cellStyle name="Emphasis 3 2 2" xfId="15813"/>
    <cellStyle name="Emphasis 3 3" xfId="15814"/>
    <cellStyle name="Emphasis 3_БДР формат СД (2)" xfId="15815"/>
    <cellStyle name="Encabez1" xfId="15816"/>
    <cellStyle name="Encabez2" xfId="15817"/>
    <cellStyle name="Enter Currency (0)" xfId="15818"/>
    <cellStyle name="Enter Currency (2)" xfId="15819"/>
    <cellStyle name="Enter Units (0)" xfId="15820"/>
    <cellStyle name="Enter Units (1)" xfId="15821"/>
    <cellStyle name="Enter Units (2)" xfId="15822"/>
    <cellStyle name="Entry" xfId="15823"/>
    <cellStyle name="Equpment" xfId="15824"/>
    <cellStyle name="Equpment Header" xfId="15825"/>
    <cellStyle name="Equpment_Internet" xfId="15826"/>
    <cellStyle name="Euro" xfId="15827"/>
    <cellStyle name="Euro 10" xfId="15828"/>
    <cellStyle name="Euro 11" xfId="15829"/>
    <cellStyle name="Euro 12" xfId="15830"/>
    <cellStyle name="Euro 13" xfId="15831"/>
    <cellStyle name="Euro 14" xfId="15832"/>
    <cellStyle name="Euro 15" xfId="15833"/>
    <cellStyle name="Euro 16" xfId="15834"/>
    <cellStyle name="Euro 17" xfId="15835"/>
    <cellStyle name="Euro 18" xfId="15836"/>
    <cellStyle name="Euro 19" xfId="15837"/>
    <cellStyle name="Euro 2" xfId="15838"/>
    <cellStyle name="Euro 2 2" xfId="15839"/>
    <cellStyle name="Euro 20" xfId="15840"/>
    <cellStyle name="Euro 21" xfId="15841"/>
    <cellStyle name="Euro 3" xfId="15842"/>
    <cellStyle name="Euro 3 2" xfId="15843"/>
    <cellStyle name="Euro 4" xfId="15844"/>
    <cellStyle name="Euro 4 2" xfId="15845"/>
    <cellStyle name="Euro 5" xfId="15846"/>
    <cellStyle name="Euro 6" xfId="15847"/>
    <cellStyle name="Euro 7" xfId="15848"/>
    <cellStyle name="Euro 8" xfId="15849"/>
    <cellStyle name="Euro 9" xfId="15850"/>
    <cellStyle name="Euro_PL ожидаемый 2011г." xfId="15851"/>
    <cellStyle name="Excel Built-in Excel Built-in Normal" xfId="15852"/>
    <cellStyle name="Excel Built-in Excel Built-in Normal 2" xfId="15853"/>
    <cellStyle name="Excel Built-in Normal" xfId="15854"/>
    <cellStyle name="Excel Built-in Normal 2" xfId="15855"/>
    <cellStyle name="Excel Built-in Normal 3" xfId="15856"/>
    <cellStyle name="Excel Built-in Normal_БДР формат СД (2)" xfId="15857"/>
    <cellStyle name="Excel Built-in Обычный 2" xfId="15858"/>
    <cellStyle name="Explanatory Text" xfId="15859"/>
    <cellStyle name="Explanatory Text 2" xfId="15860"/>
    <cellStyle name="Explanatory Text 2 2" xfId="15861"/>
    <cellStyle name="Explanatory Text 2_БДР формат СД (2)" xfId="15862"/>
    <cellStyle name="Explanatory Text 3" xfId="15863"/>
    <cellStyle name="Explanatory Text_БДР формат СД (2)" xfId="15864"/>
    <cellStyle name="eZ????z_WS_ACER.XLS" xfId="15865"/>
    <cellStyle name="Ezres [0]_Document" xfId="15866"/>
    <cellStyle name="Ezres_Document" xfId="15867"/>
    <cellStyle name="F2" xfId="15868"/>
    <cellStyle name="F3" xfId="15869"/>
    <cellStyle name="F4" xfId="15870"/>
    <cellStyle name="F5" xfId="15871"/>
    <cellStyle name="F6" xfId="15872"/>
    <cellStyle name="F7" xfId="15873"/>
    <cellStyle name="F8" xfId="15874"/>
    <cellStyle name="Factor" xfId="15875"/>
    <cellStyle name="Family_Option" xfId="15876"/>
    <cellStyle name="Fijo" xfId="15877"/>
    <cellStyle name="Financiero" xfId="15878"/>
    <cellStyle name="Fixed" xfId="15879"/>
    <cellStyle name="Fixed 2" xfId="15880"/>
    <cellStyle name="Fixed 3" xfId="15881"/>
    <cellStyle name="Fixed_БДР формат СД (2)" xfId="15882"/>
    <cellStyle name="Flag" xfId="15883"/>
    <cellStyle name="Followed Hyperlink" xfId="15884"/>
    <cellStyle name="Fonts" xfId="15885"/>
    <cellStyle name="footer" xfId="15886"/>
    <cellStyle name="footer 2" xfId="15887"/>
    <cellStyle name="footer 3" xfId="15888"/>
    <cellStyle name="footer 4" xfId="15889"/>
    <cellStyle name="footer 5" xfId="15890"/>
    <cellStyle name="footer 6" xfId="15891"/>
    <cellStyle name="footer 7" xfId="15892"/>
    <cellStyle name="footer 8" xfId="15893"/>
    <cellStyle name="footer 9" xfId="15894"/>
    <cellStyle name="Footnote" xfId="15895"/>
    <cellStyle name="Footnotes" xfId="15896"/>
    <cellStyle name="Forbidden" xfId="15897"/>
    <cellStyle name="From" xfId="15898"/>
    <cellStyle name="From other sheet" xfId="15899"/>
    <cellStyle name="From other sheet 2" xfId="15900"/>
    <cellStyle name="From other sheet 2 2" xfId="15901"/>
    <cellStyle name="From other sheet 2 3" xfId="15902"/>
    <cellStyle name="From other sheet 2 4" xfId="15903"/>
    <cellStyle name="From other sheet 2 5" xfId="15904"/>
    <cellStyle name="From other sheet 2 6" xfId="15905"/>
    <cellStyle name="From other sheet 3" xfId="15906"/>
    <cellStyle name="From other sheet 3 2" xfId="15907"/>
    <cellStyle name="From other sheet 3 3" xfId="15908"/>
    <cellStyle name="From other sheet 3 4" xfId="15909"/>
    <cellStyle name="From other sheet 4" xfId="15910"/>
    <cellStyle name="From other sheet 5" xfId="15911"/>
    <cellStyle name="g" xfId="15912"/>
    <cellStyle name="g 2" xfId="15913"/>
    <cellStyle name="g 3" xfId="15914"/>
    <cellStyle name="g_Invoice GI" xfId="15915"/>
    <cellStyle name="g_Invoice GI 2" xfId="15916"/>
    <cellStyle name="g_Invoice GI 3" xfId="15917"/>
    <cellStyle name="g_Invoice GI_План ФХД котельной (ТЭЦ) от 22.01.08 последняя версия А3" xfId="15918"/>
    <cellStyle name="g_Invoice GI_План ФХД котельной (ТЭЦ) от 22.01.08 последняя версия А3 2" xfId="15919"/>
    <cellStyle name="g_Invoice GI_План ФХД котельной (ТЭЦ) от 22.01.08 последняя версия А3 3" xfId="15920"/>
    <cellStyle name="g_План ФХД котельной (ТЭЦ) от 22.01.08 последняя версия А3" xfId="15921"/>
    <cellStyle name="g_План ФХД котельной (ТЭЦ) от 22.01.08 последняя версия А3 2" xfId="15922"/>
    <cellStyle name="g_План ФХД котельной (ТЭЦ) от 22.01.08 последняя версия А3 3" xfId="15923"/>
    <cellStyle name="General_Ledger" xfId="15924"/>
    <cellStyle name="Glenc 2" xfId="15925"/>
    <cellStyle name="Glencore1" xfId="15926"/>
    <cellStyle name="Good" xfId="15927"/>
    <cellStyle name="Good 2" xfId="15928"/>
    <cellStyle name="Good 2 2" xfId="15929"/>
    <cellStyle name="Good 2 3" xfId="15930"/>
    <cellStyle name="Good 2_БДР формат СД (2)" xfId="15931"/>
    <cellStyle name="Good 3" xfId="15932"/>
    <cellStyle name="Good 4" xfId="15933"/>
    <cellStyle name="Good_БДР формат СД (2)" xfId="15934"/>
    <cellStyle name="Green" xfId="15935"/>
    <cellStyle name="Grey" xfId="15936"/>
    <cellStyle name="Grey 2" xfId="15937"/>
    <cellStyle name="Grey_Презентация (Прил  1) на 2012 год " xfId="15938"/>
    <cellStyle name="GROS" xfId="15939"/>
    <cellStyle name="Group" xfId="15940"/>
    <cellStyle name="Group1" xfId="15941"/>
    <cellStyle name="GroupNote" xfId="15942"/>
    <cellStyle name="GWN Table Body" xfId="15943"/>
    <cellStyle name="GWN Table Header" xfId="15944"/>
    <cellStyle name="GWN Table Left Header" xfId="15945"/>
    <cellStyle name="GWN Table Note" xfId="15946"/>
    <cellStyle name="GWN Table Title" xfId="15947"/>
    <cellStyle name="hard no" xfId="15948"/>
    <cellStyle name="hard no 2" xfId="15949"/>
    <cellStyle name="hard no 2 2" xfId="15950"/>
    <cellStyle name="hard no 2 2 2" xfId="15951"/>
    <cellStyle name="hard no 2 3" xfId="15952"/>
    <cellStyle name="hard no 3" xfId="15953"/>
    <cellStyle name="hard no 3 2" xfId="15954"/>
    <cellStyle name="hard no 4" xfId="15955"/>
    <cellStyle name="hard number" xfId="15956"/>
    <cellStyle name="Hard Percent" xfId="15957"/>
    <cellStyle name="hardno" xfId="15958"/>
    <cellStyle name="Head1" xfId="15959"/>
    <cellStyle name="Head1 2" xfId="15960"/>
    <cellStyle name="Head1 2 2" xfId="15961"/>
    <cellStyle name="Head1 2 3" xfId="15962"/>
    <cellStyle name="Head1 2 4" xfId="15963"/>
    <cellStyle name="Head1 2 5" xfId="15964"/>
    <cellStyle name="Head1 2 6" xfId="15965"/>
    <cellStyle name="Head1 3" xfId="15966"/>
    <cellStyle name="Head1 3 2" xfId="15967"/>
    <cellStyle name="Head1 3 3" xfId="15968"/>
    <cellStyle name="Head1 3 4" xfId="15969"/>
    <cellStyle name="Head1 4" xfId="15970"/>
    <cellStyle name="Head1 5" xfId="15971"/>
    <cellStyle name="HEADER" xfId="15972"/>
    <cellStyle name="Header1" xfId="15973"/>
    <cellStyle name="Header1 2" xfId="15974"/>
    <cellStyle name="Header1 3" xfId="15975"/>
    <cellStyle name="Header2" xfId="15976"/>
    <cellStyle name="Header2 2" xfId="15977"/>
    <cellStyle name="Header2 2 10" xfId="15978"/>
    <cellStyle name="Header2 2 11" xfId="15979"/>
    <cellStyle name="Header2 2 12" xfId="15980"/>
    <cellStyle name="Header2 2 2" xfId="15981"/>
    <cellStyle name="Header2 2 2 2" xfId="15982"/>
    <cellStyle name="Header2 2 2 3" xfId="15983"/>
    <cellStyle name="Header2 2 2 4" xfId="15984"/>
    <cellStyle name="Header2 2 2 5" xfId="15985"/>
    <cellStyle name="Header2 2 2 6" xfId="15986"/>
    <cellStyle name="Header2 2 2 7" xfId="15987"/>
    <cellStyle name="Header2 2 3" xfId="15988"/>
    <cellStyle name="Header2 2 3 2" xfId="15989"/>
    <cellStyle name="Header2 2 3 3" xfId="15990"/>
    <cellStyle name="Header2 2 3 4" xfId="15991"/>
    <cellStyle name="Header2 2 4" xfId="15992"/>
    <cellStyle name="Header2 2 5" xfId="15993"/>
    <cellStyle name="Header2 2 6" xfId="15994"/>
    <cellStyle name="Header2 2 7" xfId="15995"/>
    <cellStyle name="Header2 2 8" xfId="15996"/>
    <cellStyle name="Header2 2 9" xfId="15997"/>
    <cellStyle name="Header2 3" xfId="15998"/>
    <cellStyle name="Header2 3 2" xfId="15999"/>
    <cellStyle name="Header2 3 3" xfId="16000"/>
    <cellStyle name="Header2 3 4" xfId="16001"/>
    <cellStyle name="Header2 3 5" xfId="16002"/>
    <cellStyle name="Header2 3 6" xfId="16003"/>
    <cellStyle name="Header2 3 7" xfId="16004"/>
    <cellStyle name="Header2 4" xfId="16005"/>
    <cellStyle name="Header2 4 2" xfId="16006"/>
    <cellStyle name="Header2 4 3" xfId="16007"/>
    <cellStyle name="Header2 4 4" xfId="16008"/>
    <cellStyle name="Header2 5" xfId="16009"/>
    <cellStyle name="Header2 5 2" xfId="16010"/>
    <cellStyle name="Header2 6" xfId="16011"/>
    <cellStyle name="Header2 6 2" xfId="16012"/>
    <cellStyle name="Header2 7" xfId="16013"/>
    <cellStyle name="Header2 8" xfId="16014"/>
    <cellStyle name="Header2 9" xfId="16015"/>
    <cellStyle name="Header2_БДР формат СД (2)" xfId="16016"/>
    <cellStyle name="Heading" xfId="16017"/>
    <cellStyle name="Heading 1" xfId="16018"/>
    <cellStyle name="Heading 1 2" xfId="16019"/>
    <cellStyle name="Heading 1 3" xfId="16020"/>
    <cellStyle name="Heading 1 4" xfId="16021"/>
    <cellStyle name="Heading 1 5" xfId="16022"/>
    <cellStyle name="Heading 1_БДР формат СД (2)" xfId="16023"/>
    <cellStyle name="Heading 2" xfId="16024"/>
    <cellStyle name="Heading 2 2" xfId="16025"/>
    <cellStyle name="Heading 2 3" xfId="16026"/>
    <cellStyle name="Heading 2 4" xfId="16027"/>
    <cellStyle name="Heading 2 5" xfId="16028"/>
    <cellStyle name="Heading 2_БДР формат СД (2)" xfId="16029"/>
    <cellStyle name="Heading 3" xfId="16030"/>
    <cellStyle name="Heading 3 2" xfId="16031"/>
    <cellStyle name="Heading 3 2 2" xfId="16032"/>
    <cellStyle name="Heading 3 2_БДР формат СД (2)" xfId="16033"/>
    <cellStyle name="Heading 3 3" xfId="16034"/>
    <cellStyle name="Heading 3 4" xfId="16035"/>
    <cellStyle name="Heading 3_БДР формат СД (2)" xfId="16036"/>
    <cellStyle name="Heading 4" xfId="16037"/>
    <cellStyle name="Heading 4 2" xfId="16038"/>
    <cellStyle name="Heading 4 3" xfId="16039"/>
    <cellStyle name="Heading 4_БДР формат СД (2)" xfId="16040"/>
    <cellStyle name="Heading 5" xfId="16041"/>
    <cellStyle name="Heading 6" xfId="16042"/>
    <cellStyle name="heading_a2" xfId="16043"/>
    <cellStyle name="Heading1" xfId="16044"/>
    <cellStyle name="Heading1 1" xfId="16045"/>
    <cellStyle name="Heading1_лизинг и страхование" xfId="16046"/>
    <cellStyle name="Heading2" xfId="16047"/>
    <cellStyle name="Heading2 2" xfId="16048"/>
    <cellStyle name="Heading2 3" xfId="16049"/>
    <cellStyle name="Heading2_БДР формат СД (2)" xfId="16050"/>
    <cellStyle name="Heading3" xfId="16051"/>
    <cellStyle name="Heading4" xfId="16052"/>
    <cellStyle name="Heading5" xfId="16053"/>
    <cellStyle name="Heading6" xfId="16054"/>
    <cellStyle name="HeadingS" xfId="16055"/>
    <cellStyle name="Headline I" xfId="16056"/>
    <cellStyle name="Headline II" xfId="16057"/>
    <cellStyle name="Headline II 2" xfId="16058"/>
    <cellStyle name="Headline III" xfId="16059"/>
    <cellStyle name="Headline2" xfId="16060"/>
    <cellStyle name="Headline3" xfId="16061"/>
    <cellStyle name="HeadMerge1" xfId="16062"/>
    <cellStyle name="HeadMerge1 2" xfId="16063"/>
    <cellStyle name="HeadMerge1 2 2" xfId="16064"/>
    <cellStyle name="HeadMerge1 2 3" xfId="16065"/>
    <cellStyle name="HeadMerge1 2 4" xfId="16066"/>
    <cellStyle name="HeadMerge1 2 5" xfId="16067"/>
    <cellStyle name="HeadMerge1 2 6" xfId="16068"/>
    <cellStyle name="HeadMerge1 3" xfId="16069"/>
    <cellStyle name="HeadMerge1 3 2" xfId="16070"/>
    <cellStyle name="HeadMerge1 3 3" xfId="16071"/>
    <cellStyle name="HeadMerge1 3 4" xfId="16072"/>
    <cellStyle name="HeadMerge1 4" xfId="16073"/>
    <cellStyle name="HeadMerge1 5" xfId="16074"/>
    <cellStyle name="Help" xfId="16075"/>
    <cellStyle name="Hidden" xfId="16076"/>
    <cellStyle name="Hidden 2" xfId="16077"/>
    <cellStyle name="Hidden 2 2" xfId="16078"/>
    <cellStyle name="Hidden 3" xfId="16079"/>
    <cellStyle name="Hide" xfId="16080"/>
    <cellStyle name="Hide 2" xfId="16081"/>
    <cellStyle name="Horizontal" xfId="16082"/>
    <cellStyle name="Hyperlink" xfId="16083"/>
    <cellStyle name="Hyperlink 2" xfId="16084"/>
    <cellStyle name="Hyperlink_Info gathering example (hydro)" xfId="16085"/>
    <cellStyle name="í â› [0.00]_Sheet1" xfId="16086"/>
    <cellStyle name="Iau?iue_?anoiau" xfId="16087"/>
    <cellStyle name="Îáű÷íűé__FES" xfId="16088"/>
    <cellStyle name="Îáû÷íûé_laroux" xfId="16089"/>
    <cellStyle name="Index" xfId="16090"/>
    <cellStyle name="Index 2" xfId="16091"/>
    <cellStyle name="Îňęđűâŕâřŕ˙ń˙ ăčďĺđńńűëęŕ" xfId="16092"/>
    <cellStyle name="Îňęđűâŕâřŕ˙ń˙ ăčďĺđńńűëęŕ 2" xfId="16093"/>
    <cellStyle name="Îňęđűâŕâřŕ˙ń˙ ăčďĺđńńűëęŕ 3" xfId="16094"/>
    <cellStyle name="Input" xfId="16095"/>
    <cellStyle name="Input [yellow]" xfId="16096"/>
    <cellStyle name="Input [yellow] 2" xfId="16097"/>
    <cellStyle name="Input [yellow] 2 10" xfId="16098"/>
    <cellStyle name="Input [yellow] 2 2" xfId="16099"/>
    <cellStyle name="Input [yellow] 2 2 2" xfId="16100"/>
    <cellStyle name="Input [yellow] 2 2 3" xfId="16101"/>
    <cellStyle name="Input [yellow] 2 2 4" xfId="16102"/>
    <cellStyle name="Input [yellow] 2 2 5" xfId="16103"/>
    <cellStyle name="Input [yellow] 2 2 6" xfId="16104"/>
    <cellStyle name="Input [yellow] 2 3" xfId="16105"/>
    <cellStyle name="Input [yellow] 2 4" xfId="16106"/>
    <cellStyle name="Input [yellow] 2 5" xfId="16107"/>
    <cellStyle name="Input [yellow] 2 6" xfId="16108"/>
    <cellStyle name="Input [yellow] 2 7" xfId="16109"/>
    <cellStyle name="Input [yellow] 2 8" xfId="16110"/>
    <cellStyle name="Input [yellow] 2 9" xfId="16111"/>
    <cellStyle name="Input [yellow] 3" xfId="16112"/>
    <cellStyle name="Input [yellow] 3 10" xfId="16113"/>
    <cellStyle name="Input [yellow] 3 11" xfId="16114"/>
    <cellStyle name="Input [yellow] 3 12" xfId="16115"/>
    <cellStyle name="Input [yellow] 3 13" xfId="16116"/>
    <cellStyle name="Input [yellow] 3 2" xfId="16117"/>
    <cellStyle name="Input [yellow] 3 3" xfId="16118"/>
    <cellStyle name="Input [yellow] 3 4" xfId="16119"/>
    <cellStyle name="Input [yellow] 3 5" xfId="16120"/>
    <cellStyle name="Input [yellow] 3 6" xfId="16121"/>
    <cellStyle name="Input [yellow] 3 7" xfId="16122"/>
    <cellStyle name="Input [yellow] 3 8" xfId="16123"/>
    <cellStyle name="Input [yellow] 3 9" xfId="16124"/>
    <cellStyle name="Input [yellow] 4" xfId="16125"/>
    <cellStyle name="Input [yellow] 5" xfId="16126"/>
    <cellStyle name="Input [yellow] 6" xfId="16127"/>
    <cellStyle name="Input [yellow] 7" xfId="16128"/>
    <cellStyle name="Input [yellow] 8" xfId="16129"/>
    <cellStyle name="Input [yellow] 9" xfId="16130"/>
    <cellStyle name="Input [yellow]_Презентация (Прил  1) на 2012 год " xfId="16131"/>
    <cellStyle name="Input 10" xfId="16132"/>
    <cellStyle name="Input 11" xfId="16133"/>
    <cellStyle name="Input 12" xfId="16134"/>
    <cellStyle name="Input 13" xfId="16135"/>
    <cellStyle name="Input 14" xfId="16136"/>
    <cellStyle name="Input 15" xfId="16137"/>
    <cellStyle name="Input 16" xfId="16138"/>
    <cellStyle name="Input 17" xfId="16139"/>
    <cellStyle name="Input 18" xfId="16140"/>
    <cellStyle name="Input 19" xfId="16141"/>
    <cellStyle name="Input 2" xfId="16142"/>
    <cellStyle name="Input 2 10" xfId="16143"/>
    <cellStyle name="Input 2 11" xfId="16144"/>
    <cellStyle name="Input 2 2" xfId="16145"/>
    <cellStyle name="Input 2 2 2" xfId="16146"/>
    <cellStyle name="Input 2 2 3" xfId="16147"/>
    <cellStyle name="Input 2 2 4" xfId="16148"/>
    <cellStyle name="Input 2 3" xfId="16149"/>
    <cellStyle name="Input 2 3 2" xfId="16150"/>
    <cellStyle name="Input 2 3 2 2" xfId="16151"/>
    <cellStyle name="Input 2 3 2 3" xfId="16152"/>
    <cellStyle name="Input 2 3 2 4" xfId="16153"/>
    <cellStyle name="Input 2 3 2 5" xfId="16154"/>
    <cellStyle name="Input 2 3 2 6" xfId="16155"/>
    <cellStyle name="Input 2 3 2 7" xfId="16156"/>
    <cellStyle name="Input 2 3 3" xfId="16157"/>
    <cellStyle name="Input 2 3 4" xfId="16158"/>
    <cellStyle name="Input 2 3 5" xfId="16159"/>
    <cellStyle name="Input 2 3 6" xfId="16160"/>
    <cellStyle name="Input 2 3 7" xfId="16161"/>
    <cellStyle name="Input 2 3 8" xfId="16162"/>
    <cellStyle name="Input 2 4" xfId="16163"/>
    <cellStyle name="Input 2 4 2" xfId="16164"/>
    <cellStyle name="Input 2 4 3" xfId="16165"/>
    <cellStyle name="Input 2 4 4" xfId="16166"/>
    <cellStyle name="Input 2 4 5" xfId="16167"/>
    <cellStyle name="Input 2 4 6" xfId="16168"/>
    <cellStyle name="Input 2 4 7" xfId="16169"/>
    <cellStyle name="Input 2 5" xfId="16170"/>
    <cellStyle name="Input 2 6" xfId="16171"/>
    <cellStyle name="Input 2 7" xfId="16172"/>
    <cellStyle name="Input 2 8" xfId="16173"/>
    <cellStyle name="Input 2 9" xfId="16174"/>
    <cellStyle name="Input 2_БДР формат СД (2)" xfId="16175"/>
    <cellStyle name="Input 3" xfId="16176"/>
    <cellStyle name="Input 3 10" xfId="16177"/>
    <cellStyle name="Input 3 11" xfId="16178"/>
    <cellStyle name="Input 3 12" xfId="16179"/>
    <cellStyle name="Input 3 13" xfId="16180"/>
    <cellStyle name="Input 3 2" xfId="16181"/>
    <cellStyle name="Input 3 2 2" xfId="16182"/>
    <cellStyle name="Input 3 2 3" xfId="16183"/>
    <cellStyle name="Input 3 2 4" xfId="16184"/>
    <cellStyle name="Input 3 3" xfId="16185"/>
    <cellStyle name="Input 3 3 2" xfId="16186"/>
    <cellStyle name="Input 3 3 3" xfId="16187"/>
    <cellStyle name="Input 3 3 4" xfId="16188"/>
    <cellStyle name="Input 3 4" xfId="16189"/>
    <cellStyle name="Input 3 4 2" xfId="16190"/>
    <cellStyle name="Input 3 4 3" xfId="16191"/>
    <cellStyle name="Input 3 4 4" xfId="16192"/>
    <cellStyle name="Input 3 5" xfId="16193"/>
    <cellStyle name="Input 3 6" xfId="16194"/>
    <cellStyle name="Input 3 7" xfId="16195"/>
    <cellStyle name="Input 3 8" xfId="16196"/>
    <cellStyle name="Input 3 9" xfId="16197"/>
    <cellStyle name="Input 4" xfId="16198"/>
    <cellStyle name="Input 4 10" xfId="16199"/>
    <cellStyle name="Input 4 11" xfId="16200"/>
    <cellStyle name="Input 4 12" xfId="16201"/>
    <cellStyle name="Input 4 13" xfId="16202"/>
    <cellStyle name="Input 4 2" xfId="16203"/>
    <cellStyle name="Input 4 2 2" xfId="16204"/>
    <cellStyle name="Input 4 2 2 2" xfId="16205"/>
    <cellStyle name="Input 4 2 2 3" xfId="16206"/>
    <cellStyle name="Input 4 2 2 4" xfId="16207"/>
    <cellStyle name="Input 4 2 2 5" xfId="16208"/>
    <cellStyle name="Input 4 2 2 6" xfId="16209"/>
    <cellStyle name="Input 4 2 2 7" xfId="16210"/>
    <cellStyle name="Input 4 2 3" xfId="16211"/>
    <cellStyle name="Input 4 2 4" xfId="16212"/>
    <cellStyle name="Input 4 2 5" xfId="16213"/>
    <cellStyle name="Input 4 2 6" xfId="16214"/>
    <cellStyle name="Input 4 2 7" xfId="16215"/>
    <cellStyle name="Input 4 2 8" xfId="16216"/>
    <cellStyle name="Input 4 3" xfId="16217"/>
    <cellStyle name="Input 4 3 2" xfId="16218"/>
    <cellStyle name="Input 4 3 3" xfId="16219"/>
    <cellStyle name="Input 4 3 4" xfId="16220"/>
    <cellStyle name="Input 4 3 5" xfId="16221"/>
    <cellStyle name="Input 4 3 6" xfId="16222"/>
    <cellStyle name="Input 4 3 7" xfId="16223"/>
    <cellStyle name="Input 4 4" xfId="16224"/>
    <cellStyle name="Input 4 5" xfId="16225"/>
    <cellStyle name="Input 4 6" xfId="16226"/>
    <cellStyle name="Input 4 7" xfId="16227"/>
    <cellStyle name="Input 4 8" xfId="16228"/>
    <cellStyle name="Input 4 9" xfId="16229"/>
    <cellStyle name="Input 4_БДР формат СД (2)" xfId="16230"/>
    <cellStyle name="Input 5" xfId="16231"/>
    <cellStyle name="Input 5 2" xfId="16232"/>
    <cellStyle name="Input 5 2 2" xfId="16233"/>
    <cellStyle name="Input 5 2 3" xfId="16234"/>
    <cellStyle name="Input 5 2 4" xfId="16235"/>
    <cellStyle name="Input 5 2 5" xfId="16236"/>
    <cellStyle name="Input 5 2 6" xfId="16237"/>
    <cellStyle name="Input 5 2 7" xfId="16238"/>
    <cellStyle name="Input 5 3" xfId="16239"/>
    <cellStyle name="Input 5 4" xfId="16240"/>
    <cellStyle name="Input 5 5" xfId="16241"/>
    <cellStyle name="Input 5 6" xfId="16242"/>
    <cellStyle name="Input 5 7" xfId="16243"/>
    <cellStyle name="Input 5 8" xfId="16244"/>
    <cellStyle name="Input 6" xfId="16245"/>
    <cellStyle name="Input 6 2" xfId="16246"/>
    <cellStyle name="Input 6 3" xfId="16247"/>
    <cellStyle name="Input 6 4" xfId="16248"/>
    <cellStyle name="Input 6 5" xfId="16249"/>
    <cellStyle name="Input 6 6" xfId="16250"/>
    <cellStyle name="Input 6 7" xfId="16251"/>
    <cellStyle name="Input 7" xfId="16252"/>
    <cellStyle name="Input 8" xfId="16253"/>
    <cellStyle name="Input 9" xfId="16254"/>
    <cellStyle name="Input Data" xfId="16255"/>
    <cellStyle name="Input%" xfId="16256"/>
    <cellStyle name="Input, 0 dec" xfId="16257"/>
    <cellStyle name="Input, 1 dec" xfId="16258"/>
    <cellStyle name="Input, 2 dec" xfId="16259"/>
    <cellStyle name="Input_2 Экспертиза ПБ" xfId="16260"/>
    <cellStyle name="InputBlueFont" xfId="16261"/>
    <cellStyle name="InputDate" xfId="16262"/>
    <cellStyle name="InputDecimal" xfId="16263"/>
    <cellStyle name="InputDecimal 2" xfId="16264"/>
    <cellStyle name="InputGen" xfId="16265"/>
    <cellStyle name="Inputs" xfId="16266"/>
    <cellStyle name="Inputs (const)" xfId="16267"/>
    <cellStyle name="Inputs (const) 2" xfId="16268"/>
    <cellStyle name="Inputs (const)_БДР формат СД (2)" xfId="16269"/>
    <cellStyle name="Inputs 10" xfId="16270"/>
    <cellStyle name="Inputs 11" xfId="16271"/>
    <cellStyle name="Inputs 12" xfId="16272"/>
    <cellStyle name="Inputs 13" xfId="16273"/>
    <cellStyle name="Inputs 14" xfId="16274"/>
    <cellStyle name="Inputs 15" xfId="16275"/>
    <cellStyle name="Inputs 16" xfId="16276"/>
    <cellStyle name="Inputs 17" xfId="16277"/>
    <cellStyle name="Inputs 18" xfId="16278"/>
    <cellStyle name="Inputs 19" xfId="16279"/>
    <cellStyle name="Inputs 2" xfId="16280"/>
    <cellStyle name="Inputs 20" xfId="16281"/>
    <cellStyle name="Inputs 21" xfId="16282"/>
    <cellStyle name="Inputs 22" xfId="16283"/>
    <cellStyle name="Inputs 3" xfId="16284"/>
    <cellStyle name="Inputs 4" xfId="16285"/>
    <cellStyle name="Inputs 5" xfId="16286"/>
    <cellStyle name="Inputs 6" xfId="16287"/>
    <cellStyle name="Inputs 7" xfId="16288"/>
    <cellStyle name="Inputs 8" xfId="16289"/>
    <cellStyle name="Inputs 9" xfId="16290"/>
    <cellStyle name="Inputs Co" xfId="16291"/>
    <cellStyle name="Inputs Co 2" xfId="16292"/>
    <cellStyle name="Inputs Co_БДР формат СД (2)" xfId="16293"/>
    <cellStyle name="Inputs_БДР формат СД (2)" xfId="16294"/>
    <cellStyle name="InputValue" xfId="16295"/>
    <cellStyle name="Integer" xfId="16296"/>
    <cellStyle name="Interest" xfId="16297"/>
    <cellStyle name="Invisible" xfId="16298"/>
    <cellStyle name="Ioe?uaaaoayny aeia?nnueea" xfId="16299"/>
    <cellStyle name="ISO" xfId="16300"/>
    <cellStyle name="ISO 10" xfId="16301"/>
    <cellStyle name="ISO 2" xfId="16302"/>
    <cellStyle name="ISO 3" xfId="16303"/>
    <cellStyle name="ISO 4" xfId="16304"/>
    <cellStyle name="ISO 5" xfId="16305"/>
    <cellStyle name="ISO 6" xfId="16306"/>
    <cellStyle name="ISO 7" xfId="16307"/>
    <cellStyle name="ISO 8" xfId="16308"/>
    <cellStyle name="ISO 9" xfId="16309"/>
    <cellStyle name="ISO_op.report фев 09" xfId="16310"/>
    <cellStyle name="Italic" xfId="16311"/>
    <cellStyle name="Item" xfId="16312"/>
    <cellStyle name="Item2" xfId="16313"/>
    <cellStyle name="Item2 2" xfId="16314"/>
    <cellStyle name="Item2 2 2" xfId="16315"/>
    <cellStyle name="Item2 2 3" xfId="16316"/>
    <cellStyle name="Item2 2 4" xfId="16317"/>
    <cellStyle name="Item2 2 5" xfId="16318"/>
    <cellStyle name="Item2 3" xfId="16319"/>
    <cellStyle name="Item2 3 2" xfId="16320"/>
    <cellStyle name="Item2 3 3" xfId="16321"/>
    <cellStyle name="Item2 3 4" xfId="16322"/>
    <cellStyle name="Item2 4" xfId="16323"/>
    <cellStyle name="Item2 5" xfId="16324"/>
    <cellStyle name="Item2 6" xfId="16325"/>
    <cellStyle name="ItemTypeClass" xfId="16326"/>
    <cellStyle name="ItemTypeClass 2" xfId="16327"/>
    <cellStyle name="ItemTypeClass 3" xfId="16328"/>
    <cellStyle name="ItemTypeClass 4" xfId="16329"/>
    <cellStyle name="ItemTypeClass 5" xfId="16330"/>
    <cellStyle name="ItemTypeClass 6" xfId="16331"/>
    <cellStyle name="ItemTypeClass 7" xfId="16332"/>
    <cellStyle name="Ivedimas" xfId="16333"/>
    <cellStyle name="Ivedimas 2" xfId="16334"/>
    <cellStyle name="Ivedimas 2 2" xfId="16335"/>
    <cellStyle name="Ivedimas 2 3" xfId="16336"/>
    <cellStyle name="Ivedimas 2 4" xfId="16337"/>
    <cellStyle name="Ivedimas 2 5" xfId="16338"/>
    <cellStyle name="Ivedimas 2 6" xfId="16339"/>
    <cellStyle name="Ivedimas 3" xfId="16340"/>
    <cellStyle name="Ivedimas 3 2" xfId="16341"/>
    <cellStyle name="Ivedimas 3 3" xfId="16342"/>
    <cellStyle name="Ivedimas 3 4" xfId="16343"/>
    <cellStyle name="Ivedimas 4" xfId="16344"/>
    <cellStyle name="Ivedimas 5" xfId="16345"/>
    <cellStyle name="Ivedimas 6" xfId="16346"/>
    <cellStyle name="Ivedimas 7" xfId="16347"/>
    <cellStyle name="Ivedimo1" xfId="16348"/>
    <cellStyle name="Ivedimo1 2" xfId="16349"/>
    <cellStyle name="Ivedimo1 2 2" xfId="16350"/>
    <cellStyle name="Ivedimo1 2 3" xfId="16351"/>
    <cellStyle name="Ivedimo1 2 4" xfId="16352"/>
    <cellStyle name="Ivedimo1 2 5" xfId="16353"/>
    <cellStyle name="Ivedimo1 2 6" xfId="16354"/>
    <cellStyle name="Ivedimo1 3" xfId="16355"/>
    <cellStyle name="Ivedimo1 3 2" xfId="16356"/>
    <cellStyle name="Ivedimo1 3 3" xfId="16357"/>
    <cellStyle name="Ivedimo1 3 4" xfId="16358"/>
    <cellStyle name="Ivedimo1 4" xfId="16359"/>
    <cellStyle name="Ivedimo1 5" xfId="16360"/>
    <cellStyle name="Ivedimo1 6" xfId="16361"/>
    <cellStyle name="Ivedimo1 7" xfId="16362"/>
    <cellStyle name="Ivedimo2" xfId="16363"/>
    <cellStyle name="Ivedimo2 2" xfId="16364"/>
    <cellStyle name="Ivedimo2 2 2" xfId="16365"/>
    <cellStyle name="Ivedimo2 2 3" xfId="16366"/>
    <cellStyle name="Ivedimo2 2 4" xfId="16367"/>
    <cellStyle name="Ivedimo2 2 5" xfId="16368"/>
    <cellStyle name="Ivedimo2 2 6" xfId="16369"/>
    <cellStyle name="Ivedimo2 3" xfId="16370"/>
    <cellStyle name="Ivedimo2 3 2" xfId="16371"/>
    <cellStyle name="Ivedimo2 3 3" xfId="16372"/>
    <cellStyle name="Ivedimo2 3 4" xfId="16373"/>
    <cellStyle name="Ivedimo2 4" xfId="16374"/>
    <cellStyle name="Ivedimo2 5" xfId="16375"/>
    <cellStyle name="Ivedimo2 6" xfId="16376"/>
    <cellStyle name="Ivedimo2 7" xfId="16377"/>
    <cellStyle name="Ivedimo5" xfId="16378"/>
    <cellStyle name="Ivedimo5 2" xfId="16379"/>
    <cellStyle name="Ivedimo5 2 2" xfId="16380"/>
    <cellStyle name="Ivedimo5 2 3" xfId="16381"/>
    <cellStyle name="Ivedimo5 2 4" xfId="16382"/>
    <cellStyle name="Ivedimo5 2 5" xfId="16383"/>
    <cellStyle name="Ivedimo5 2 6" xfId="16384"/>
    <cellStyle name="Ivedimo5 3" xfId="16385"/>
    <cellStyle name="Ivedimo5 3 2" xfId="16386"/>
    <cellStyle name="Ivedimo5 3 3" xfId="16387"/>
    <cellStyle name="Ivedimo5 3 4" xfId="16388"/>
    <cellStyle name="Ivedimo5 4" xfId="16389"/>
    <cellStyle name="Ivedimo5 5" xfId="16390"/>
    <cellStyle name="Ivedimo5 6" xfId="16391"/>
    <cellStyle name="Ivedimo5 7" xfId="16392"/>
    <cellStyle name="JR Cells No Values" xfId="16393"/>
    <cellStyle name="JR Cells No Values 2" xfId="16394"/>
    <cellStyle name="JR_ formula" xfId="16395"/>
    <cellStyle name="JRchapeau" xfId="16396"/>
    <cellStyle name="Just_Table" xfId="16397"/>
    <cellStyle name="Key Result" xfId="16398"/>
    <cellStyle name="Kilo" xfId="16399"/>
    <cellStyle name="Kilo 2" xfId="16400"/>
    <cellStyle name="Komma [0]_Arcen" xfId="16401"/>
    <cellStyle name="Komma_Arcen" xfId="16402"/>
    <cellStyle name="KOP" xfId="16403"/>
    <cellStyle name="KOP2" xfId="16404"/>
    <cellStyle name="KOPP" xfId="16405"/>
    <cellStyle name="KOPP 2" xfId="16406"/>
    <cellStyle name="KPMG Heading 1" xfId="16407"/>
    <cellStyle name="KPMG Heading 2" xfId="16408"/>
    <cellStyle name="KPMG Heading 3" xfId="16409"/>
    <cellStyle name="KPMG Heading 4" xfId="16410"/>
    <cellStyle name="KPMG Normal" xfId="16411"/>
    <cellStyle name="KPMG Normal Text" xfId="16412"/>
    <cellStyle name="LeftTitle" xfId="16413"/>
    <cellStyle name="Level" xfId="16414"/>
    <cellStyle name="Line Number" xfId="16415"/>
    <cellStyle name="Link Currency (0)" xfId="16416"/>
    <cellStyle name="Link Currency (2)" xfId="16417"/>
    <cellStyle name="Link Units (0)" xfId="16418"/>
    <cellStyle name="Link Units (1)" xfId="16419"/>
    <cellStyle name="Link Units (2)" xfId="16420"/>
    <cellStyle name="Linked Cell" xfId="16421"/>
    <cellStyle name="Linked Cell 2" xfId="16422"/>
    <cellStyle name="Linked Cell 2 2" xfId="16423"/>
    <cellStyle name="Linked Cell 2_БДР формат СД (2)" xfId="16424"/>
    <cellStyle name="Linked Cell 3" xfId="16425"/>
    <cellStyle name="Linked Cell 4" xfId="16426"/>
    <cellStyle name="Linked Cell_БДР формат СД (2)" xfId="16427"/>
    <cellStyle name="lue" xfId="16428"/>
    <cellStyle name="Main text" xfId="16429"/>
    <cellStyle name="Margin" xfId="16430"/>
    <cellStyle name="MARK" xfId="16431"/>
    <cellStyle name="Matrix" xfId="16432"/>
    <cellStyle name="Maturity" xfId="16433"/>
    <cellStyle name="Metric tons" xfId="16434"/>
    <cellStyle name="Migliaia (0)_CALPREZZ" xfId="16435"/>
    <cellStyle name="Migliaia_ PESO ELETTR." xfId="16436"/>
    <cellStyle name="Millares [0]_10 AVERIAS MASIVAS + ANT" xfId="16437"/>
    <cellStyle name="Millares_10 AVERIAS MASIVAS + ANT" xfId="16438"/>
    <cellStyle name="Milliers [0]_2 PTS Global" xfId="16439"/>
    <cellStyle name="Milliers_2 PTS Global" xfId="16440"/>
    <cellStyle name="Millions" xfId="16441"/>
    <cellStyle name="millions 2" xfId="16442"/>
    <cellStyle name="Millions 3" xfId="16443"/>
    <cellStyle name="Millions 4" xfId="16444"/>
    <cellStyle name="MinHeight" xfId="16445"/>
    <cellStyle name="mnb" xfId="16446"/>
    <cellStyle name="mnb 2" xfId="16447"/>
    <cellStyle name="mnb 2 2" xfId="16448"/>
    <cellStyle name="mnb 2 2 2" xfId="16449"/>
    <cellStyle name="mnb 2 3" xfId="16450"/>
    <cellStyle name="mnb 3" xfId="16451"/>
    <cellStyle name="mnb 3 2" xfId="16452"/>
    <cellStyle name="mnb 4" xfId="16453"/>
    <cellStyle name="Model" xfId="16454"/>
    <cellStyle name="Moneda [0]_10 AVERIAS MASIVAS + ANT" xfId="16455"/>
    <cellStyle name="Moneda_10 AVERIAS MASIVAS + ANT" xfId="16456"/>
    <cellStyle name="Monétaire [0]_2 PTS Global" xfId="16457"/>
    <cellStyle name="Monétaire_2 PTS Global" xfId="16458"/>
    <cellStyle name="Monйtaire [0]_Conversion Summary" xfId="16459"/>
    <cellStyle name="Monйtaire_Conversion Summary" xfId="16460"/>
    <cellStyle name="Multiple" xfId="16461"/>
    <cellStyle name="Multiple [0]" xfId="16462"/>
    <cellStyle name="Multiple [1]" xfId="16463"/>
    <cellStyle name="Multiple [2]" xfId="16464"/>
    <cellStyle name="Multiple [3]" xfId="16465"/>
    <cellStyle name="Multiple, 1 dec" xfId="16466"/>
    <cellStyle name="Multiple, 2 dec" xfId="16467"/>
    <cellStyle name="Multiple_1 Dec" xfId="16468"/>
    <cellStyle name="n" xfId="16469"/>
    <cellStyle name="n 2" xfId="16470"/>
    <cellStyle name="namber" xfId="16471"/>
    <cellStyle name="Neutral" xfId="16472"/>
    <cellStyle name="Neutral 2" xfId="16473"/>
    <cellStyle name="Neutral 2 2" xfId="16474"/>
    <cellStyle name="Neutral 2 3" xfId="16475"/>
    <cellStyle name="Neutral 2_БДР формат СД (2)" xfId="16476"/>
    <cellStyle name="Neutral 3" xfId="16477"/>
    <cellStyle name="Neutral 4" xfId="16478"/>
    <cellStyle name="Neutral_БДР формат СД (2)" xfId="16479"/>
    <cellStyle name="New_DI 600" xfId="16480"/>
    <cellStyle name="no" xfId="16481"/>
    <cellStyle name="no dec" xfId="16482"/>
    <cellStyle name="No.s to 1dp" xfId="16483"/>
    <cellStyle name="No_Input" xfId="16484"/>
    <cellStyle name="nor" xfId="16485"/>
    <cellStyle name="Norma11l" xfId="16486"/>
    <cellStyle name="Norma11l 2" xfId="16487"/>
    <cellStyle name="Norma11l 2 2" xfId="16488"/>
    <cellStyle name="Norma11l 3" xfId="16489"/>
    <cellStyle name="normail" xfId="16490"/>
    <cellStyle name="normal" xfId="16491"/>
    <cellStyle name="Normal - Style1" xfId="16492"/>
    <cellStyle name="Normal - Style1 2" xfId="16493"/>
    <cellStyle name="Normal - Style1_PL ожидаемый 2011г." xfId="16494"/>
    <cellStyle name="Normal 10" xfId="16495"/>
    <cellStyle name="Normal 11" xfId="16496"/>
    <cellStyle name="Normal 12" xfId="16497"/>
    <cellStyle name="Normal 13" xfId="16498"/>
    <cellStyle name="Normal 14" xfId="16499"/>
    <cellStyle name="Normal 16" xfId="16500"/>
    <cellStyle name="Normal 18" xfId="16501"/>
    <cellStyle name="Normal 2" xfId="16502"/>
    <cellStyle name="Normal 2 2" xfId="16503"/>
    <cellStyle name="Normal 2 2 2" xfId="16504"/>
    <cellStyle name="Normal 2 3" xfId="16505"/>
    <cellStyle name="Normal 2 3 2" xfId="16506"/>
    <cellStyle name="Normal 2 3 3" xfId="16507"/>
    <cellStyle name="Normal 2 3 4" xfId="16508"/>
    <cellStyle name="Normal 2 3 5" xfId="16509"/>
    <cellStyle name="Normal 2 3 6" xfId="16510"/>
    <cellStyle name="Normal 2 4" xfId="16511"/>
    <cellStyle name="Normal 2 4 2" xfId="16512"/>
    <cellStyle name="Normal 2 4 3" xfId="16513"/>
    <cellStyle name="Normal 2 4 4" xfId="16514"/>
    <cellStyle name="Normal 2 5" xfId="16515"/>
    <cellStyle name="Normal 2 6" xfId="16516"/>
    <cellStyle name="Normal 2_БДР формат СД (2)" xfId="16517"/>
    <cellStyle name="Normal 20" xfId="16518"/>
    <cellStyle name="Normal 22" xfId="16519"/>
    <cellStyle name="Normal 3" xfId="16520"/>
    <cellStyle name="Normal 3 2" xfId="16521"/>
    <cellStyle name="Normal 3 2 2" xfId="16522"/>
    <cellStyle name="Normal 3 3" xfId="16523"/>
    <cellStyle name="Normal 3 4" xfId="16524"/>
    <cellStyle name="Normal 3 5" xfId="16525"/>
    <cellStyle name="Normal 3_БДР формат СД (2)" xfId="16526"/>
    <cellStyle name="Normal 34" xfId="16527"/>
    <cellStyle name="Normal 35" xfId="16528"/>
    <cellStyle name="Normal 37" xfId="16529"/>
    <cellStyle name="Normal 38" xfId="16530"/>
    <cellStyle name="Normal 4" xfId="16531"/>
    <cellStyle name="Normal 4 2" xfId="16532"/>
    <cellStyle name="Normal 4 2 2" xfId="16533"/>
    <cellStyle name="Normal 4 3" xfId="16534"/>
    <cellStyle name="Normal 4 4" xfId="16535"/>
    <cellStyle name="Normal 4_БДР формат СД (2)" xfId="16536"/>
    <cellStyle name="Normal 5" xfId="16537"/>
    <cellStyle name="Normal 5 2" xfId="16538"/>
    <cellStyle name="Normal 5 2 2" xfId="16539"/>
    <cellStyle name="Normal 5 3" xfId="16540"/>
    <cellStyle name="Normal 5 4" xfId="16541"/>
    <cellStyle name="Normal 5_БДР формат СД (2)" xfId="16542"/>
    <cellStyle name="Normal 6" xfId="16543"/>
    <cellStyle name="Normal 6 2" xfId="16544"/>
    <cellStyle name="Normal 7" xfId="16545"/>
    <cellStyle name="Normal 7 2" xfId="16546"/>
    <cellStyle name="Normal 8" xfId="16547"/>
    <cellStyle name="Normal 9" xfId="16548"/>
    <cellStyle name="Normal Center" xfId="16549"/>
    <cellStyle name="Normal Description" xfId="16550"/>
    <cellStyle name="Normal Left" xfId="16551"/>
    <cellStyle name="Normal Price" xfId="16552"/>
    <cellStyle name="Normal." xfId="16553"/>
    <cellStyle name="Normal_! Приложение_Сбор инфо" xfId="16554"/>
    <cellStyle name="Normál_1." xfId="16555"/>
    <cellStyle name="Normal_10" xfId="16556"/>
    <cellStyle name="Normál_HÖM I.vált." xfId="16557"/>
    <cellStyle name="Normal_MACRO" xfId="16558"/>
    <cellStyle name="Normál_VERZIOK" xfId="16559"/>
    <cellStyle name="Normal_WACC Calculations" xfId="16560"/>
    <cellStyle name="Normal1" xfId="16561"/>
    <cellStyle name="Normal1 2" xfId="16562"/>
    <cellStyle name="Normal1 3" xfId="16563"/>
    <cellStyle name="Normal1_БДР формат СД (2)" xfId="16564"/>
    <cellStyle name="Normale_ PESO ELETTR." xfId="16565"/>
    <cellStyle name="NormalGB" xfId="16566"/>
    <cellStyle name="normální_Rozvaha - aktiva" xfId="16567"/>
    <cellStyle name="Normalny_0" xfId="16568"/>
    <cellStyle name="NormalText" xfId="16569"/>
    <cellStyle name="normбlnм_laroux" xfId="16570"/>
    <cellStyle name="Note" xfId="16571"/>
    <cellStyle name="Note 10" xfId="16572"/>
    <cellStyle name="Note 10 2" xfId="16573"/>
    <cellStyle name="Note 10 2 2" xfId="16574"/>
    <cellStyle name="Note 10 2 3" xfId="16575"/>
    <cellStyle name="Note 10 3" xfId="16576"/>
    <cellStyle name="Note 10 3 2" xfId="16577"/>
    <cellStyle name="Note 10 3 3" xfId="16578"/>
    <cellStyle name="Note 10 4" xfId="16579"/>
    <cellStyle name="Note 10 4 2" xfId="16580"/>
    <cellStyle name="Note 10 4 3" xfId="16581"/>
    <cellStyle name="Note 10 5" xfId="16582"/>
    <cellStyle name="Note 10 6" xfId="16583"/>
    <cellStyle name="Note 11" xfId="16584"/>
    <cellStyle name="Note 11 2" xfId="16585"/>
    <cellStyle name="Note 11 3" xfId="16586"/>
    <cellStyle name="Note 12" xfId="16587"/>
    <cellStyle name="Note 12 2" xfId="16588"/>
    <cellStyle name="Note 12 3" xfId="16589"/>
    <cellStyle name="Note 13" xfId="16590"/>
    <cellStyle name="Note 13 2" xfId="16591"/>
    <cellStyle name="Note 13 3" xfId="16592"/>
    <cellStyle name="Note 14" xfId="16593"/>
    <cellStyle name="Note 15" xfId="16594"/>
    <cellStyle name="Note 16" xfId="16595"/>
    <cellStyle name="Note 2" xfId="16596"/>
    <cellStyle name="Note 2 10" xfId="16597"/>
    <cellStyle name="Note 2 11" xfId="16598"/>
    <cellStyle name="Note 2 12" xfId="16599"/>
    <cellStyle name="Note 2 2" xfId="16600"/>
    <cellStyle name="Note 2 2 10" xfId="16601"/>
    <cellStyle name="Note 2 2 11" xfId="16602"/>
    <cellStyle name="Note 2 2 2" xfId="16603"/>
    <cellStyle name="Note 2 2 2 2" xfId="16604"/>
    <cellStyle name="Note 2 2 2 2 2" xfId="16605"/>
    <cellStyle name="Note 2 2 2 2 3" xfId="16606"/>
    <cellStyle name="Note 2 2 2 2 4" xfId="16607"/>
    <cellStyle name="Note 2 2 2 2 5" xfId="16608"/>
    <cellStyle name="Note 2 2 2 2 6" xfId="16609"/>
    <cellStyle name="Note 2 2 2 2 7" xfId="16610"/>
    <cellStyle name="Note 2 2 2 3" xfId="16611"/>
    <cellStyle name="Note 2 2 2 4" xfId="16612"/>
    <cellStyle name="Note 2 2 2 5" xfId="16613"/>
    <cellStyle name="Note 2 2 2 6" xfId="16614"/>
    <cellStyle name="Note 2 2 2 7" xfId="16615"/>
    <cellStyle name="Note 2 2 2 8" xfId="16616"/>
    <cellStyle name="Note 2 2 3" xfId="16617"/>
    <cellStyle name="Note 2 2 3 2" xfId="16618"/>
    <cellStyle name="Note 2 2 3 3" xfId="16619"/>
    <cellStyle name="Note 2 2 3 4" xfId="16620"/>
    <cellStyle name="Note 2 2 3 5" xfId="16621"/>
    <cellStyle name="Note 2 2 3 6" xfId="16622"/>
    <cellStyle name="Note 2 2 3 7" xfId="16623"/>
    <cellStyle name="Note 2 2 4" xfId="16624"/>
    <cellStyle name="Note 2 2 4 2" xfId="16625"/>
    <cellStyle name="Note 2 2 4 3" xfId="16626"/>
    <cellStyle name="Note 2 2 4 4" xfId="16627"/>
    <cellStyle name="Note 2 2 4 5" xfId="16628"/>
    <cellStyle name="Note 2 2 4 6" xfId="16629"/>
    <cellStyle name="Note 2 2 4 7" xfId="16630"/>
    <cellStyle name="Note 2 2 5" xfId="16631"/>
    <cellStyle name="Note 2 2 6" xfId="16632"/>
    <cellStyle name="Note 2 2 7" xfId="16633"/>
    <cellStyle name="Note 2 2 8" xfId="16634"/>
    <cellStyle name="Note 2 2 9" xfId="16635"/>
    <cellStyle name="Note 2 2_БДР формат СД (2)" xfId="16636"/>
    <cellStyle name="Note 2 3" xfId="16637"/>
    <cellStyle name="Note 2 3 2" xfId="16638"/>
    <cellStyle name="Note 2 3 2 2" xfId="16639"/>
    <cellStyle name="Note 2 3 2 3" xfId="16640"/>
    <cellStyle name="Note 2 3 2 4" xfId="16641"/>
    <cellStyle name="Note 2 3 2 5" xfId="16642"/>
    <cellStyle name="Note 2 3 2 6" xfId="16643"/>
    <cellStyle name="Note 2 3 2 7" xfId="16644"/>
    <cellStyle name="Note 2 3 3" xfId="16645"/>
    <cellStyle name="Note 2 3 4" xfId="16646"/>
    <cellStyle name="Note 2 3 5" xfId="16647"/>
    <cellStyle name="Note 2 3 6" xfId="16648"/>
    <cellStyle name="Note 2 3 7" xfId="16649"/>
    <cellStyle name="Note 2 3 8" xfId="16650"/>
    <cellStyle name="Note 2 4" xfId="16651"/>
    <cellStyle name="Note 2 4 2" xfId="16652"/>
    <cellStyle name="Note 2 4 3" xfId="16653"/>
    <cellStyle name="Note 2 4 4" xfId="16654"/>
    <cellStyle name="Note 2 4 5" xfId="16655"/>
    <cellStyle name="Note 2 4 6" xfId="16656"/>
    <cellStyle name="Note 2 4 7" xfId="16657"/>
    <cellStyle name="Note 2 5" xfId="16658"/>
    <cellStyle name="Note 2 5 2" xfId="16659"/>
    <cellStyle name="Note 2 5 3" xfId="16660"/>
    <cellStyle name="Note 2 5 4" xfId="16661"/>
    <cellStyle name="Note 2 5 5" xfId="16662"/>
    <cellStyle name="Note 2 5 6" xfId="16663"/>
    <cellStyle name="Note 2 5 7" xfId="16664"/>
    <cellStyle name="Note 2 6" xfId="16665"/>
    <cellStyle name="Note 2 7" xfId="16666"/>
    <cellStyle name="Note 2 8" xfId="16667"/>
    <cellStyle name="Note 2 9" xfId="16668"/>
    <cellStyle name="Note 2_БДР формат СД (2)" xfId="16669"/>
    <cellStyle name="Note 3" xfId="16670"/>
    <cellStyle name="Note 3 10" xfId="16671"/>
    <cellStyle name="Note 3 11" xfId="16672"/>
    <cellStyle name="Note 3 12" xfId="16673"/>
    <cellStyle name="Note 3 2" xfId="16674"/>
    <cellStyle name="Note 3 2 2" xfId="16675"/>
    <cellStyle name="Note 3 2 2 2" xfId="16676"/>
    <cellStyle name="Note 3 2 2 3" xfId="16677"/>
    <cellStyle name="Note 3 2 2 4" xfId="16678"/>
    <cellStyle name="Note 3 2 2 5" xfId="16679"/>
    <cellStyle name="Note 3 2 2 6" xfId="16680"/>
    <cellStyle name="Note 3 2 2 7" xfId="16681"/>
    <cellStyle name="Note 3 2 3" xfId="16682"/>
    <cellStyle name="Note 3 2 3 2" xfId="16683"/>
    <cellStyle name="Note 3 2 3 3" xfId="16684"/>
    <cellStyle name="Note 3 2 3 4" xfId="16685"/>
    <cellStyle name="Note 3 2 3 5" xfId="16686"/>
    <cellStyle name="Note 3 2 3 6" xfId="16687"/>
    <cellStyle name="Note 3 2 3 7" xfId="16688"/>
    <cellStyle name="Note 3 2 4" xfId="16689"/>
    <cellStyle name="Note 3 2 4 2" xfId="16690"/>
    <cellStyle name="Note 3 2 4 3" xfId="16691"/>
    <cellStyle name="Note 3 2 5" xfId="16692"/>
    <cellStyle name="Note 3 2 6" xfId="16693"/>
    <cellStyle name="Note 3 2 7" xfId="16694"/>
    <cellStyle name="Note 3 2 8" xfId="16695"/>
    <cellStyle name="Note 3 2 9" xfId="16696"/>
    <cellStyle name="Note 3 2_БДР формат СД (2)" xfId="16697"/>
    <cellStyle name="Note 3 3" xfId="16698"/>
    <cellStyle name="Note 3 3 2" xfId="16699"/>
    <cellStyle name="Note 3 3 2 2" xfId="16700"/>
    <cellStyle name="Note 3 3 2 3" xfId="16701"/>
    <cellStyle name="Note 3 3 2 4" xfId="16702"/>
    <cellStyle name="Note 3 3 2 5" xfId="16703"/>
    <cellStyle name="Note 3 3 2 6" xfId="16704"/>
    <cellStyle name="Note 3 3 2 7" xfId="16705"/>
    <cellStyle name="Note 3 3 3" xfId="16706"/>
    <cellStyle name="Note 3 3 4" xfId="16707"/>
    <cellStyle name="Note 3 3 5" xfId="16708"/>
    <cellStyle name="Note 3 3 6" xfId="16709"/>
    <cellStyle name="Note 3 3 7" xfId="16710"/>
    <cellStyle name="Note 3 3 8" xfId="16711"/>
    <cellStyle name="Note 3 4" xfId="16712"/>
    <cellStyle name="Note 3 4 2" xfId="16713"/>
    <cellStyle name="Note 3 4 2 2" xfId="16714"/>
    <cellStyle name="Note 3 4 2 3" xfId="16715"/>
    <cellStyle name="Note 3 4 2 4" xfId="16716"/>
    <cellStyle name="Note 3 4 2 5" xfId="16717"/>
    <cellStyle name="Note 3 4 2 6" xfId="16718"/>
    <cellStyle name="Note 3 4 2 7" xfId="16719"/>
    <cellStyle name="Note 3 4 3" xfId="16720"/>
    <cellStyle name="Note 3 4 4" xfId="16721"/>
    <cellStyle name="Note 3 4 5" xfId="16722"/>
    <cellStyle name="Note 3 4 6" xfId="16723"/>
    <cellStyle name="Note 3 4 7" xfId="16724"/>
    <cellStyle name="Note 3 4 8" xfId="16725"/>
    <cellStyle name="Note 3 5" xfId="16726"/>
    <cellStyle name="Note 3 5 2" xfId="16727"/>
    <cellStyle name="Note 3 5 3" xfId="16728"/>
    <cellStyle name="Note 3 5 4" xfId="16729"/>
    <cellStyle name="Note 3 5 5" xfId="16730"/>
    <cellStyle name="Note 3 5 6" xfId="16731"/>
    <cellStyle name="Note 3 5 7" xfId="16732"/>
    <cellStyle name="Note 3 6" xfId="16733"/>
    <cellStyle name="Note 3 7" xfId="16734"/>
    <cellStyle name="Note 3 8" xfId="16735"/>
    <cellStyle name="Note 3 9" xfId="16736"/>
    <cellStyle name="Note 3_БДР формат СД (2)" xfId="16737"/>
    <cellStyle name="Note 4" xfId="16738"/>
    <cellStyle name="Note 4 10" xfId="16739"/>
    <cellStyle name="Note 4 10 2" xfId="16740"/>
    <cellStyle name="Note 4 11" xfId="16741"/>
    <cellStyle name="Note 4 11 2" xfId="16742"/>
    <cellStyle name="Note 4 12" xfId="16743"/>
    <cellStyle name="Note 4 12 2" xfId="16744"/>
    <cellStyle name="Note 4 13" xfId="16745"/>
    <cellStyle name="Note 4 13 2" xfId="16746"/>
    <cellStyle name="Note 4 14" xfId="16747"/>
    <cellStyle name="Note 4 14 2" xfId="16748"/>
    <cellStyle name="Note 4 15" xfId="16749"/>
    <cellStyle name="Note 4 15 2" xfId="16750"/>
    <cellStyle name="Note 4 16" xfId="16751"/>
    <cellStyle name="Note 4 16 2" xfId="16752"/>
    <cellStyle name="Note 4 17" xfId="16753"/>
    <cellStyle name="Note 4 17 2" xfId="16754"/>
    <cellStyle name="Note 4 18" xfId="16755"/>
    <cellStyle name="Note 4 2" xfId="16756"/>
    <cellStyle name="Note 4 2 2" xfId="16757"/>
    <cellStyle name="Note 4 2 2 2" xfId="16758"/>
    <cellStyle name="Note 4 2 2 3" xfId="16759"/>
    <cellStyle name="Note 4 2 2 4" xfId="16760"/>
    <cellStyle name="Note 4 2 2 5" xfId="16761"/>
    <cellStyle name="Note 4 2 2 6" xfId="16762"/>
    <cellStyle name="Note 4 2 2 7" xfId="16763"/>
    <cellStyle name="Note 4 2 3" xfId="16764"/>
    <cellStyle name="Note 4 2 4" xfId="16765"/>
    <cellStyle name="Note 4 2 5" xfId="16766"/>
    <cellStyle name="Note 4 2 6" xfId="16767"/>
    <cellStyle name="Note 4 2 7" xfId="16768"/>
    <cellStyle name="Note 4 2 8" xfId="16769"/>
    <cellStyle name="Note 4 3" xfId="16770"/>
    <cellStyle name="Note 4 3 2" xfId="16771"/>
    <cellStyle name="Note 4 3 3" xfId="16772"/>
    <cellStyle name="Note 4 3 4" xfId="16773"/>
    <cellStyle name="Note 4 3 5" xfId="16774"/>
    <cellStyle name="Note 4 3 6" xfId="16775"/>
    <cellStyle name="Note 4 3 7" xfId="16776"/>
    <cellStyle name="Note 4 4" xfId="16777"/>
    <cellStyle name="Note 4 4 2" xfId="16778"/>
    <cellStyle name="Note 4 4 3" xfId="16779"/>
    <cellStyle name="Note 4 5" xfId="16780"/>
    <cellStyle name="Note 4 5 2" xfId="16781"/>
    <cellStyle name="Note 4 6" xfId="16782"/>
    <cellStyle name="Note 4 6 2" xfId="16783"/>
    <cellStyle name="Note 4 7" xfId="16784"/>
    <cellStyle name="Note 4 7 2" xfId="16785"/>
    <cellStyle name="Note 4 8" xfId="16786"/>
    <cellStyle name="Note 4 8 2" xfId="16787"/>
    <cellStyle name="Note 4 9" xfId="16788"/>
    <cellStyle name="Note 4 9 2" xfId="16789"/>
    <cellStyle name="Note 4_БДР формат СД (2)" xfId="16790"/>
    <cellStyle name="Note 5" xfId="16791"/>
    <cellStyle name="Note 5 2" xfId="16792"/>
    <cellStyle name="Note 5 2 2" xfId="16793"/>
    <cellStyle name="Note 5 2 3" xfId="16794"/>
    <cellStyle name="Note 5 3" xfId="16795"/>
    <cellStyle name="Note 5 3 2" xfId="16796"/>
    <cellStyle name="Note 5 3 3" xfId="16797"/>
    <cellStyle name="Note 5 4" xfId="16798"/>
    <cellStyle name="Note 5 4 2" xfId="16799"/>
    <cellStyle name="Note 5 4 3" xfId="16800"/>
    <cellStyle name="Note 5 5" xfId="16801"/>
    <cellStyle name="Note 5 6" xfId="16802"/>
    <cellStyle name="Note 5 7" xfId="16803"/>
    <cellStyle name="Note 5 8" xfId="16804"/>
    <cellStyle name="Note 6" xfId="16805"/>
    <cellStyle name="Note 6 10" xfId="16806"/>
    <cellStyle name="Note 6 2" xfId="16807"/>
    <cellStyle name="Note 6 2 2" xfId="16808"/>
    <cellStyle name="Note 6 2 2 2" xfId="16809"/>
    <cellStyle name="Note 6 2 2 3" xfId="16810"/>
    <cellStyle name="Note 6 2 2 4" xfId="16811"/>
    <cellStyle name="Note 6 2 2 5" xfId="16812"/>
    <cellStyle name="Note 6 2 2 6" xfId="16813"/>
    <cellStyle name="Note 6 2 2 7" xfId="16814"/>
    <cellStyle name="Note 6 2 3" xfId="16815"/>
    <cellStyle name="Note 6 2 4" xfId="16816"/>
    <cellStyle name="Note 6 2 5" xfId="16817"/>
    <cellStyle name="Note 6 2 6" xfId="16818"/>
    <cellStyle name="Note 6 2 7" xfId="16819"/>
    <cellStyle name="Note 6 2 8" xfId="16820"/>
    <cellStyle name="Note 6 3" xfId="16821"/>
    <cellStyle name="Note 6 3 2" xfId="16822"/>
    <cellStyle name="Note 6 3 3" xfId="16823"/>
    <cellStyle name="Note 6 3 4" xfId="16824"/>
    <cellStyle name="Note 6 3 5" xfId="16825"/>
    <cellStyle name="Note 6 3 6" xfId="16826"/>
    <cellStyle name="Note 6 3 7" xfId="16827"/>
    <cellStyle name="Note 6 4" xfId="16828"/>
    <cellStyle name="Note 6 4 2" xfId="16829"/>
    <cellStyle name="Note 6 4 3" xfId="16830"/>
    <cellStyle name="Note 6 5" xfId="16831"/>
    <cellStyle name="Note 6 6" xfId="16832"/>
    <cellStyle name="Note 6 7" xfId="16833"/>
    <cellStyle name="Note 6 8" xfId="16834"/>
    <cellStyle name="Note 6 9" xfId="16835"/>
    <cellStyle name="Note 6_БДР формат СД (2)" xfId="16836"/>
    <cellStyle name="Note 7" xfId="16837"/>
    <cellStyle name="Note 7 2" xfId="16838"/>
    <cellStyle name="Note 7 2 2" xfId="16839"/>
    <cellStyle name="Note 7 2 3" xfId="16840"/>
    <cellStyle name="Note 7 2 4" xfId="16841"/>
    <cellStyle name="Note 7 2 5" xfId="16842"/>
    <cellStyle name="Note 7 2 6" xfId="16843"/>
    <cellStyle name="Note 7 2 7" xfId="16844"/>
    <cellStyle name="Note 7 3" xfId="16845"/>
    <cellStyle name="Note 7 3 2" xfId="16846"/>
    <cellStyle name="Note 7 3 3" xfId="16847"/>
    <cellStyle name="Note 7 4" xfId="16848"/>
    <cellStyle name="Note 7 4 2" xfId="16849"/>
    <cellStyle name="Note 7 4 3" xfId="16850"/>
    <cellStyle name="Note 7 5" xfId="16851"/>
    <cellStyle name="Note 7 6" xfId="16852"/>
    <cellStyle name="Note 7 7" xfId="16853"/>
    <cellStyle name="Note 7 8" xfId="16854"/>
    <cellStyle name="Note 7 9" xfId="16855"/>
    <cellStyle name="Note 8" xfId="16856"/>
    <cellStyle name="Note 8 2" xfId="16857"/>
    <cellStyle name="Note 8 2 2" xfId="16858"/>
    <cellStyle name="Note 8 2 3" xfId="16859"/>
    <cellStyle name="Note 8 2 4" xfId="16860"/>
    <cellStyle name="Note 8 2 5" xfId="16861"/>
    <cellStyle name="Note 8 2 6" xfId="16862"/>
    <cellStyle name="Note 8 2 7" xfId="16863"/>
    <cellStyle name="Note 8 3" xfId="16864"/>
    <cellStyle name="Note 8 3 2" xfId="16865"/>
    <cellStyle name="Note 8 3 3" xfId="16866"/>
    <cellStyle name="Note 8 4" xfId="16867"/>
    <cellStyle name="Note 8 4 2" xfId="16868"/>
    <cellStyle name="Note 8 4 3" xfId="16869"/>
    <cellStyle name="Note 8 5" xfId="16870"/>
    <cellStyle name="Note 8 6" xfId="16871"/>
    <cellStyle name="Note 8 7" xfId="16872"/>
    <cellStyle name="Note 8 8" xfId="16873"/>
    <cellStyle name="Note 8 9" xfId="16874"/>
    <cellStyle name="Note 9" xfId="16875"/>
    <cellStyle name="Note 9 2" xfId="16876"/>
    <cellStyle name="Note 9 2 2" xfId="16877"/>
    <cellStyle name="Note 9 2 3" xfId="16878"/>
    <cellStyle name="Note 9 3" xfId="16879"/>
    <cellStyle name="Note 9 3 2" xfId="16880"/>
    <cellStyle name="Note 9 3 3" xfId="16881"/>
    <cellStyle name="Note 9 4" xfId="16882"/>
    <cellStyle name="Note 9 4 2" xfId="16883"/>
    <cellStyle name="Note 9 4 3" xfId="16884"/>
    <cellStyle name="Note 9 5" xfId="16885"/>
    <cellStyle name="Note 9 6" xfId="16886"/>
    <cellStyle name="Note 9 7" xfId="16887"/>
    <cellStyle name="Note 9 8" xfId="16888"/>
    <cellStyle name="Note Small" xfId="16889"/>
    <cellStyle name="Note_2 Экспертиза ПБ" xfId="16890"/>
    <cellStyle name="NOTES" xfId="16891"/>
    <cellStyle name="Nr 0 dec" xfId="16892"/>
    <cellStyle name="Nr 0 dec - Input" xfId="16893"/>
    <cellStyle name="Nr 0 dec - Subtotal" xfId="16894"/>
    <cellStyle name="Nr 0 dec - Subtotal 2" xfId="16895"/>
    <cellStyle name="Nr 0 dec - Subtotal 2 2" xfId="16896"/>
    <cellStyle name="Nr 0 dec - Subtotal 2 2 2" xfId="16897"/>
    <cellStyle name="Nr 0 dec - Subtotal 2 2 3" xfId="16898"/>
    <cellStyle name="Nr 0 dec - Subtotal 2 2 4" xfId="16899"/>
    <cellStyle name="Nr 0 dec - Subtotal 2 2 5" xfId="16900"/>
    <cellStyle name="Nr 0 dec - Subtotal 2 2 6" xfId="16901"/>
    <cellStyle name="Nr 0 dec - Subtotal 2 2 7" xfId="16902"/>
    <cellStyle name="Nr 0 dec - Subtotal 2 3" xfId="16903"/>
    <cellStyle name="Nr 0 dec - Subtotal 2 4" xfId="16904"/>
    <cellStyle name="Nr 0 dec - Subtotal 2 5" xfId="16905"/>
    <cellStyle name="Nr 0 dec - Subtotal 2 6" xfId="16906"/>
    <cellStyle name="Nr 0 dec - Subtotal 2 7" xfId="16907"/>
    <cellStyle name="Nr 0 dec - Subtotal 2 8" xfId="16908"/>
    <cellStyle name="Nr 0 dec - Subtotal 3" xfId="16909"/>
    <cellStyle name="Nr 0 dec - Subtotal 3 2" xfId="16910"/>
    <cellStyle name="Nr 0 dec - Subtotal 3 3" xfId="16911"/>
    <cellStyle name="Nr 0 dec - Subtotal 3 4" xfId="16912"/>
    <cellStyle name="Nr 0 dec - Subtotal 3 5" xfId="16913"/>
    <cellStyle name="Nr 0 dec - Subtotal 3 6" xfId="16914"/>
    <cellStyle name="Nr 0 dec - Subtotal 3 7" xfId="16915"/>
    <cellStyle name="Nr 0 dec - Subtotal 4" xfId="16916"/>
    <cellStyle name="Nr 0 dec - Subtotal 5" xfId="16917"/>
    <cellStyle name="Nr 0 dec - Subtotal 6" xfId="16918"/>
    <cellStyle name="Nr 0 dec - Subtotal 7" xfId="16919"/>
    <cellStyle name="Nr 0 dec - Subtotal 8" xfId="16920"/>
    <cellStyle name="Nr 0 dec - Subtotal 9" xfId="16921"/>
    <cellStyle name="Nr 0 dec_Data" xfId="16922"/>
    <cellStyle name="Nr 1 dec" xfId="16923"/>
    <cellStyle name="Nr 1 dec - Input" xfId="16924"/>
    <cellStyle name="Nr, 0 dec" xfId="16925"/>
    <cellStyle name="Number" xfId="16926"/>
    <cellStyle name="Number Bold" xfId="16927"/>
    <cellStyle name="Number entry" xfId="16928"/>
    <cellStyle name="Number entry 2" xfId="16929"/>
    <cellStyle name="Number entry 2 2" xfId="16930"/>
    <cellStyle name="Number entry 2 2 2" xfId="16931"/>
    <cellStyle name="Number entry 2 3" xfId="16932"/>
    <cellStyle name="Number entry 3" xfId="16933"/>
    <cellStyle name="Number entry 3 2" xfId="16934"/>
    <cellStyle name="Number entry 4" xfId="16935"/>
    <cellStyle name="Number entry dec" xfId="16936"/>
    <cellStyle name="Number entry dec 2" xfId="16937"/>
    <cellStyle name="Number entry dec 2 2" xfId="16938"/>
    <cellStyle name="Number entry dec 2 2 2" xfId="16939"/>
    <cellStyle name="Number entry dec 2 3" xfId="16940"/>
    <cellStyle name="Number entry dec 3" xfId="16941"/>
    <cellStyle name="Number entry dec 3 2" xfId="16942"/>
    <cellStyle name="Number entry dec 4" xfId="16943"/>
    <cellStyle name="Number Normal" xfId="16944"/>
    <cellStyle name="Number, 0 dec" xfId="16945"/>
    <cellStyle name="Number, 1 dec" xfId="16946"/>
    <cellStyle name="Number, 2 dec" xfId="16947"/>
    <cellStyle name="Nun??c [0]_Ecnn1" xfId="16948"/>
    <cellStyle name="Nun??c_Ecnn1" xfId="16949"/>
    <cellStyle name="№йєРАІ_±вЕё" xfId="16950"/>
    <cellStyle name="Ôčíŕíńîâűé [0]_(ňŕá 3č)" xfId="16951"/>
    <cellStyle name="Ociriniaue [0]_laroux" xfId="16952"/>
    <cellStyle name="Ôčíŕíńîâűé_(ňŕá 3č)" xfId="16953"/>
    <cellStyle name="Ociriniaue_laroux" xfId="16954"/>
    <cellStyle name="Œ…‹æØ‚è_laroux" xfId="16955"/>
    <cellStyle name="Oeiainiaue [0]_?anoiau" xfId="16956"/>
    <cellStyle name="Ôèíàíñîâûé [0]_laroux" xfId="16957"/>
    <cellStyle name="Oeiainiaue_?anoiau" xfId="16958"/>
    <cellStyle name="Ôèíàíñîâûé_laroux" xfId="16959"/>
    <cellStyle name="OK0%" xfId="16960"/>
    <cellStyle name="OK100%" xfId="16961"/>
    <cellStyle name="Option" xfId="16962"/>
    <cellStyle name="Option 2" xfId="16963"/>
    <cellStyle name="OptionHeading" xfId="16964"/>
    <cellStyle name="OptionHeading2" xfId="16965"/>
    <cellStyle name="Organization" xfId="16966"/>
    <cellStyle name="Organization 2" xfId="16967"/>
    <cellStyle name="Organization 2 2" xfId="16968"/>
    <cellStyle name="Organization 2 3" xfId="16969"/>
    <cellStyle name="Organization 2 4" xfId="16970"/>
    <cellStyle name="Organization 2 5" xfId="16971"/>
    <cellStyle name="Organization 2 6" xfId="16972"/>
    <cellStyle name="Organization 3" xfId="16973"/>
    <cellStyle name="Organization 4" xfId="16974"/>
    <cellStyle name="Osencen" xfId="16975"/>
    <cellStyle name="Ouny?e [0]_?anoiau" xfId="16976"/>
    <cellStyle name="Ouny?e_?anoiau" xfId="16977"/>
    <cellStyle name="Output" xfId="16978"/>
    <cellStyle name="Output 10" xfId="16979"/>
    <cellStyle name="Output 11" xfId="16980"/>
    <cellStyle name="Output 12" xfId="16981"/>
    <cellStyle name="Output 13" xfId="16982"/>
    <cellStyle name="Output 14" xfId="16983"/>
    <cellStyle name="Output 2" xfId="16984"/>
    <cellStyle name="Output 2 10" xfId="16985"/>
    <cellStyle name="Output 2 2" xfId="16986"/>
    <cellStyle name="Output 2 2 2" xfId="16987"/>
    <cellStyle name="Output 2 2 3" xfId="16988"/>
    <cellStyle name="Output 2 2 4" xfId="16989"/>
    <cellStyle name="Output 2 2 5" xfId="16990"/>
    <cellStyle name="Output 2 2 6" xfId="16991"/>
    <cellStyle name="Output 2 3" xfId="16992"/>
    <cellStyle name="Output 2 3 2" xfId="16993"/>
    <cellStyle name="Output 2 3 3" xfId="16994"/>
    <cellStyle name="Output 2 3 4" xfId="16995"/>
    <cellStyle name="Output 2 3 5" xfId="16996"/>
    <cellStyle name="Output 2 3 6" xfId="16997"/>
    <cellStyle name="Output 2 3 7" xfId="16998"/>
    <cellStyle name="Output 2 4" xfId="16999"/>
    <cellStyle name="Output 2 4 2" xfId="17000"/>
    <cellStyle name="Output 2 4 3" xfId="17001"/>
    <cellStyle name="Output 2 5" xfId="17002"/>
    <cellStyle name="Output 2 6" xfId="17003"/>
    <cellStyle name="Output 2 7" xfId="17004"/>
    <cellStyle name="Output 2 8" xfId="17005"/>
    <cellStyle name="Output 2 9" xfId="17006"/>
    <cellStyle name="Output 2_БДР формат СД (2)" xfId="17007"/>
    <cellStyle name="Output 3" xfId="17008"/>
    <cellStyle name="Output 3 2" xfId="17009"/>
    <cellStyle name="Output 3 2 2" xfId="17010"/>
    <cellStyle name="Output 3 2 3" xfId="17011"/>
    <cellStyle name="Output 3 3" xfId="17012"/>
    <cellStyle name="Output 3 3 2" xfId="17013"/>
    <cellStyle name="Output 3 3 3" xfId="17014"/>
    <cellStyle name="Output 3 4" xfId="17015"/>
    <cellStyle name="Output 3 4 2" xfId="17016"/>
    <cellStyle name="Output 3 4 3" xfId="17017"/>
    <cellStyle name="Output 3 5" xfId="17018"/>
    <cellStyle name="Output 3 6" xfId="17019"/>
    <cellStyle name="Output 4" xfId="17020"/>
    <cellStyle name="Output 4 2" xfId="17021"/>
    <cellStyle name="Output 4 2 2" xfId="17022"/>
    <cellStyle name="Output 4 2 3" xfId="17023"/>
    <cellStyle name="Output 4 2 4" xfId="17024"/>
    <cellStyle name="Output 4 2 5" xfId="17025"/>
    <cellStyle name="Output 4 2 6" xfId="17026"/>
    <cellStyle name="Output 4 2 7" xfId="17027"/>
    <cellStyle name="Output 4 3" xfId="17028"/>
    <cellStyle name="Output 4 4" xfId="17029"/>
    <cellStyle name="Output 4 5" xfId="17030"/>
    <cellStyle name="Output 4 6" xfId="17031"/>
    <cellStyle name="Output 4 7" xfId="17032"/>
    <cellStyle name="Output 4 8" xfId="17033"/>
    <cellStyle name="Output 5" xfId="17034"/>
    <cellStyle name="Output 5 2" xfId="17035"/>
    <cellStyle name="Output 5 3" xfId="17036"/>
    <cellStyle name="Output 5 4" xfId="17037"/>
    <cellStyle name="Output 5 5" xfId="17038"/>
    <cellStyle name="Output 5 6" xfId="17039"/>
    <cellStyle name="Output 5 7" xfId="17040"/>
    <cellStyle name="Output 6" xfId="17041"/>
    <cellStyle name="Output 6 2" xfId="17042"/>
    <cellStyle name="Output 6 3" xfId="17043"/>
    <cellStyle name="Output 7" xfId="17044"/>
    <cellStyle name="Output 8" xfId="17045"/>
    <cellStyle name="Output 9" xfId="17046"/>
    <cellStyle name="Output Amounts" xfId="17047"/>
    <cellStyle name="Output Column Headings" xfId="17048"/>
    <cellStyle name="Output Line Items" xfId="17049"/>
    <cellStyle name="Output Report Heading" xfId="17050"/>
    <cellStyle name="Output Report Title" xfId="17051"/>
    <cellStyle name="Output_БДР формат СД (2)" xfId="17052"/>
    <cellStyle name="Outputtitle" xfId="17053"/>
    <cellStyle name="p/n" xfId="17054"/>
    <cellStyle name="Paaotsikko" xfId="17055"/>
    <cellStyle name="Paaotsikko 10" xfId="17056"/>
    <cellStyle name="Paaotsikko 2" xfId="17057"/>
    <cellStyle name="Paaotsikko 3" xfId="17058"/>
    <cellStyle name="Paaotsikko 4" xfId="17059"/>
    <cellStyle name="Paaotsikko 5" xfId="17060"/>
    <cellStyle name="Paaotsikko 6" xfId="17061"/>
    <cellStyle name="Paaotsikko 7" xfId="17062"/>
    <cellStyle name="Paaotsikko 8" xfId="17063"/>
    <cellStyle name="Paaotsikko 9" xfId="17064"/>
    <cellStyle name="Paaotsikko_op.report фев 09" xfId="17065"/>
    <cellStyle name="Page Heading" xfId="17066"/>
    <cellStyle name="Page Number" xfId="17067"/>
    <cellStyle name="PageHeading" xfId="17068"/>
    <cellStyle name="PageTitle" xfId="17069"/>
    <cellStyle name="pb_page_heading_LS" xfId="17070"/>
    <cellStyle name="PctLine" xfId="17071"/>
    <cellStyle name="Pénznem [0]_Document" xfId="17072"/>
    <cellStyle name="Pénznem_Document" xfId="17073"/>
    <cellStyle name="per tonne" xfId="17074"/>
    <cellStyle name="perc" xfId="17075"/>
    <cellStyle name="Percent [0]" xfId="17076"/>
    <cellStyle name="Percent [00]" xfId="17077"/>
    <cellStyle name="Percent [1]" xfId="17078"/>
    <cellStyle name="Percent [2]" xfId="17079"/>
    <cellStyle name="Percent [2] 2" xfId="17080"/>
    <cellStyle name="Percent [3]" xfId="17081"/>
    <cellStyle name="Percent 1 dec" xfId="17082"/>
    <cellStyle name="Percent 1 dec - Input" xfId="17083"/>
    <cellStyle name="Percent 1 dec_Data" xfId="17084"/>
    <cellStyle name="Percent 2" xfId="17085"/>
    <cellStyle name="Percent 2 2" xfId="17086"/>
    <cellStyle name="Percent 2 3" xfId="17087"/>
    <cellStyle name="Percent 2_БДР формат СД (2)" xfId="17088"/>
    <cellStyle name="Percent 3" xfId="17089"/>
    <cellStyle name="Percent 3 2" xfId="17090"/>
    <cellStyle name="Percent 3 2 2" xfId="17091"/>
    <cellStyle name="Percent 3 2 3" xfId="17092"/>
    <cellStyle name="Percent 3 3" xfId="17093"/>
    <cellStyle name="Percent 3_БДР формат СД (2)" xfId="17094"/>
    <cellStyle name="Percent 4" xfId="17095"/>
    <cellStyle name="Percent 4 2" xfId="17096"/>
    <cellStyle name="Percent 6" xfId="17097"/>
    <cellStyle name="Percent 6 2" xfId="17098"/>
    <cellStyle name="Percent hard no" xfId="17099"/>
    <cellStyle name="Percent(1)" xfId="17100"/>
    <cellStyle name="Percent(2)" xfId="17101"/>
    <cellStyle name="Percent, 0 dec" xfId="17102"/>
    <cellStyle name="Percent, 1 dec" xfId="17103"/>
    <cellStyle name="Percent, 2 dec" xfId="17104"/>
    <cellStyle name="Percent, bp" xfId="17105"/>
    <cellStyle name="Percent_BMU_Fosforit_model_13_formated" xfId="17106"/>
    <cellStyle name="PercentChange" xfId="17107"/>
    <cellStyle name="perecnt" xfId="17108"/>
    <cellStyle name="Phalai" xfId="17109"/>
    <cellStyle name="PillarData" xfId="17110"/>
    <cellStyle name="PillarText" xfId="17111"/>
    <cellStyle name="Position" xfId="17112"/>
    <cellStyle name="Position 2" xfId="17113"/>
    <cellStyle name="Position 2 2" xfId="17114"/>
    <cellStyle name="Position 2 3" xfId="17115"/>
    <cellStyle name="Position 2 4" xfId="17116"/>
    <cellStyle name="Position 2 5" xfId="17117"/>
    <cellStyle name="Position 3" xfId="17118"/>
    <cellStyle name="Position 3 2" xfId="17119"/>
    <cellStyle name="Position 3 3" xfId="17120"/>
    <cellStyle name="Position 3 4" xfId="17121"/>
    <cellStyle name="Position 4" xfId="17122"/>
    <cellStyle name="Position 5" xfId="17123"/>
    <cellStyle name="precent" xfId="17124"/>
    <cellStyle name="PrePop Currency (0)" xfId="17125"/>
    <cellStyle name="PrePop Currency (2)" xfId="17126"/>
    <cellStyle name="PrePop Units (0)" xfId="17127"/>
    <cellStyle name="PrePop Units (1)" xfId="17128"/>
    <cellStyle name="PrePop Units (2)" xfId="17129"/>
    <cellStyle name="Price" xfId="17130"/>
    <cellStyle name="Price CIF" xfId="17131"/>
    <cellStyle name="Price DDP" xfId="17132"/>
    <cellStyle name="Price_$" xfId="17133"/>
    <cellStyle name="prochrek" xfId="17134"/>
    <cellStyle name="Product" xfId="17135"/>
    <cellStyle name="Product 2" xfId="17136"/>
    <cellStyle name="ProductClass" xfId="17137"/>
    <cellStyle name="ProductType" xfId="17138"/>
    <cellStyle name="Profit figure" xfId="17139"/>
    <cellStyle name="Prosent_DS" xfId="17140"/>
    <cellStyle name="protect" xfId="17141"/>
    <cellStyle name="protect 2" xfId="17142"/>
    <cellStyle name="protect 2 2" xfId="17143"/>
    <cellStyle name="protect 2 2 2" xfId="17144"/>
    <cellStyle name="protect 2 2 2 2" xfId="17145"/>
    <cellStyle name="protect 2 2 2 2 2" xfId="17146"/>
    <cellStyle name="protect 2 2 2 3" xfId="17147"/>
    <cellStyle name="protect 2 2 3" xfId="17148"/>
    <cellStyle name="protect 2 2 3 2" xfId="17149"/>
    <cellStyle name="protect 2 2 4" xfId="17150"/>
    <cellStyle name="protect 2 2 4 2" xfId="17151"/>
    <cellStyle name="protect 2 2 4 2 2" xfId="17152"/>
    <cellStyle name="protect 2 2 4 2 3" xfId="17153"/>
    <cellStyle name="protect 2 2 4 3" xfId="17154"/>
    <cellStyle name="protect 2 2 4 4" xfId="17155"/>
    <cellStyle name="protect 2 3" xfId="17156"/>
    <cellStyle name="protect 2 3 2" xfId="17157"/>
    <cellStyle name="protect 2 3 3" xfId="17158"/>
    <cellStyle name="protect 2 3 4" xfId="17159"/>
    <cellStyle name="protect 2 4" xfId="17160"/>
    <cellStyle name="protect 2 4 2" xfId="17161"/>
    <cellStyle name="protect 2 4 2 2" xfId="17162"/>
    <cellStyle name="protect 2 4 2 3" xfId="17163"/>
    <cellStyle name="protect 2 4 3" xfId="17164"/>
    <cellStyle name="protect 2 4 4" xfId="17165"/>
    <cellStyle name="protect 3" xfId="17166"/>
    <cellStyle name="protect 3 2" xfId="17167"/>
    <cellStyle name="protect 3 3" xfId="17168"/>
    <cellStyle name="protect 3 4" xfId="17169"/>
    <cellStyle name="protect 4" xfId="17170"/>
    <cellStyle name="protect 4 2" xfId="17171"/>
    <cellStyle name="protect 4 3" xfId="17172"/>
    <cellStyle name="protect 4 4" xfId="17173"/>
    <cellStyle name="PSChar" xfId="17174"/>
    <cellStyle name="Puslapis1" xfId="17175"/>
    <cellStyle name="Puslapis2" xfId="17176"/>
    <cellStyle name="Pддotsikko" xfId="17177"/>
    <cellStyle name="Pддotsikko 10" xfId="17178"/>
    <cellStyle name="Pддotsikko 2" xfId="17179"/>
    <cellStyle name="Pддotsikko 3" xfId="17180"/>
    <cellStyle name="Pддotsikko 4" xfId="17181"/>
    <cellStyle name="Pддotsikko 5" xfId="17182"/>
    <cellStyle name="Pддotsikko 6" xfId="17183"/>
    <cellStyle name="Pддotsikko 7" xfId="17184"/>
    <cellStyle name="Pддotsikko 8" xfId="17185"/>
    <cellStyle name="Pддotsikko 9" xfId="17186"/>
    <cellStyle name="Pддotsikko_op.report фев 09" xfId="17187"/>
    <cellStyle name="QTitle" xfId="17188"/>
    <cellStyle name="QTitle 2" xfId="17189"/>
    <cellStyle name="QTitle 2 2" xfId="17190"/>
    <cellStyle name="QTitle 2 3" xfId="17191"/>
    <cellStyle name="QTitle 2 4" xfId="17192"/>
    <cellStyle name="QTitle 2 5" xfId="17193"/>
    <cellStyle name="QTitle 2 6" xfId="17194"/>
    <cellStyle name="QTitle 3" xfId="17195"/>
    <cellStyle name="QTitle 3 2" xfId="17196"/>
    <cellStyle name="QTitle 3 3" xfId="17197"/>
    <cellStyle name="QTitle 3 4" xfId="17198"/>
    <cellStyle name="QTitle 4" xfId="17199"/>
    <cellStyle name="range" xfId="17200"/>
    <cellStyle name="Ratio" xfId="17201"/>
    <cellStyle name="RatioX" xfId="17202"/>
    <cellStyle name="RebateValue" xfId="17203"/>
    <cellStyle name="Red" xfId="17204"/>
    <cellStyle name="REGEL" xfId="17205"/>
    <cellStyle name="Reporting Bold" xfId="17206"/>
    <cellStyle name="Reporting Bold 12" xfId="17207"/>
    <cellStyle name="Reporting Bold 14" xfId="17208"/>
    <cellStyle name="Reporting Normal" xfId="17209"/>
    <cellStyle name="ResellerType" xfId="17210"/>
    <cellStyle name="Result" xfId="17211"/>
    <cellStyle name="Result2" xfId="17212"/>
    <cellStyle name="Rp" xfId="17213"/>
    <cellStyle name="RUR Heading" xfId="17214"/>
    <cellStyle name="s_Valuation " xfId="17215"/>
    <cellStyle name="s_Valuation  2" xfId="17216"/>
    <cellStyle name="s_Valuation  2 2" xfId="17217"/>
    <cellStyle name="s_Valuation  3" xfId="17218"/>
    <cellStyle name="s_Valuation _WACC Analysis" xfId="17219"/>
    <cellStyle name="s_Valuation _WACC Analysis 2" xfId="17220"/>
    <cellStyle name="s_Valuation _WACC Analysis 2 2" xfId="17221"/>
    <cellStyle name="s_Valuation _WACC Analysis 3" xfId="17222"/>
    <cellStyle name="s_Valuation _WACC Analysis_лизинг и страхование" xfId="17223"/>
    <cellStyle name="s_Valuation _WACC Analysis_лизинг и страхование 2" xfId="17224"/>
    <cellStyle name="s_Valuation _WACC Analysis_лизинг и страхование 2 2" xfId="17225"/>
    <cellStyle name="s_Valuation _WACC Analysis_лизинг и страхование 3" xfId="17226"/>
    <cellStyle name="s_Valuation _WACC Analysis_лизинг и страхование_Денежный поток ЗАО ЭПИ-2008г.(в объемах декабря)2811  ПОСЛЕДНИЙ (Перераб. с изм. старахованием)" xfId="17227"/>
    <cellStyle name="s_Valuation _WACC Analysis_лизинг и страхование_Денежный поток ЗАО ЭПИ-2008г.(в объемах декабря)2811  ПОСЛЕДНИЙ (Перераб. с изм. старахованием) 2" xfId="17228"/>
    <cellStyle name="s_Valuation _WACC Analysis_лизинг и страхование_Денежный поток ЗАО ЭПИ-2008г.(в объемах декабря)2811  ПОСЛЕДНИЙ (Перераб. с изм. старахованием) 2 2" xfId="17229"/>
    <cellStyle name="s_Valuation _WACC Analysis_лизинг и страхование_Денежный поток ЗАО ЭПИ-2008г.(в объемах декабря)2811  ПОСЛЕДНИЙ (Перераб. с изм. старахованием) 3" xfId="17230"/>
    <cellStyle name="s_Valuation _WACC Analysis_ЛИЗИНГовый КАЛЕНДАРЬ" xfId="17231"/>
    <cellStyle name="s_Valuation _WACC Analysis_ЛИЗИНГовый КАЛЕНДАРЬ 2" xfId="17232"/>
    <cellStyle name="s_Valuation _WACC Analysis_ЛИЗИНГовый КАЛЕНДАРЬ 2 2" xfId="17233"/>
    <cellStyle name="s_Valuation _WACC Analysis_ЛИЗИНГовый КАЛЕНДАРЬ 3" xfId="17234"/>
    <cellStyle name="s_Valuation _WACC Analysis_ЛИЗИНГовый КАЛЕНДАРЬ_Денежный поток ЗАО ЭПИ-2008г.(в объемах декабря)2811  ПОСЛЕДНИЙ (Перераб. с изм. старахованием)" xfId="17235"/>
    <cellStyle name="s_Valuation _WACC Analysis_ЛИЗИНГовый КАЛЕНДАРЬ_Денежный поток ЗАО ЭПИ-2008г.(в объемах декабря)2811  ПОСЛЕДНИЙ (Перераб. с изм. старахованием) 2" xfId="17236"/>
    <cellStyle name="s_Valuation _WACC Analysis_ЛИЗИНГовый КАЛЕНДАРЬ_Денежный поток ЗАО ЭПИ-2008г.(в объемах декабря)2811  ПОСЛЕДНИЙ (Перераб. с изм. старахованием) 2 2" xfId="17237"/>
    <cellStyle name="s_Valuation _WACC Analysis_ЛИЗИНГовый КАЛЕНДАРЬ_Денежный поток ЗАО ЭПИ-2008г.(в объемах декабря)2811  ПОСЛЕДНИЙ (Перераб. с изм. старахованием) 3" xfId="17238"/>
    <cellStyle name="s_Valuation _WACC Analysis_План ФХД котельной (ТЭЦ) от 22.01.08 последняя версия А3" xfId="17239"/>
    <cellStyle name="s_Valuation _WACC Analysis_План ФХД котельной (ТЭЦ) от 22.01.08 последняя версия А3 2" xfId="17240"/>
    <cellStyle name="s_Valuation _WACC Analysis_План ФХД котельной (ТЭЦ) от 22.01.08 последняя версия А3 2 2" xfId="17241"/>
    <cellStyle name="s_Valuation _WACC Analysis_План ФХД котельной (ТЭЦ) от 22.01.08 последняя версия А3 3" xfId="17242"/>
    <cellStyle name="s_Valuation _WACC Analysis_ПУШКИНО ( прир.ГАЗ  2009-2014 проектная мощность вар1" xfId="17243"/>
    <cellStyle name="s_Valuation _WACC Analysis_ПУШКИНО ( прир.ГАЗ  2009-2014 проектная мощность вар1 2" xfId="17244"/>
    <cellStyle name="s_Valuation _WACC Analysis_ПУШКИНО ( прир.ГАЗ  2009-2014 проектная мощность вар1 2 2" xfId="17245"/>
    <cellStyle name="s_Valuation _WACC Analysis_ПУШКИНО ( прир.ГАЗ  2009-2014 проектная мощность вар1 3" xfId="17246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17247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" xfId="17248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 2" xfId="17249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3" xfId="17250"/>
    <cellStyle name="s_Valuation _лизинг и страхование" xfId="17251"/>
    <cellStyle name="s_Valuation _лизинг и страхование 2" xfId="17252"/>
    <cellStyle name="s_Valuation _лизинг и страхование 2 2" xfId="17253"/>
    <cellStyle name="s_Valuation _лизинг и страхование 3" xfId="17254"/>
    <cellStyle name="s_Valuation _лизинг и страхование_Денежный поток ЗАО ЭПИ-2008г.(в объемах декабря)2811  ПОСЛЕДНИЙ (Перераб. с изм. старахованием)" xfId="17255"/>
    <cellStyle name="s_Valuation _лизинг и страхование_Денежный поток ЗАО ЭПИ-2008г.(в объемах декабря)2811  ПОСЛЕДНИЙ (Перераб. с изм. старахованием) 2" xfId="17256"/>
    <cellStyle name="s_Valuation _лизинг и страхование_Денежный поток ЗАО ЭПИ-2008г.(в объемах декабря)2811  ПОСЛЕДНИЙ (Перераб. с изм. старахованием) 2 2" xfId="17257"/>
    <cellStyle name="s_Valuation _лизинг и страхование_Денежный поток ЗАО ЭПИ-2008г.(в объемах декабря)2811  ПОСЛЕДНИЙ (Перераб. с изм. старахованием) 3" xfId="17258"/>
    <cellStyle name="s_Valuation _ЛИЗИНГовый КАЛЕНДАРЬ" xfId="17259"/>
    <cellStyle name="s_Valuation _ЛИЗИНГовый КАЛЕНДАРЬ 2" xfId="17260"/>
    <cellStyle name="s_Valuation _ЛИЗИНГовый КАЛЕНДАРЬ 2 2" xfId="17261"/>
    <cellStyle name="s_Valuation _ЛИЗИНГовый КАЛЕНДАРЬ 3" xfId="17262"/>
    <cellStyle name="s_Valuation _ЛИЗИНГовый КАЛЕНДАРЬ_Денежный поток ЗАО ЭПИ-2008г.(в объемах декабря)2811  ПОСЛЕДНИЙ (Перераб. с изм. старахованием)" xfId="17263"/>
    <cellStyle name="s_Valuation _ЛИЗИНГовый КАЛЕНДАРЬ_Денежный поток ЗАО ЭПИ-2008г.(в объемах декабря)2811  ПОСЛЕДНИЙ (Перераб. с изм. старахованием) 2" xfId="17264"/>
    <cellStyle name="s_Valuation _ЛИЗИНГовый КАЛЕНДАРЬ_Денежный поток ЗАО ЭПИ-2008г.(в объемах декабря)2811  ПОСЛЕДНИЙ (Перераб. с изм. старахованием) 2 2" xfId="17265"/>
    <cellStyle name="s_Valuation _ЛИЗИНГовый КАЛЕНДАРЬ_Денежный поток ЗАО ЭПИ-2008г.(в объемах декабря)2811  ПОСЛЕДНИЙ (Перераб. с изм. старахованием) 3" xfId="17266"/>
    <cellStyle name="s_Valuation _План ФХД котельной (ТЭЦ) от 22.01.08 последняя версия А3" xfId="17267"/>
    <cellStyle name="s_Valuation _План ФХД котельной (ТЭЦ) от 22.01.08 последняя версия А3 2" xfId="17268"/>
    <cellStyle name="s_Valuation _План ФХД котельной (ТЭЦ) от 22.01.08 последняя версия А3 2 2" xfId="17269"/>
    <cellStyle name="s_Valuation _План ФХД котельной (ТЭЦ) от 22.01.08 последняя версия А3 3" xfId="17270"/>
    <cellStyle name="s_Valuation _ПУШКИНО ( прир.ГАЗ  2009-2014 проектная мощность вар1" xfId="17271"/>
    <cellStyle name="s_Valuation _ПУШКИНО ( прир.ГАЗ  2009-2014 проектная мощность вар1 2" xfId="17272"/>
    <cellStyle name="s_Valuation _ПУШКИНО ( прир.ГАЗ  2009-2014 проектная мощность вар1 2 2" xfId="17273"/>
    <cellStyle name="s_Valuation _ПУШКИНО ( прир.ГАЗ  2009-2014 проектная мощность вар1 3" xfId="17274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17275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" xfId="17276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 2" xfId="17277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3" xfId="17278"/>
    <cellStyle name="S0" xfId="17279"/>
    <cellStyle name="S0 10" xfId="17280"/>
    <cellStyle name="S0 11" xfId="17281"/>
    <cellStyle name="S0 12" xfId="17282"/>
    <cellStyle name="S0 13" xfId="17283"/>
    <cellStyle name="S0 14" xfId="17284"/>
    <cellStyle name="S0 2" xfId="17285"/>
    <cellStyle name="S0 2 2" xfId="17286"/>
    <cellStyle name="S0 2 3" xfId="17287"/>
    <cellStyle name="S0 3" xfId="17288"/>
    <cellStyle name="S0 31" xfId="17289"/>
    <cellStyle name="S0 4" xfId="17290"/>
    <cellStyle name="S0 4 2" xfId="17291"/>
    <cellStyle name="S0 5" xfId="17292"/>
    <cellStyle name="S0 6" xfId="17293"/>
    <cellStyle name="S0 7" xfId="17294"/>
    <cellStyle name="S0 8" xfId="17295"/>
    <cellStyle name="S0 9" xfId="17296"/>
    <cellStyle name="S0____Смета ПИР 156 км_КУ-2_Шемяк" xfId="17297"/>
    <cellStyle name="S1" xfId="17298"/>
    <cellStyle name="S1 10" xfId="17299"/>
    <cellStyle name="S1 11" xfId="17300"/>
    <cellStyle name="S1 12" xfId="17301"/>
    <cellStyle name="S1 13" xfId="17302"/>
    <cellStyle name="S1 14" xfId="17303"/>
    <cellStyle name="S1 15" xfId="17304"/>
    <cellStyle name="S1 2" xfId="17305"/>
    <cellStyle name="S1 2 10" xfId="17306"/>
    <cellStyle name="S1 2 2" xfId="17307"/>
    <cellStyle name="S1 2 3" xfId="17308"/>
    <cellStyle name="S1 2 4" xfId="17309"/>
    <cellStyle name="S1 2 5" xfId="17310"/>
    <cellStyle name="S1 2 6" xfId="17311"/>
    <cellStyle name="S1 2 7" xfId="17312"/>
    <cellStyle name="S1 2 8" xfId="17313"/>
    <cellStyle name="S1 2 9" xfId="17314"/>
    <cellStyle name="S1 3" xfId="17315"/>
    <cellStyle name="S1 3 2" xfId="17316"/>
    <cellStyle name="S1 4" xfId="17317"/>
    <cellStyle name="S1 5" xfId="17318"/>
    <cellStyle name="S1 5 2" xfId="17319"/>
    <cellStyle name="S1 6" xfId="17320"/>
    <cellStyle name="S1 7" xfId="17321"/>
    <cellStyle name="S1 8" xfId="17322"/>
    <cellStyle name="S1 9" xfId="17323"/>
    <cellStyle name="S1_+см 10  обогрев" xfId="17324"/>
    <cellStyle name="S10" xfId="17325"/>
    <cellStyle name="S10 10" xfId="17326"/>
    <cellStyle name="S10 11" xfId="17327"/>
    <cellStyle name="S10 12" xfId="17328"/>
    <cellStyle name="S10 13" xfId="17329"/>
    <cellStyle name="S10 13 2" xfId="17330"/>
    <cellStyle name="S10 14" xfId="17331"/>
    <cellStyle name="S10 15" xfId="17332"/>
    <cellStyle name="S10 16" xfId="17333"/>
    <cellStyle name="S10 17" xfId="17334"/>
    <cellStyle name="S10 18" xfId="17335"/>
    <cellStyle name="S10 18 2" xfId="17336"/>
    <cellStyle name="S10 18 3" xfId="17337"/>
    <cellStyle name="S10 18 3 2" xfId="17338"/>
    <cellStyle name="S10 2" xfId="17339"/>
    <cellStyle name="S10 2 2" xfId="17340"/>
    <cellStyle name="S10 2 2 2" xfId="17341"/>
    <cellStyle name="S10 2 3" xfId="17342"/>
    <cellStyle name="S10 2 4" xfId="17343"/>
    <cellStyle name="S10 3" xfId="17344"/>
    <cellStyle name="S10 3 2" xfId="17345"/>
    <cellStyle name="S10 3 3" xfId="17346"/>
    <cellStyle name="S10 34 2" xfId="17347"/>
    <cellStyle name="S10 4" xfId="17348"/>
    <cellStyle name="S10 4 2" xfId="17349"/>
    <cellStyle name="S10 5" xfId="17350"/>
    <cellStyle name="S10 6" xfId="17351"/>
    <cellStyle name="S10 7" xfId="17352"/>
    <cellStyle name="S10 8" xfId="17353"/>
    <cellStyle name="S10 9" xfId="17354"/>
    <cellStyle name="S10_(2)ССР (К-105,К-106)_14.05.12 для тома ССР" xfId="17355"/>
    <cellStyle name="S11" xfId="17356"/>
    <cellStyle name="S11 10" xfId="17357"/>
    <cellStyle name="S11 11" xfId="17358"/>
    <cellStyle name="S11 12" xfId="17359"/>
    <cellStyle name="S11 13" xfId="17360"/>
    <cellStyle name="S11 14" xfId="17361"/>
    <cellStyle name="S11 15" xfId="17362"/>
    <cellStyle name="S11 16" xfId="17363"/>
    <cellStyle name="S11 17" xfId="17364"/>
    <cellStyle name="S11 17 2" xfId="17365"/>
    <cellStyle name="S11 17 3" xfId="17366"/>
    <cellStyle name="S11 17 3 2" xfId="17367"/>
    <cellStyle name="S11 18" xfId="17368"/>
    <cellStyle name="S11 2" xfId="17369"/>
    <cellStyle name="S11 2 2" xfId="17370"/>
    <cellStyle name="S11 2 3" xfId="17371"/>
    <cellStyle name="S11 2 4" xfId="17372"/>
    <cellStyle name="S11 2 4 2" xfId="17373"/>
    <cellStyle name="S11 2 5" xfId="17374"/>
    <cellStyle name="S11 3" xfId="17375"/>
    <cellStyle name="S11 3 2" xfId="17376"/>
    <cellStyle name="S11 4" xfId="17377"/>
    <cellStyle name="S11 4 2" xfId="17378"/>
    <cellStyle name="S11 43 2" xfId="17379"/>
    <cellStyle name="S11 5" xfId="17380"/>
    <cellStyle name="S11 6" xfId="17381"/>
    <cellStyle name="S11 7" xfId="17382"/>
    <cellStyle name="S11 8" xfId="17383"/>
    <cellStyle name="S11 9" xfId="17384"/>
    <cellStyle name="S11_1 проф Добавка1" xfId="17385"/>
    <cellStyle name="S12" xfId="17386"/>
    <cellStyle name="S12 10" xfId="17387"/>
    <cellStyle name="S12 11" xfId="17388"/>
    <cellStyle name="S12 12" xfId="17389"/>
    <cellStyle name="S12 13" xfId="17390"/>
    <cellStyle name="S12 13 2" xfId="17391"/>
    <cellStyle name="S12 14" xfId="17392"/>
    <cellStyle name="S12 15" xfId="17393"/>
    <cellStyle name="S12 16" xfId="17394"/>
    <cellStyle name="S12 17" xfId="17395"/>
    <cellStyle name="S12 17 2" xfId="17396"/>
    <cellStyle name="S12 18" xfId="17397"/>
    <cellStyle name="S12 2" xfId="17398"/>
    <cellStyle name="S12 2 2" xfId="17399"/>
    <cellStyle name="S12 2 2 2" xfId="17400"/>
    <cellStyle name="S12 2 3" xfId="17401"/>
    <cellStyle name="S12 2 3 2" xfId="17402"/>
    <cellStyle name="S12 2 4" xfId="17403"/>
    <cellStyle name="S12 2 5" xfId="17404"/>
    <cellStyle name="S12 3" xfId="17405"/>
    <cellStyle name="S12 3 2" xfId="17406"/>
    <cellStyle name="S12 3 3" xfId="17407"/>
    <cellStyle name="S12 4" xfId="17408"/>
    <cellStyle name="S12 4 2" xfId="17409"/>
    <cellStyle name="S12 43 2" xfId="17410"/>
    <cellStyle name="S12 5" xfId="17411"/>
    <cellStyle name="S12 5 2" xfId="17412"/>
    <cellStyle name="S12 6" xfId="17413"/>
    <cellStyle name="S12 7" xfId="17414"/>
    <cellStyle name="S12 8" xfId="17415"/>
    <cellStyle name="S12 9" xfId="17416"/>
    <cellStyle name="S12_0062-Сметы_ГТП_ РВС 20000м3 №3 З-Сургут ЗС3" xfId="17417"/>
    <cellStyle name="S13" xfId="17418"/>
    <cellStyle name="S13 10" xfId="17419"/>
    <cellStyle name="S13 11" xfId="17420"/>
    <cellStyle name="S13 12" xfId="17421"/>
    <cellStyle name="S13 13" xfId="17422"/>
    <cellStyle name="S13 13 2" xfId="17423"/>
    <cellStyle name="S13 14" xfId="17424"/>
    <cellStyle name="S13 15" xfId="17425"/>
    <cellStyle name="S13 16" xfId="17426"/>
    <cellStyle name="S13 16 2" xfId="17427"/>
    <cellStyle name="S13 17" xfId="17428"/>
    <cellStyle name="S13 18" xfId="17429"/>
    <cellStyle name="S13 19" xfId="17430"/>
    <cellStyle name="S13 2" xfId="17431"/>
    <cellStyle name="S13 2 2" xfId="17432"/>
    <cellStyle name="S13 2 2 2" xfId="17433"/>
    <cellStyle name="S13 2 3" xfId="17434"/>
    <cellStyle name="S13 2 4" xfId="17435"/>
    <cellStyle name="S13 2 5" xfId="17436"/>
    <cellStyle name="S13 20" xfId="17437"/>
    <cellStyle name="S13 3" xfId="17438"/>
    <cellStyle name="S13 3 2" xfId="17439"/>
    <cellStyle name="S13 3 2 2" xfId="17440"/>
    <cellStyle name="S13 4" xfId="17441"/>
    <cellStyle name="S13 4 2" xfId="17442"/>
    <cellStyle name="S13 5" xfId="17443"/>
    <cellStyle name="S13 5 2" xfId="17444"/>
    <cellStyle name="S13 6" xfId="17445"/>
    <cellStyle name="S13 6 2" xfId="17446"/>
    <cellStyle name="S13 7" xfId="17447"/>
    <cellStyle name="S13 8" xfId="17448"/>
    <cellStyle name="S13 9" xfId="17449"/>
    <cellStyle name="S13_0062-Сметы_ГТП_ РВС 20000м3 №3 З-Сургут ЗС3" xfId="17450"/>
    <cellStyle name="S14" xfId="17451"/>
    <cellStyle name="S14 10" xfId="17452"/>
    <cellStyle name="S14 11" xfId="17453"/>
    <cellStyle name="S14 12" xfId="17454"/>
    <cellStyle name="S14 13" xfId="17455"/>
    <cellStyle name="S14 14" xfId="17456"/>
    <cellStyle name="S14 14 2" xfId="17457"/>
    <cellStyle name="S14 15" xfId="17458"/>
    <cellStyle name="S14 16" xfId="17459"/>
    <cellStyle name="S14 17" xfId="17460"/>
    <cellStyle name="S14 18" xfId="17461"/>
    <cellStyle name="S14 18 2" xfId="17462"/>
    <cellStyle name="S14 19" xfId="17463"/>
    <cellStyle name="S14 2" xfId="17464"/>
    <cellStyle name="S14 2 2" xfId="17465"/>
    <cellStyle name="S14 2 3" xfId="17466"/>
    <cellStyle name="S14 2 4" xfId="17467"/>
    <cellStyle name="S14 2 4 2" xfId="17468"/>
    <cellStyle name="S14 2 5" xfId="17469"/>
    <cellStyle name="S14 2 6" xfId="17470"/>
    <cellStyle name="S14 20" xfId="17471"/>
    <cellStyle name="S14 3" xfId="17472"/>
    <cellStyle name="S14 3 2" xfId="17473"/>
    <cellStyle name="S14 4" xfId="17474"/>
    <cellStyle name="S14 4 2" xfId="17475"/>
    <cellStyle name="S14 43 2" xfId="17476"/>
    <cellStyle name="S14 5" xfId="17477"/>
    <cellStyle name="S14 5 2" xfId="17478"/>
    <cellStyle name="S14 6" xfId="17479"/>
    <cellStyle name="S14 6 2" xfId="17480"/>
    <cellStyle name="S14 7" xfId="17481"/>
    <cellStyle name="S14 8" xfId="17482"/>
    <cellStyle name="S14 9" xfId="17483"/>
    <cellStyle name="S14_1 проф Добавка1" xfId="17484"/>
    <cellStyle name="S15" xfId="17485"/>
    <cellStyle name="S15 10" xfId="17486"/>
    <cellStyle name="S15 11" xfId="17487"/>
    <cellStyle name="S15 12" xfId="17488"/>
    <cellStyle name="S15 12 2" xfId="17489"/>
    <cellStyle name="S15 13" xfId="17490"/>
    <cellStyle name="S15 14" xfId="17491"/>
    <cellStyle name="S15 15" xfId="17492"/>
    <cellStyle name="S15 16" xfId="17493"/>
    <cellStyle name="S15 17" xfId="17494"/>
    <cellStyle name="S15 18" xfId="17495"/>
    <cellStyle name="S15 18 2" xfId="17496"/>
    <cellStyle name="S15 18 3" xfId="17497"/>
    <cellStyle name="S15 18 3 2" xfId="17498"/>
    <cellStyle name="S15 19" xfId="17499"/>
    <cellStyle name="S15 2" xfId="17500"/>
    <cellStyle name="S15 2 2" xfId="17501"/>
    <cellStyle name="S15 2 2 2" xfId="17502"/>
    <cellStyle name="S15 2 3" xfId="17503"/>
    <cellStyle name="S15 2 4" xfId="17504"/>
    <cellStyle name="S15 2 5" xfId="17505"/>
    <cellStyle name="S15 3" xfId="17506"/>
    <cellStyle name="S15 3 2" xfId="17507"/>
    <cellStyle name="S15 4" xfId="17508"/>
    <cellStyle name="S15 4 2" xfId="17509"/>
    <cellStyle name="S15 5" xfId="17510"/>
    <cellStyle name="S15 5 2" xfId="17511"/>
    <cellStyle name="S15 6" xfId="17512"/>
    <cellStyle name="S15 6 2" xfId="17513"/>
    <cellStyle name="S15 7" xfId="17514"/>
    <cellStyle name="S15 8" xfId="17515"/>
    <cellStyle name="S15 9" xfId="17516"/>
    <cellStyle name="S15_1 проф Добавка1" xfId="17517"/>
    <cellStyle name="S16" xfId="17518"/>
    <cellStyle name="S16 10" xfId="17519"/>
    <cellStyle name="S16 11" xfId="17520"/>
    <cellStyle name="S16 12" xfId="17521"/>
    <cellStyle name="S16 13" xfId="17522"/>
    <cellStyle name="S16 14" xfId="17523"/>
    <cellStyle name="S16 15" xfId="17524"/>
    <cellStyle name="S16 16" xfId="17525"/>
    <cellStyle name="S16 17" xfId="17526"/>
    <cellStyle name="S16 18" xfId="17527"/>
    <cellStyle name="S16 19" xfId="17528"/>
    <cellStyle name="S16 2" xfId="17529"/>
    <cellStyle name="S16 2 2" xfId="17530"/>
    <cellStyle name="S16 2 3" xfId="17531"/>
    <cellStyle name="S16 2 4" xfId="17532"/>
    <cellStyle name="S16 2 5" xfId="17533"/>
    <cellStyle name="S16 2 6" xfId="17534"/>
    <cellStyle name="S16 20" xfId="17535"/>
    <cellStyle name="S16 21" xfId="17536"/>
    <cellStyle name="S16 22" xfId="17537"/>
    <cellStyle name="S16 22 2" xfId="17538"/>
    <cellStyle name="S16 3" xfId="17539"/>
    <cellStyle name="S16 3 2" xfId="17540"/>
    <cellStyle name="S16 4" xfId="17541"/>
    <cellStyle name="S16 4 2" xfId="17542"/>
    <cellStyle name="S16 5" xfId="17543"/>
    <cellStyle name="S16 5 2" xfId="17544"/>
    <cellStyle name="S16 6" xfId="17545"/>
    <cellStyle name="S16 7" xfId="17546"/>
    <cellStyle name="S16 8" xfId="17547"/>
    <cellStyle name="S16 9" xfId="17548"/>
    <cellStyle name="S16_1 проф Добавка1" xfId="17549"/>
    <cellStyle name="S17" xfId="17550"/>
    <cellStyle name="S17 10" xfId="17551"/>
    <cellStyle name="S17 10 2" xfId="17552"/>
    <cellStyle name="S17 11" xfId="17553"/>
    <cellStyle name="S17 11 2" xfId="17554"/>
    <cellStyle name="S17 12" xfId="17555"/>
    <cellStyle name="S17 12 2" xfId="17556"/>
    <cellStyle name="S17 13" xfId="17557"/>
    <cellStyle name="S17 13 2" xfId="17558"/>
    <cellStyle name="S17 14" xfId="17559"/>
    <cellStyle name="S17 14 2" xfId="17560"/>
    <cellStyle name="S17 15" xfId="17561"/>
    <cellStyle name="S17 15 2" xfId="17562"/>
    <cellStyle name="S17 16" xfId="17563"/>
    <cellStyle name="S17 17" xfId="17564"/>
    <cellStyle name="S17 18" xfId="17565"/>
    <cellStyle name="S17 19" xfId="17566"/>
    <cellStyle name="S17 2" xfId="17567"/>
    <cellStyle name="S17 2 2" xfId="17568"/>
    <cellStyle name="S17 2 3" xfId="17569"/>
    <cellStyle name="S17 2 4" xfId="17570"/>
    <cellStyle name="S17 2 5" xfId="17571"/>
    <cellStyle name="S17 20" xfId="17572"/>
    <cellStyle name="S17 21" xfId="17573"/>
    <cellStyle name="S17 22" xfId="17574"/>
    <cellStyle name="S17 22 2" xfId="17575"/>
    <cellStyle name="S17 23" xfId="17576"/>
    <cellStyle name="S17 24" xfId="17577"/>
    <cellStyle name="S17 3" xfId="17578"/>
    <cellStyle name="S17 3 2" xfId="17579"/>
    <cellStyle name="S17 4" xfId="17580"/>
    <cellStyle name="S17 4 2" xfId="17581"/>
    <cellStyle name="S17 4 3" xfId="17582"/>
    <cellStyle name="S17 5" xfId="17583"/>
    <cellStyle name="S17 6" xfId="17584"/>
    <cellStyle name="S17 7" xfId="17585"/>
    <cellStyle name="S17 7 2" xfId="17586"/>
    <cellStyle name="S17 8" xfId="17587"/>
    <cellStyle name="S17 8 2" xfId="17588"/>
    <cellStyle name="S17 9" xfId="17589"/>
    <cellStyle name="S17 9 2" xfId="17590"/>
    <cellStyle name="S17_347-А" xfId="17591"/>
    <cellStyle name="S18" xfId="17592"/>
    <cellStyle name="S18 10" xfId="17593"/>
    <cellStyle name="S18 11" xfId="17594"/>
    <cellStyle name="S18 12" xfId="17595"/>
    <cellStyle name="S18 13" xfId="17596"/>
    <cellStyle name="S18 14" xfId="17597"/>
    <cellStyle name="S18 15" xfId="17598"/>
    <cellStyle name="S18 15 2" xfId="17599"/>
    <cellStyle name="S18 15 3" xfId="17600"/>
    <cellStyle name="S18 16" xfId="17601"/>
    <cellStyle name="S18 17" xfId="17602"/>
    <cellStyle name="S18 18" xfId="17603"/>
    <cellStyle name="S18 19" xfId="17604"/>
    <cellStyle name="S18 2" xfId="17605"/>
    <cellStyle name="S18 2 2" xfId="17606"/>
    <cellStyle name="S18 2 3" xfId="17607"/>
    <cellStyle name="S18 3" xfId="17608"/>
    <cellStyle name="S18 3 2" xfId="17609"/>
    <cellStyle name="S18 3 3" xfId="17610"/>
    <cellStyle name="S18 3 4" xfId="17611"/>
    <cellStyle name="S18 4" xfId="17612"/>
    <cellStyle name="S18 4 2" xfId="17613"/>
    <cellStyle name="S18 5" xfId="17614"/>
    <cellStyle name="S18 5 2" xfId="17615"/>
    <cellStyle name="S18 6" xfId="17616"/>
    <cellStyle name="S18 7" xfId="17617"/>
    <cellStyle name="S18 8" xfId="17618"/>
    <cellStyle name="S18 9" xfId="17619"/>
    <cellStyle name="S18_1 проф Добавка1" xfId="17620"/>
    <cellStyle name="S19" xfId="17621"/>
    <cellStyle name="S19 10" xfId="17622"/>
    <cellStyle name="S19 11" xfId="17623"/>
    <cellStyle name="S19 12" xfId="17624"/>
    <cellStyle name="S19 13" xfId="17625"/>
    <cellStyle name="S19 13 2" xfId="17626"/>
    <cellStyle name="S19 13 3" xfId="17627"/>
    <cellStyle name="S19 13 3 2" xfId="17628"/>
    <cellStyle name="S19 14" xfId="17629"/>
    <cellStyle name="S19 15" xfId="17630"/>
    <cellStyle name="S19 16" xfId="17631"/>
    <cellStyle name="S19 17" xfId="17632"/>
    <cellStyle name="S19 18" xfId="17633"/>
    <cellStyle name="S19 2" xfId="17634"/>
    <cellStyle name="S19 2 2" xfId="17635"/>
    <cellStyle name="S19 2 3" xfId="17636"/>
    <cellStyle name="S19 2 4" xfId="17637"/>
    <cellStyle name="S19 2 5" xfId="17638"/>
    <cellStyle name="S19 3" xfId="17639"/>
    <cellStyle name="S19 3 2" xfId="17640"/>
    <cellStyle name="S19 3 3" xfId="17641"/>
    <cellStyle name="S19 4" xfId="17642"/>
    <cellStyle name="S19 4 2" xfId="17643"/>
    <cellStyle name="S19 4 3" xfId="17644"/>
    <cellStyle name="S19 5" xfId="17645"/>
    <cellStyle name="S19 5 2" xfId="17646"/>
    <cellStyle name="S19 5 3" xfId="17647"/>
    <cellStyle name="S19 6" xfId="17648"/>
    <cellStyle name="S19 6 2" xfId="17649"/>
    <cellStyle name="S19 6 3" xfId="17650"/>
    <cellStyle name="S19 7" xfId="17651"/>
    <cellStyle name="S19 8" xfId="17652"/>
    <cellStyle name="S19 9" xfId="17653"/>
    <cellStyle name="S19_1 проф Добавка1" xfId="17654"/>
    <cellStyle name="S2" xfId="17655"/>
    <cellStyle name="S2 10" xfId="17656"/>
    <cellStyle name="S2 11" xfId="17657"/>
    <cellStyle name="S2 12" xfId="17658"/>
    <cellStyle name="S2 13" xfId="17659"/>
    <cellStyle name="S2 14" xfId="17660"/>
    <cellStyle name="S2 15" xfId="17661"/>
    <cellStyle name="S2 16" xfId="17662"/>
    <cellStyle name="S2 16 2" xfId="17663"/>
    <cellStyle name="S2 2" xfId="17664"/>
    <cellStyle name="S2 2 10" xfId="17665"/>
    <cellStyle name="S2 2 11" xfId="17666"/>
    <cellStyle name="S2 2 12" xfId="17667"/>
    <cellStyle name="S2 2 2" xfId="17668"/>
    <cellStyle name="S2 2 2 2" xfId="17669"/>
    <cellStyle name="S2 2 3" xfId="17670"/>
    <cellStyle name="S2 2 4" xfId="17671"/>
    <cellStyle name="S2 2 4 2" xfId="17672"/>
    <cellStyle name="S2 2 5" xfId="17673"/>
    <cellStyle name="S2 2 6" xfId="17674"/>
    <cellStyle name="S2 2 7" xfId="17675"/>
    <cellStyle name="S2 2 8" xfId="17676"/>
    <cellStyle name="S2 2 9" xfId="17677"/>
    <cellStyle name="S2 3" xfId="17678"/>
    <cellStyle name="S2 3 2" xfId="17679"/>
    <cellStyle name="S2 4" xfId="17680"/>
    <cellStyle name="S2 4 2" xfId="17681"/>
    <cellStyle name="S2 5" xfId="17682"/>
    <cellStyle name="S2 6" xfId="17683"/>
    <cellStyle name="S2 6 2" xfId="17684"/>
    <cellStyle name="S2 7" xfId="17685"/>
    <cellStyle name="S2 8" xfId="17686"/>
    <cellStyle name="S2 9" xfId="17687"/>
    <cellStyle name="S2____Смета ПИР 156 км_КУ-2_Шемяк" xfId="17688"/>
    <cellStyle name="S20" xfId="17689"/>
    <cellStyle name="S20 10" xfId="17690"/>
    <cellStyle name="S20 11" xfId="17691"/>
    <cellStyle name="S20 12" xfId="17692"/>
    <cellStyle name="S20 13" xfId="17693"/>
    <cellStyle name="S20 14" xfId="17694"/>
    <cellStyle name="S20 15" xfId="17695"/>
    <cellStyle name="S20 16" xfId="17696"/>
    <cellStyle name="S20 17" xfId="17697"/>
    <cellStyle name="S20 18" xfId="17698"/>
    <cellStyle name="S20 19" xfId="17699"/>
    <cellStyle name="S20 2" xfId="17700"/>
    <cellStyle name="S20 2 2" xfId="17701"/>
    <cellStyle name="S20 2 3" xfId="17702"/>
    <cellStyle name="S20 2 4" xfId="17703"/>
    <cellStyle name="S20 2 5" xfId="17704"/>
    <cellStyle name="S20 3" xfId="17705"/>
    <cellStyle name="S20 3 2" xfId="17706"/>
    <cellStyle name="S20 4" xfId="17707"/>
    <cellStyle name="S20 5" xfId="17708"/>
    <cellStyle name="S20 6" xfId="17709"/>
    <cellStyle name="S20 7" xfId="17710"/>
    <cellStyle name="S20 8" xfId="17711"/>
    <cellStyle name="S20 9" xfId="17712"/>
    <cellStyle name="S20_1 проф Добавка1" xfId="17713"/>
    <cellStyle name="S21" xfId="17714"/>
    <cellStyle name="S21 10" xfId="17715"/>
    <cellStyle name="S21 11" xfId="17716"/>
    <cellStyle name="S21 12" xfId="17717"/>
    <cellStyle name="S21 13" xfId="17718"/>
    <cellStyle name="S21 14" xfId="17719"/>
    <cellStyle name="S21 15" xfId="17720"/>
    <cellStyle name="S21 15 2" xfId="17721"/>
    <cellStyle name="S21 16" xfId="17722"/>
    <cellStyle name="S21 17" xfId="17723"/>
    <cellStyle name="S21 18" xfId="17724"/>
    <cellStyle name="S21 2" xfId="17725"/>
    <cellStyle name="S21 2 2" xfId="17726"/>
    <cellStyle name="S21 2 3" xfId="17727"/>
    <cellStyle name="S21 2 4" xfId="17728"/>
    <cellStyle name="S21 2 5" xfId="17729"/>
    <cellStyle name="S21 3" xfId="17730"/>
    <cellStyle name="S21 4" xfId="17731"/>
    <cellStyle name="S21 5" xfId="17732"/>
    <cellStyle name="S21 6" xfId="17733"/>
    <cellStyle name="S21 7" xfId="17734"/>
    <cellStyle name="S21 8" xfId="17735"/>
    <cellStyle name="S21 9" xfId="17736"/>
    <cellStyle name="S21_1 проф Добавка1" xfId="17737"/>
    <cellStyle name="S22" xfId="17738"/>
    <cellStyle name="S22 10" xfId="17739"/>
    <cellStyle name="S22 10 2" xfId="17740"/>
    <cellStyle name="S22 11" xfId="17741"/>
    <cellStyle name="S22 11 2" xfId="17742"/>
    <cellStyle name="S22 12" xfId="17743"/>
    <cellStyle name="S22 12 2" xfId="17744"/>
    <cellStyle name="S22 13" xfId="17745"/>
    <cellStyle name="S22 14" xfId="17746"/>
    <cellStyle name="S22 15" xfId="17747"/>
    <cellStyle name="S22 15 2" xfId="17748"/>
    <cellStyle name="S22 16" xfId="17749"/>
    <cellStyle name="S22 17" xfId="17750"/>
    <cellStyle name="S22 18" xfId="17751"/>
    <cellStyle name="S22 19" xfId="17752"/>
    <cellStyle name="S22 2" xfId="17753"/>
    <cellStyle name="S22 2 2" xfId="17754"/>
    <cellStyle name="S22 2 3" xfId="17755"/>
    <cellStyle name="S22 2 4" xfId="17756"/>
    <cellStyle name="S22 2 5" xfId="17757"/>
    <cellStyle name="S22 2 6" xfId="17758"/>
    <cellStyle name="S22 3" xfId="17759"/>
    <cellStyle name="S22 3 2" xfId="17760"/>
    <cellStyle name="S22 3 3" xfId="17761"/>
    <cellStyle name="S22 4" xfId="17762"/>
    <cellStyle name="S22 5" xfId="17763"/>
    <cellStyle name="S22 6" xfId="17764"/>
    <cellStyle name="S22 6 2" xfId="17765"/>
    <cellStyle name="S22 7" xfId="17766"/>
    <cellStyle name="S22 8" xfId="17767"/>
    <cellStyle name="S22 8 2" xfId="17768"/>
    <cellStyle name="S22 9" xfId="17769"/>
    <cellStyle name="S22 9 2" xfId="17770"/>
    <cellStyle name="S22_1 проф Добавка1" xfId="17771"/>
    <cellStyle name="S23" xfId="17772"/>
    <cellStyle name="S23 10" xfId="17773"/>
    <cellStyle name="S23 10 2" xfId="17774"/>
    <cellStyle name="S23 11" xfId="17775"/>
    <cellStyle name="S23 12" xfId="17776"/>
    <cellStyle name="S23 13" xfId="17777"/>
    <cellStyle name="S23 14" xfId="17778"/>
    <cellStyle name="S23 15" xfId="17779"/>
    <cellStyle name="S23 2" xfId="17780"/>
    <cellStyle name="S23 2 2" xfId="17781"/>
    <cellStyle name="S23 2 3" xfId="17782"/>
    <cellStyle name="S23 2 4" xfId="17783"/>
    <cellStyle name="S23 2 5" xfId="17784"/>
    <cellStyle name="S23 3" xfId="17785"/>
    <cellStyle name="S23 3 2" xfId="17786"/>
    <cellStyle name="S23 3 3" xfId="17787"/>
    <cellStyle name="S23 4" xfId="17788"/>
    <cellStyle name="S23 4 2" xfId="17789"/>
    <cellStyle name="S23 5" xfId="17790"/>
    <cellStyle name="S23 5 2" xfId="17791"/>
    <cellStyle name="S23 6" xfId="17792"/>
    <cellStyle name="S23 6 2" xfId="17793"/>
    <cellStyle name="S23 7" xfId="17794"/>
    <cellStyle name="S23 8" xfId="17795"/>
    <cellStyle name="S23 9" xfId="17796"/>
    <cellStyle name="S23_1 проф Добавка1" xfId="17797"/>
    <cellStyle name="S24" xfId="17798"/>
    <cellStyle name="S24 10" xfId="17799"/>
    <cellStyle name="S24 11" xfId="17800"/>
    <cellStyle name="S24 12" xfId="17801"/>
    <cellStyle name="S24 13" xfId="17802"/>
    <cellStyle name="S24 14" xfId="17803"/>
    <cellStyle name="S24 15" xfId="17804"/>
    <cellStyle name="S24 15 2" xfId="17805"/>
    <cellStyle name="S24 16" xfId="17806"/>
    <cellStyle name="S24 17" xfId="17807"/>
    <cellStyle name="S24 2" xfId="17808"/>
    <cellStyle name="S24 2 2" xfId="17809"/>
    <cellStyle name="S24 2 3" xfId="17810"/>
    <cellStyle name="S24 2 4" xfId="17811"/>
    <cellStyle name="S24 2 5" xfId="17812"/>
    <cellStyle name="S24 2 6" xfId="17813"/>
    <cellStyle name="S24 2 7" xfId="17814"/>
    <cellStyle name="S24 2 8" xfId="17815"/>
    <cellStyle name="S24 3" xfId="17816"/>
    <cellStyle name="S24 3 2" xfId="17817"/>
    <cellStyle name="S24 4" xfId="17818"/>
    <cellStyle name="S24 4 2" xfId="17819"/>
    <cellStyle name="S24 5" xfId="17820"/>
    <cellStyle name="S24 5 2" xfId="17821"/>
    <cellStyle name="S24 6" xfId="17822"/>
    <cellStyle name="S24 6 2" xfId="17823"/>
    <cellStyle name="S24 7" xfId="17824"/>
    <cellStyle name="S24 8" xfId="17825"/>
    <cellStyle name="S24 8 2" xfId="17826"/>
    <cellStyle name="S24 9" xfId="17827"/>
    <cellStyle name="S24_1 проф Добавка1" xfId="17828"/>
    <cellStyle name="S25" xfId="17829"/>
    <cellStyle name="S25 10" xfId="17830"/>
    <cellStyle name="S25 11" xfId="17831"/>
    <cellStyle name="S25 12" xfId="17832"/>
    <cellStyle name="S25 13" xfId="17833"/>
    <cellStyle name="S25 14" xfId="17834"/>
    <cellStyle name="S25 15" xfId="17835"/>
    <cellStyle name="S25 16" xfId="17836"/>
    <cellStyle name="S25 17" xfId="17837"/>
    <cellStyle name="S25 18" xfId="17838"/>
    <cellStyle name="S25 2" xfId="17839"/>
    <cellStyle name="S25 2 2" xfId="17840"/>
    <cellStyle name="S25 2 3" xfId="17841"/>
    <cellStyle name="S25 2 4" xfId="17842"/>
    <cellStyle name="S25 2 5" xfId="17843"/>
    <cellStyle name="S25 2 6" xfId="17844"/>
    <cellStyle name="S25 3" xfId="17845"/>
    <cellStyle name="S25 3 2" xfId="17846"/>
    <cellStyle name="S25 3 3" xfId="17847"/>
    <cellStyle name="S25 4" xfId="17848"/>
    <cellStyle name="S25 5" xfId="17849"/>
    <cellStyle name="S25 6" xfId="17850"/>
    <cellStyle name="S25 7" xfId="17851"/>
    <cellStyle name="S25 8" xfId="17852"/>
    <cellStyle name="S25 9" xfId="17853"/>
    <cellStyle name="S25_1 проф Добавка1" xfId="17854"/>
    <cellStyle name="S26" xfId="17855"/>
    <cellStyle name="S26 10" xfId="17856"/>
    <cellStyle name="S26 11" xfId="17857"/>
    <cellStyle name="S26 12" xfId="17858"/>
    <cellStyle name="S26 13" xfId="17859"/>
    <cellStyle name="S26 14" xfId="17860"/>
    <cellStyle name="S26 2" xfId="17861"/>
    <cellStyle name="S26 2 2" xfId="17862"/>
    <cellStyle name="S26 2 3" xfId="17863"/>
    <cellStyle name="S26 2 4" xfId="17864"/>
    <cellStyle name="S26 3" xfId="17865"/>
    <cellStyle name="S26 3 2" xfId="17866"/>
    <cellStyle name="S26 4" xfId="17867"/>
    <cellStyle name="S26 5" xfId="17868"/>
    <cellStyle name="S26 6" xfId="17869"/>
    <cellStyle name="S26 7" xfId="17870"/>
    <cellStyle name="S26 8" xfId="17871"/>
    <cellStyle name="S26 9" xfId="17872"/>
    <cellStyle name="S26_1 проф Добавка1" xfId="17873"/>
    <cellStyle name="S27" xfId="17874"/>
    <cellStyle name="S27 10" xfId="17875"/>
    <cellStyle name="S27 11" xfId="17876"/>
    <cellStyle name="S27 12" xfId="17877"/>
    <cellStyle name="S27 13" xfId="17878"/>
    <cellStyle name="S27 14" xfId="17879"/>
    <cellStyle name="S27 15" xfId="17880"/>
    <cellStyle name="S27 16" xfId="17881"/>
    <cellStyle name="S27 2" xfId="17882"/>
    <cellStyle name="S27 2 2" xfId="17883"/>
    <cellStyle name="S27 2 3" xfId="17884"/>
    <cellStyle name="S27 2 4" xfId="17885"/>
    <cellStyle name="S27 3" xfId="17886"/>
    <cellStyle name="S27 4" xfId="17887"/>
    <cellStyle name="S27 5" xfId="17888"/>
    <cellStyle name="S27 6" xfId="17889"/>
    <cellStyle name="S27 7" xfId="17890"/>
    <cellStyle name="S27 8" xfId="17891"/>
    <cellStyle name="S27 9" xfId="17892"/>
    <cellStyle name="S28" xfId="17893"/>
    <cellStyle name="S28 10" xfId="17894"/>
    <cellStyle name="S28 11" xfId="17895"/>
    <cellStyle name="S28 12" xfId="17896"/>
    <cellStyle name="S28 13" xfId="17897"/>
    <cellStyle name="S28 14" xfId="17898"/>
    <cellStyle name="S28 15" xfId="17899"/>
    <cellStyle name="S28 16" xfId="17900"/>
    <cellStyle name="S28 17" xfId="17901"/>
    <cellStyle name="S28 2" xfId="17902"/>
    <cellStyle name="S28 2 2" xfId="17903"/>
    <cellStyle name="S28 2 3" xfId="17904"/>
    <cellStyle name="S28 2 4" xfId="17905"/>
    <cellStyle name="S28 2 5" xfId="17906"/>
    <cellStyle name="S28 3" xfId="17907"/>
    <cellStyle name="S28 3 2" xfId="17908"/>
    <cellStyle name="S28 4" xfId="17909"/>
    <cellStyle name="S28 5" xfId="17910"/>
    <cellStyle name="S28 6" xfId="17911"/>
    <cellStyle name="S28 7" xfId="17912"/>
    <cellStyle name="S28 8" xfId="17913"/>
    <cellStyle name="S28 9" xfId="17914"/>
    <cellStyle name="S29" xfId="17915"/>
    <cellStyle name="S29 10" xfId="17916"/>
    <cellStyle name="S29 11" xfId="17917"/>
    <cellStyle name="S29 12" xfId="17918"/>
    <cellStyle name="S29 13" xfId="17919"/>
    <cellStyle name="S29 14" xfId="17920"/>
    <cellStyle name="S29 15" xfId="17921"/>
    <cellStyle name="S29 2" xfId="17922"/>
    <cellStyle name="S29 2 2" xfId="17923"/>
    <cellStyle name="S29 2 3" xfId="17924"/>
    <cellStyle name="S29 2 4" xfId="17925"/>
    <cellStyle name="S29 2 5" xfId="17926"/>
    <cellStyle name="S29 3" xfId="17927"/>
    <cellStyle name="S29 3 2" xfId="17928"/>
    <cellStyle name="S29 4" xfId="17929"/>
    <cellStyle name="S29 5" xfId="17930"/>
    <cellStyle name="S29 6" xfId="17931"/>
    <cellStyle name="S29 7" xfId="17932"/>
    <cellStyle name="S29 8" xfId="17933"/>
    <cellStyle name="S29 9" xfId="17934"/>
    <cellStyle name="S3" xfId="17935"/>
    <cellStyle name="S3 10" xfId="17936"/>
    <cellStyle name="S3 11" xfId="17937"/>
    <cellStyle name="S3 12" xfId="17938"/>
    <cellStyle name="S3 13" xfId="17939"/>
    <cellStyle name="S3 14" xfId="17940"/>
    <cellStyle name="S3 15" xfId="17941"/>
    <cellStyle name="S3 15 2" xfId="17942"/>
    <cellStyle name="S3 16" xfId="17943"/>
    <cellStyle name="S3 2" xfId="17944"/>
    <cellStyle name="S3 2 10" xfId="17945"/>
    <cellStyle name="S3 2 11" xfId="17946"/>
    <cellStyle name="S3 2 2" xfId="17947"/>
    <cellStyle name="S3 2 3" xfId="17948"/>
    <cellStyle name="S3 2 4" xfId="17949"/>
    <cellStyle name="S3 2 5" xfId="17950"/>
    <cellStyle name="S3 2 6" xfId="17951"/>
    <cellStyle name="S3 2 7" xfId="17952"/>
    <cellStyle name="S3 2 8" xfId="17953"/>
    <cellStyle name="S3 2 9" xfId="17954"/>
    <cellStyle name="S3 3" xfId="17955"/>
    <cellStyle name="S3 3 2" xfId="17956"/>
    <cellStyle name="S3 3 3" xfId="17957"/>
    <cellStyle name="S3 4" xfId="17958"/>
    <cellStyle name="S3 5" xfId="17959"/>
    <cellStyle name="S3 6" xfId="17960"/>
    <cellStyle name="S3 7" xfId="17961"/>
    <cellStyle name="S3 8" xfId="17962"/>
    <cellStyle name="S3 9" xfId="17963"/>
    <cellStyle name="S3_(2)ССР (К-105,К-106)_14.05.12 для тома ССР" xfId="17964"/>
    <cellStyle name="S30" xfId="17965"/>
    <cellStyle name="S30 10" xfId="17966"/>
    <cellStyle name="S30 11" xfId="17967"/>
    <cellStyle name="S30 12" xfId="17968"/>
    <cellStyle name="S30 13" xfId="17969"/>
    <cellStyle name="S30 14" xfId="17970"/>
    <cellStyle name="S30 15" xfId="17971"/>
    <cellStyle name="S30 16" xfId="17972"/>
    <cellStyle name="S30 17" xfId="17973"/>
    <cellStyle name="S30 2" xfId="17974"/>
    <cellStyle name="S30 2 2" xfId="17975"/>
    <cellStyle name="S30 2 3" xfId="17976"/>
    <cellStyle name="S30 2 4" xfId="17977"/>
    <cellStyle name="S30 2 5" xfId="17978"/>
    <cellStyle name="S30 2 6" xfId="17979"/>
    <cellStyle name="S30 3" xfId="17980"/>
    <cellStyle name="S30 3 2" xfId="17981"/>
    <cellStyle name="S30 3 3" xfId="17982"/>
    <cellStyle name="S30 3 4" xfId="17983"/>
    <cellStyle name="S30 4" xfId="17984"/>
    <cellStyle name="S30 5" xfId="17985"/>
    <cellStyle name="S30 6" xfId="17986"/>
    <cellStyle name="S30 7" xfId="17987"/>
    <cellStyle name="S30 8" xfId="17988"/>
    <cellStyle name="S30 9" xfId="17989"/>
    <cellStyle name="S31" xfId="17990"/>
    <cellStyle name="S31 10" xfId="17991"/>
    <cellStyle name="S31 11" xfId="17992"/>
    <cellStyle name="S31 12" xfId="17993"/>
    <cellStyle name="S31 13" xfId="17994"/>
    <cellStyle name="S31 14" xfId="17995"/>
    <cellStyle name="S31 15" xfId="17996"/>
    <cellStyle name="S31 16" xfId="17997"/>
    <cellStyle name="S31 17" xfId="17998"/>
    <cellStyle name="S31 18" xfId="17999"/>
    <cellStyle name="S31 19" xfId="18000"/>
    <cellStyle name="S31 2" xfId="18001"/>
    <cellStyle name="S31 2 2" xfId="18002"/>
    <cellStyle name="S31 2 2 2" xfId="18003"/>
    <cellStyle name="S31 2 2 2 2" xfId="18004"/>
    <cellStyle name="S31 2 2 3" xfId="18005"/>
    <cellStyle name="S31 2 3" xfId="18006"/>
    <cellStyle name="S31 2 4" xfId="18007"/>
    <cellStyle name="S31 2 5" xfId="18008"/>
    <cellStyle name="S31 2 6" xfId="18009"/>
    <cellStyle name="S31 2 7" xfId="18010"/>
    <cellStyle name="S31 2 8" xfId="18011"/>
    <cellStyle name="S31 3" xfId="18012"/>
    <cellStyle name="S31 3 2" xfId="18013"/>
    <cellStyle name="S31 3 3" xfId="18014"/>
    <cellStyle name="S31 3 4" xfId="18015"/>
    <cellStyle name="S31 4" xfId="18016"/>
    <cellStyle name="S31 5" xfId="18017"/>
    <cellStyle name="S31 6" xfId="18018"/>
    <cellStyle name="S31 7" xfId="18019"/>
    <cellStyle name="S31 8" xfId="18020"/>
    <cellStyle name="S31 9" xfId="18021"/>
    <cellStyle name="S32" xfId="18022"/>
    <cellStyle name="S32 10" xfId="18023"/>
    <cellStyle name="S32 11" xfId="18024"/>
    <cellStyle name="S32 12" xfId="18025"/>
    <cellStyle name="S32 13" xfId="18026"/>
    <cellStyle name="S32 14" xfId="18027"/>
    <cellStyle name="S32 15" xfId="18028"/>
    <cellStyle name="S32 16" xfId="18029"/>
    <cellStyle name="S32 17" xfId="18030"/>
    <cellStyle name="S32 2" xfId="18031"/>
    <cellStyle name="S32 2 2" xfId="18032"/>
    <cellStyle name="S32 2 3" xfId="18033"/>
    <cellStyle name="S32 2 4" xfId="18034"/>
    <cellStyle name="S32 2 5" xfId="18035"/>
    <cellStyle name="S32 2 6" xfId="18036"/>
    <cellStyle name="S32 2 7" xfId="18037"/>
    <cellStyle name="S32 2 8" xfId="18038"/>
    <cellStyle name="S32 3" xfId="18039"/>
    <cellStyle name="S32 3 2" xfId="18040"/>
    <cellStyle name="S32 4" xfId="18041"/>
    <cellStyle name="S32 5" xfId="18042"/>
    <cellStyle name="S32 6" xfId="18043"/>
    <cellStyle name="S32 7" xfId="18044"/>
    <cellStyle name="S32 8" xfId="18045"/>
    <cellStyle name="S32 9" xfId="18046"/>
    <cellStyle name="S32_1 проф Добавка1" xfId="18047"/>
    <cellStyle name="S33" xfId="18048"/>
    <cellStyle name="S33 10" xfId="18049"/>
    <cellStyle name="S33 11" xfId="18050"/>
    <cellStyle name="S33 12" xfId="18051"/>
    <cellStyle name="S33 12 2" xfId="18052"/>
    <cellStyle name="S33 13" xfId="18053"/>
    <cellStyle name="S33 13 2" xfId="18054"/>
    <cellStyle name="S33 14" xfId="18055"/>
    <cellStyle name="S33 14 2" xfId="18056"/>
    <cellStyle name="S33 15" xfId="18057"/>
    <cellStyle name="S33 15 2" xfId="18058"/>
    <cellStyle name="S33 16" xfId="18059"/>
    <cellStyle name="S33 16 2" xfId="18060"/>
    <cellStyle name="S33 17" xfId="18061"/>
    <cellStyle name="S33 18" xfId="18062"/>
    <cellStyle name="S33 19" xfId="18063"/>
    <cellStyle name="S33 2" xfId="18064"/>
    <cellStyle name="S33 2 2" xfId="18065"/>
    <cellStyle name="S33 2 3" xfId="18066"/>
    <cellStyle name="S33 2 4" xfId="18067"/>
    <cellStyle name="S33 2 5" xfId="18068"/>
    <cellStyle name="S33 2 6" xfId="18069"/>
    <cellStyle name="S33 2 7" xfId="18070"/>
    <cellStyle name="S33 2 8" xfId="18071"/>
    <cellStyle name="S33 3" xfId="18072"/>
    <cellStyle name="S33 3 2" xfId="18073"/>
    <cellStyle name="S33 4" xfId="18074"/>
    <cellStyle name="S33 5" xfId="18075"/>
    <cellStyle name="S33 6" xfId="18076"/>
    <cellStyle name="S33 7" xfId="18077"/>
    <cellStyle name="S33 8" xfId="18078"/>
    <cellStyle name="S33 9" xfId="18079"/>
    <cellStyle name="S33_1 проф Добавка1" xfId="18080"/>
    <cellStyle name="S34" xfId="18081"/>
    <cellStyle name="S34 10" xfId="18082"/>
    <cellStyle name="S34 10 2" xfId="18083"/>
    <cellStyle name="S34 11" xfId="18084"/>
    <cellStyle name="S34 11 2" xfId="18085"/>
    <cellStyle name="S34 12" xfId="18086"/>
    <cellStyle name="S34 12 2" xfId="18087"/>
    <cellStyle name="S34 13" xfId="18088"/>
    <cellStyle name="S34 13 2" xfId="18089"/>
    <cellStyle name="S34 14" xfId="18090"/>
    <cellStyle name="S34 14 2" xfId="18091"/>
    <cellStyle name="S34 15" xfId="18092"/>
    <cellStyle name="S34 15 2" xfId="18093"/>
    <cellStyle name="S34 16" xfId="18094"/>
    <cellStyle name="S34 16 2" xfId="18095"/>
    <cellStyle name="S34 17" xfId="18096"/>
    <cellStyle name="S34 18" xfId="18097"/>
    <cellStyle name="S34 19" xfId="18098"/>
    <cellStyle name="S34 2" xfId="18099"/>
    <cellStyle name="S34 2 2" xfId="18100"/>
    <cellStyle name="S34 2 2 2" xfId="18101"/>
    <cellStyle name="S34 2 3" xfId="18102"/>
    <cellStyle name="S34 2 4" xfId="18103"/>
    <cellStyle name="S34 2 5" xfId="18104"/>
    <cellStyle name="S34 3" xfId="18105"/>
    <cellStyle name="S34 3 2" xfId="18106"/>
    <cellStyle name="S34 3 3" xfId="18107"/>
    <cellStyle name="S34 4" xfId="18108"/>
    <cellStyle name="S34 4 2" xfId="18109"/>
    <cellStyle name="S34 5" xfId="18110"/>
    <cellStyle name="S34 6" xfId="18111"/>
    <cellStyle name="S34 7" xfId="18112"/>
    <cellStyle name="S34 8" xfId="18113"/>
    <cellStyle name="S34 9" xfId="18114"/>
    <cellStyle name="S34 9 2" xfId="18115"/>
    <cellStyle name="S34_1 проф Добавка1" xfId="18116"/>
    <cellStyle name="S35" xfId="18117"/>
    <cellStyle name="S35 10" xfId="18118"/>
    <cellStyle name="S35 11" xfId="18119"/>
    <cellStyle name="S35 12" xfId="18120"/>
    <cellStyle name="S35 13" xfId="18121"/>
    <cellStyle name="S35 14" xfId="18122"/>
    <cellStyle name="S35 15" xfId="18123"/>
    <cellStyle name="S35 16" xfId="18124"/>
    <cellStyle name="S35 17" xfId="18125"/>
    <cellStyle name="S35 18" xfId="18126"/>
    <cellStyle name="S35 2" xfId="18127"/>
    <cellStyle name="S35 2 2" xfId="18128"/>
    <cellStyle name="S35 2 3" xfId="18129"/>
    <cellStyle name="S35 2 4" xfId="18130"/>
    <cellStyle name="S35 2 5" xfId="18131"/>
    <cellStyle name="S35 2 6" xfId="18132"/>
    <cellStyle name="S35 2 7" xfId="18133"/>
    <cellStyle name="S35 2 8" xfId="18134"/>
    <cellStyle name="S35 3" xfId="18135"/>
    <cellStyle name="S35 3 2" xfId="18136"/>
    <cellStyle name="S35 4" xfId="18137"/>
    <cellStyle name="S35 4 2" xfId="18138"/>
    <cellStyle name="S35 4 3" xfId="18139"/>
    <cellStyle name="S35 5" xfId="18140"/>
    <cellStyle name="S35 6" xfId="18141"/>
    <cellStyle name="S35 7" xfId="18142"/>
    <cellStyle name="S35 8" xfId="18143"/>
    <cellStyle name="S35 9" xfId="18144"/>
    <cellStyle name="S35_1 проф Добавка1" xfId="18145"/>
    <cellStyle name="S36" xfId="18146"/>
    <cellStyle name="S36 10" xfId="18147"/>
    <cellStyle name="S36 11" xfId="18148"/>
    <cellStyle name="S36 12" xfId="18149"/>
    <cellStyle name="S36 13" xfId="18150"/>
    <cellStyle name="S36 14" xfId="18151"/>
    <cellStyle name="S36 15" xfId="18152"/>
    <cellStyle name="S36 16" xfId="18153"/>
    <cellStyle name="S36 17" xfId="18154"/>
    <cellStyle name="S36 18" xfId="18155"/>
    <cellStyle name="S36 2" xfId="18156"/>
    <cellStyle name="S36 2 2" xfId="18157"/>
    <cellStyle name="S36 2 2 2" xfId="18158"/>
    <cellStyle name="S36 2 3" xfId="18159"/>
    <cellStyle name="S36 2 4" xfId="18160"/>
    <cellStyle name="S36 2 5" xfId="18161"/>
    <cellStyle name="S36 2 6" xfId="18162"/>
    <cellStyle name="S36 2 7" xfId="18163"/>
    <cellStyle name="S36 2 8" xfId="18164"/>
    <cellStyle name="S36 3" xfId="18165"/>
    <cellStyle name="S36 3 2" xfId="18166"/>
    <cellStyle name="S36 3 3" xfId="18167"/>
    <cellStyle name="S36 4" xfId="18168"/>
    <cellStyle name="S36 5" xfId="18169"/>
    <cellStyle name="S36 6" xfId="18170"/>
    <cellStyle name="S36 7" xfId="18171"/>
    <cellStyle name="S36 8" xfId="18172"/>
    <cellStyle name="S36 9" xfId="18173"/>
    <cellStyle name="S36_1 проф Добавка1" xfId="18174"/>
    <cellStyle name="S37" xfId="18175"/>
    <cellStyle name="S37 10" xfId="18176"/>
    <cellStyle name="S37 11" xfId="18177"/>
    <cellStyle name="S37 12" xfId="18178"/>
    <cellStyle name="S37 13" xfId="18179"/>
    <cellStyle name="S37 14" xfId="18180"/>
    <cellStyle name="S37 15" xfId="18181"/>
    <cellStyle name="S37 16" xfId="18182"/>
    <cellStyle name="S37 17" xfId="18183"/>
    <cellStyle name="S37 18" xfId="18184"/>
    <cellStyle name="S37 19" xfId="18185"/>
    <cellStyle name="S37 2" xfId="18186"/>
    <cellStyle name="S37 2 2" xfId="18187"/>
    <cellStyle name="S37 2 2 2" xfId="18188"/>
    <cellStyle name="S37 2 3" xfId="18189"/>
    <cellStyle name="S37 2 4" xfId="18190"/>
    <cellStyle name="S37 2 5" xfId="18191"/>
    <cellStyle name="S37 2 6" xfId="18192"/>
    <cellStyle name="S37 2 7" xfId="18193"/>
    <cellStyle name="S37 2 8" xfId="18194"/>
    <cellStyle name="S37 3" xfId="18195"/>
    <cellStyle name="S37 3 2" xfId="18196"/>
    <cellStyle name="S37 3 3" xfId="18197"/>
    <cellStyle name="S37 3 4" xfId="18198"/>
    <cellStyle name="S37 4" xfId="18199"/>
    <cellStyle name="S37 4 2" xfId="18200"/>
    <cellStyle name="S37 5" xfId="18201"/>
    <cellStyle name="S37 6" xfId="18202"/>
    <cellStyle name="S37 7" xfId="18203"/>
    <cellStyle name="S37 8" xfId="18204"/>
    <cellStyle name="S37 9" xfId="18205"/>
    <cellStyle name="S37_1 проф Добавка1" xfId="18206"/>
    <cellStyle name="S38" xfId="18207"/>
    <cellStyle name="S38 10" xfId="18208"/>
    <cellStyle name="S38 11" xfId="18209"/>
    <cellStyle name="S38 12" xfId="18210"/>
    <cellStyle name="S38 13" xfId="18211"/>
    <cellStyle name="S38 14" xfId="18212"/>
    <cellStyle name="S38 15" xfId="18213"/>
    <cellStyle name="S38 16" xfId="18214"/>
    <cellStyle name="S38 17" xfId="18215"/>
    <cellStyle name="S38 18" xfId="18216"/>
    <cellStyle name="S38 19" xfId="18217"/>
    <cellStyle name="S38 2" xfId="18218"/>
    <cellStyle name="S38 2 2" xfId="18219"/>
    <cellStyle name="S38 2 2 2" xfId="18220"/>
    <cellStyle name="S38 2 3" xfId="18221"/>
    <cellStyle name="S38 2 4" xfId="18222"/>
    <cellStyle name="S38 2 5" xfId="18223"/>
    <cellStyle name="S38 2 6" xfId="18224"/>
    <cellStyle name="S38 2 7" xfId="18225"/>
    <cellStyle name="S38 2 8" xfId="18226"/>
    <cellStyle name="S38 3" xfId="18227"/>
    <cellStyle name="S38 3 2" xfId="18228"/>
    <cellStyle name="S38 3 3" xfId="18229"/>
    <cellStyle name="S38 3 4" xfId="18230"/>
    <cellStyle name="S38 4" xfId="18231"/>
    <cellStyle name="S38 4 2" xfId="18232"/>
    <cellStyle name="S38 4 3" xfId="18233"/>
    <cellStyle name="S38 5" xfId="18234"/>
    <cellStyle name="S38 6" xfId="18235"/>
    <cellStyle name="S38 7" xfId="18236"/>
    <cellStyle name="S38 8" xfId="18237"/>
    <cellStyle name="S38 9" xfId="18238"/>
    <cellStyle name="S38_1 проф Добавка1" xfId="18239"/>
    <cellStyle name="S39" xfId="18240"/>
    <cellStyle name="S39 10" xfId="18241"/>
    <cellStyle name="S39 11" xfId="18242"/>
    <cellStyle name="S39 12" xfId="18243"/>
    <cellStyle name="S39 13" xfId="18244"/>
    <cellStyle name="S39 14" xfId="18245"/>
    <cellStyle name="S39 15" xfId="18246"/>
    <cellStyle name="S39 16" xfId="18247"/>
    <cellStyle name="S39 17" xfId="18248"/>
    <cellStyle name="S39 18" xfId="18249"/>
    <cellStyle name="S39 2" xfId="18250"/>
    <cellStyle name="S39 2 2" xfId="18251"/>
    <cellStyle name="S39 2 3" xfId="18252"/>
    <cellStyle name="S39 2 4" xfId="18253"/>
    <cellStyle name="S39 3" xfId="18254"/>
    <cellStyle name="S39 3 2" xfId="18255"/>
    <cellStyle name="S39 3 3" xfId="18256"/>
    <cellStyle name="S39 4" xfId="18257"/>
    <cellStyle name="S39 4 2" xfId="18258"/>
    <cellStyle name="S39 5" xfId="18259"/>
    <cellStyle name="S39 6" xfId="18260"/>
    <cellStyle name="S39 7" xfId="18261"/>
    <cellStyle name="S39 8" xfId="18262"/>
    <cellStyle name="S39 9" xfId="18263"/>
    <cellStyle name="S39_1 проф Добавка1" xfId="18264"/>
    <cellStyle name="S4" xfId="18265"/>
    <cellStyle name="S4 10" xfId="18266"/>
    <cellStyle name="S4 11" xfId="18267"/>
    <cellStyle name="S4 12" xfId="18268"/>
    <cellStyle name="S4 13" xfId="18269"/>
    <cellStyle name="S4 13 2" xfId="18270"/>
    <cellStyle name="S4 14" xfId="18271"/>
    <cellStyle name="S4 15" xfId="18272"/>
    <cellStyle name="S4 16" xfId="18273"/>
    <cellStyle name="S4 2" xfId="18274"/>
    <cellStyle name="S4 2 10" xfId="18275"/>
    <cellStyle name="S4 2 11" xfId="18276"/>
    <cellStyle name="S4 2 2" xfId="18277"/>
    <cellStyle name="S4 2 3" xfId="18278"/>
    <cellStyle name="S4 2 4" xfId="18279"/>
    <cellStyle name="S4 2 5" xfId="18280"/>
    <cellStyle name="S4 2 6" xfId="18281"/>
    <cellStyle name="S4 2 7" xfId="18282"/>
    <cellStyle name="S4 2 8" xfId="18283"/>
    <cellStyle name="S4 2 9" xfId="18284"/>
    <cellStyle name="S4 3" xfId="18285"/>
    <cellStyle name="S4 4" xfId="18286"/>
    <cellStyle name="S4 4 2" xfId="18287"/>
    <cellStyle name="S4 5" xfId="18288"/>
    <cellStyle name="S4 6" xfId="18289"/>
    <cellStyle name="S4 7" xfId="18290"/>
    <cellStyle name="S4 8" xfId="18291"/>
    <cellStyle name="S4 9" xfId="18292"/>
    <cellStyle name="S4____Смета ПИР 156 км_КУ-2_Шемяк" xfId="18293"/>
    <cellStyle name="S40" xfId="18294"/>
    <cellStyle name="S40 10" xfId="18295"/>
    <cellStyle name="S40 11" xfId="18296"/>
    <cellStyle name="S40 12" xfId="18297"/>
    <cellStyle name="S40 13" xfId="18298"/>
    <cellStyle name="S40 14" xfId="18299"/>
    <cellStyle name="S40 15" xfId="18300"/>
    <cellStyle name="S40 16" xfId="18301"/>
    <cellStyle name="S40 17" xfId="18302"/>
    <cellStyle name="S40 18" xfId="18303"/>
    <cellStyle name="S40 2" xfId="18304"/>
    <cellStyle name="S40 2 2" xfId="18305"/>
    <cellStyle name="S40 2 2 2" xfId="18306"/>
    <cellStyle name="S40 2 3" xfId="18307"/>
    <cellStyle name="S40 2 4" xfId="18308"/>
    <cellStyle name="S40 2 5" xfId="18309"/>
    <cellStyle name="S40 2 6" xfId="18310"/>
    <cellStyle name="S40 2 7" xfId="18311"/>
    <cellStyle name="S40 3" xfId="18312"/>
    <cellStyle name="S40 3 2" xfId="18313"/>
    <cellStyle name="S40 3 2 2" xfId="18314"/>
    <cellStyle name="S40 3 3" xfId="18315"/>
    <cellStyle name="S40 3 4" xfId="18316"/>
    <cellStyle name="S40 3 5" xfId="18317"/>
    <cellStyle name="S40 3 6" xfId="18318"/>
    <cellStyle name="S40 3 7" xfId="18319"/>
    <cellStyle name="S40 4" xfId="18320"/>
    <cellStyle name="S40 4 2" xfId="18321"/>
    <cellStyle name="S40 5" xfId="18322"/>
    <cellStyle name="S40 6" xfId="18323"/>
    <cellStyle name="S40 7" xfId="18324"/>
    <cellStyle name="S40 8" xfId="18325"/>
    <cellStyle name="S40 9" xfId="18326"/>
    <cellStyle name="S40_ОС-02-01_изм.2" xfId="18327"/>
    <cellStyle name="S41" xfId="18328"/>
    <cellStyle name="S41 10" xfId="18329"/>
    <cellStyle name="S41 11" xfId="18330"/>
    <cellStyle name="S41 12" xfId="18331"/>
    <cellStyle name="S41 13" xfId="18332"/>
    <cellStyle name="S41 14" xfId="18333"/>
    <cellStyle name="S41 15" xfId="18334"/>
    <cellStyle name="S41 16" xfId="18335"/>
    <cellStyle name="S41 2" xfId="18336"/>
    <cellStyle name="S41 2 2" xfId="18337"/>
    <cellStyle name="S41 2 3" xfId="18338"/>
    <cellStyle name="S41 3" xfId="18339"/>
    <cellStyle name="S41 3 2" xfId="18340"/>
    <cellStyle name="S41 4" xfId="18341"/>
    <cellStyle name="S41 4 2" xfId="18342"/>
    <cellStyle name="S41 5" xfId="18343"/>
    <cellStyle name="S41 6" xfId="18344"/>
    <cellStyle name="S41 7" xfId="18345"/>
    <cellStyle name="S41 8" xfId="18346"/>
    <cellStyle name="S41 9" xfId="18347"/>
    <cellStyle name="S41_ОС-02-01_изм.2" xfId="18348"/>
    <cellStyle name="S42" xfId="18349"/>
    <cellStyle name="S42 10" xfId="18350"/>
    <cellStyle name="S42 11" xfId="18351"/>
    <cellStyle name="S42 12" xfId="18352"/>
    <cellStyle name="S42 13" xfId="18353"/>
    <cellStyle name="S42 14" xfId="18354"/>
    <cellStyle name="S42 15" xfId="18355"/>
    <cellStyle name="S42 16" xfId="18356"/>
    <cellStyle name="S42 17" xfId="18357"/>
    <cellStyle name="S42 18" xfId="18358"/>
    <cellStyle name="S42 19" xfId="18359"/>
    <cellStyle name="S42 2" xfId="18360"/>
    <cellStyle name="S42 2 2" xfId="18361"/>
    <cellStyle name="S42 2 2 2" xfId="18362"/>
    <cellStyle name="S42 2 3" xfId="18363"/>
    <cellStyle name="S42 2 4" xfId="18364"/>
    <cellStyle name="S42 2 5" xfId="18365"/>
    <cellStyle name="S42 2 6" xfId="18366"/>
    <cellStyle name="S42 2 7" xfId="18367"/>
    <cellStyle name="S42 3" xfId="18368"/>
    <cellStyle name="S42 3 2" xfId="18369"/>
    <cellStyle name="S42 3 2 2" xfId="18370"/>
    <cellStyle name="S42 3 3" xfId="18371"/>
    <cellStyle name="S42 3 4" xfId="18372"/>
    <cellStyle name="S42 3 5" xfId="18373"/>
    <cellStyle name="S42 3 6" xfId="18374"/>
    <cellStyle name="S42 3 7" xfId="18375"/>
    <cellStyle name="S42 4" xfId="18376"/>
    <cellStyle name="S42 4 2" xfId="18377"/>
    <cellStyle name="S42 4 3" xfId="18378"/>
    <cellStyle name="S42 5" xfId="18379"/>
    <cellStyle name="S42 5 2" xfId="18380"/>
    <cellStyle name="S42 6" xfId="18381"/>
    <cellStyle name="S42 7" xfId="18382"/>
    <cellStyle name="S42 8" xfId="18383"/>
    <cellStyle name="S42 9" xfId="18384"/>
    <cellStyle name="S42_ОС-02-01_изм.2" xfId="18385"/>
    <cellStyle name="S43" xfId="18386"/>
    <cellStyle name="S43 10" xfId="18387"/>
    <cellStyle name="S43 11" xfId="18388"/>
    <cellStyle name="S43 12" xfId="18389"/>
    <cellStyle name="S43 13" xfId="18390"/>
    <cellStyle name="S43 14" xfId="18391"/>
    <cellStyle name="S43 15" xfId="18392"/>
    <cellStyle name="S43 16" xfId="18393"/>
    <cellStyle name="S43 17" xfId="18394"/>
    <cellStyle name="S43 2" xfId="18395"/>
    <cellStyle name="S43 2 2" xfId="18396"/>
    <cellStyle name="S43 2 3" xfId="18397"/>
    <cellStyle name="S43 2 4" xfId="18398"/>
    <cellStyle name="S43 3" xfId="18399"/>
    <cellStyle name="S43 3 2" xfId="18400"/>
    <cellStyle name="S43 3 2 2" xfId="18401"/>
    <cellStyle name="S43 3 3" xfId="18402"/>
    <cellStyle name="S43 3 4" xfId="18403"/>
    <cellStyle name="S43 3 5" xfId="18404"/>
    <cellStyle name="S43 3 6" xfId="18405"/>
    <cellStyle name="S43 3 7" xfId="18406"/>
    <cellStyle name="S43 4" xfId="18407"/>
    <cellStyle name="S43 5" xfId="18408"/>
    <cellStyle name="S43 6" xfId="18409"/>
    <cellStyle name="S43 7" xfId="18410"/>
    <cellStyle name="S43 8" xfId="18411"/>
    <cellStyle name="S43 9" xfId="18412"/>
    <cellStyle name="S43_ОС-02-01_изм.2" xfId="18413"/>
    <cellStyle name="S44" xfId="18414"/>
    <cellStyle name="S44 10" xfId="18415"/>
    <cellStyle name="S44 11" xfId="18416"/>
    <cellStyle name="S44 12" xfId="18417"/>
    <cellStyle name="S44 13" xfId="18418"/>
    <cellStyle name="S44 14" xfId="18419"/>
    <cellStyle name="S44 2" xfId="18420"/>
    <cellStyle name="S44 2 2" xfId="18421"/>
    <cellStyle name="S44 2 2 2" xfId="18422"/>
    <cellStyle name="S44 2 3" xfId="18423"/>
    <cellStyle name="S44 2 4" xfId="18424"/>
    <cellStyle name="S44 2 5" xfId="18425"/>
    <cellStyle name="S44 2 6" xfId="18426"/>
    <cellStyle name="S44 2 7" xfId="18427"/>
    <cellStyle name="S44 2 8" xfId="18428"/>
    <cellStyle name="S44 3" xfId="18429"/>
    <cellStyle name="S44 3 2" xfId="18430"/>
    <cellStyle name="S44 3 3" xfId="18431"/>
    <cellStyle name="S44 4" xfId="18432"/>
    <cellStyle name="S44 4 2" xfId="18433"/>
    <cellStyle name="S44 5" xfId="18434"/>
    <cellStyle name="S44 6" xfId="18435"/>
    <cellStyle name="S44 7" xfId="18436"/>
    <cellStyle name="S44 8" xfId="18437"/>
    <cellStyle name="S44 9" xfId="18438"/>
    <cellStyle name="S44_1 проф Добавка1" xfId="18439"/>
    <cellStyle name="S45" xfId="18440"/>
    <cellStyle name="S45 10" xfId="18441"/>
    <cellStyle name="S45 11" xfId="18442"/>
    <cellStyle name="S45 12" xfId="18443"/>
    <cellStyle name="S45 13" xfId="18444"/>
    <cellStyle name="S45 14" xfId="18445"/>
    <cellStyle name="S45 2" xfId="18446"/>
    <cellStyle name="S45 2 2" xfId="18447"/>
    <cellStyle name="S45 2 2 2" xfId="18448"/>
    <cellStyle name="S45 2 3" xfId="18449"/>
    <cellStyle name="S45 2 4" xfId="18450"/>
    <cellStyle name="S45 2 5" xfId="18451"/>
    <cellStyle name="S45 2 6" xfId="18452"/>
    <cellStyle name="S45 2 7" xfId="18453"/>
    <cellStyle name="S45 2 8" xfId="18454"/>
    <cellStyle name="S45 3" xfId="18455"/>
    <cellStyle name="S45 4" xfId="18456"/>
    <cellStyle name="S45 5" xfId="18457"/>
    <cellStyle name="S45 6" xfId="18458"/>
    <cellStyle name="S45 7" xfId="18459"/>
    <cellStyle name="S45 8" xfId="18460"/>
    <cellStyle name="S45 9" xfId="18461"/>
    <cellStyle name="S45_1 проф Добавка1" xfId="18462"/>
    <cellStyle name="S46" xfId="18463"/>
    <cellStyle name="S46 10" xfId="18464"/>
    <cellStyle name="S46 11" xfId="18465"/>
    <cellStyle name="S46 12" xfId="18466"/>
    <cellStyle name="S46 13" xfId="18467"/>
    <cellStyle name="S46 14" xfId="18468"/>
    <cellStyle name="S46 15" xfId="18469"/>
    <cellStyle name="S46 2" xfId="18470"/>
    <cellStyle name="S46 2 2" xfId="18471"/>
    <cellStyle name="S46 2 3" xfId="18472"/>
    <cellStyle name="S46 2 4" xfId="18473"/>
    <cellStyle name="S46 3" xfId="18474"/>
    <cellStyle name="S46 4" xfId="18475"/>
    <cellStyle name="S46 4 2" xfId="18476"/>
    <cellStyle name="S46 5" xfId="18477"/>
    <cellStyle name="S46 6" xfId="18478"/>
    <cellStyle name="S46 7" xfId="18479"/>
    <cellStyle name="S46 8" xfId="18480"/>
    <cellStyle name="S46 9" xfId="18481"/>
    <cellStyle name="S46_1 проф Добавка1" xfId="18482"/>
    <cellStyle name="S47" xfId="18483"/>
    <cellStyle name="S47 10" xfId="18484"/>
    <cellStyle name="S47 11" xfId="18485"/>
    <cellStyle name="S47 12" xfId="18486"/>
    <cellStyle name="S47 13" xfId="18487"/>
    <cellStyle name="S47 14" xfId="18488"/>
    <cellStyle name="S47 2" xfId="18489"/>
    <cellStyle name="S47 2 2" xfId="18490"/>
    <cellStyle name="S47 2 3" xfId="18491"/>
    <cellStyle name="S47 3" xfId="18492"/>
    <cellStyle name="S47 4" xfId="18493"/>
    <cellStyle name="S47 5" xfId="18494"/>
    <cellStyle name="S47 6" xfId="18495"/>
    <cellStyle name="S47 7" xfId="18496"/>
    <cellStyle name="S47 8" xfId="18497"/>
    <cellStyle name="S47 9" xfId="18498"/>
    <cellStyle name="S47_1 проф Добавка1" xfId="18499"/>
    <cellStyle name="S48" xfId="18500"/>
    <cellStyle name="S48 10" xfId="18501"/>
    <cellStyle name="S48 11" xfId="18502"/>
    <cellStyle name="S48 12" xfId="18503"/>
    <cellStyle name="S48 13" xfId="18504"/>
    <cellStyle name="S48 14" xfId="18505"/>
    <cellStyle name="S48 15" xfId="18506"/>
    <cellStyle name="S48 16" xfId="18507"/>
    <cellStyle name="S48 17" xfId="18508"/>
    <cellStyle name="S48 2" xfId="18509"/>
    <cellStyle name="S48 2 2" xfId="18510"/>
    <cellStyle name="S48 2 3" xfId="18511"/>
    <cellStyle name="S48 2 4" xfId="18512"/>
    <cellStyle name="S48 2 5" xfId="18513"/>
    <cellStyle name="S48 3" xfId="18514"/>
    <cellStyle name="S48 4" xfId="18515"/>
    <cellStyle name="S48 5" xfId="18516"/>
    <cellStyle name="S48 6" xfId="18517"/>
    <cellStyle name="S48 7" xfId="18518"/>
    <cellStyle name="S48 8" xfId="18519"/>
    <cellStyle name="S48 9" xfId="18520"/>
    <cellStyle name="S48_1 проф Добавка1" xfId="18521"/>
    <cellStyle name="S49" xfId="18522"/>
    <cellStyle name="S49 10" xfId="18523"/>
    <cellStyle name="S49 11" xfId="18524"/>
    <cellStyle name="S49 12" xfId="18525"/>
    <cellStyle name="S49 13" xfId="18526"/>
    <cellStyle name="S49 2" xfId="18527"/>
    <cellStyle name="S49 2 2" xfId="18528"/>
    <cellStyle name="S49 2 3" xfId="18529"/>
    <cellStyle name="S49 2 4" xfId="18530"/>
    <cellStyle name="S49 2 5" xfId="18531"/>
    <cellStyle name="S49 2 6" xfId="18532"/>
    <cellStyle name="S49 2 7" xfId="18533"/>
    <cellStyle name="S49 3" xfId="18534"/>
    <cellStyle name="S49 4" xfId="18535"/>
    <cellStyle name="S49 5" xfId="18536"/>
    <cellStyle name="S49 6" xfId="18537"/>
    <cellStyle name="S49 7" xfId="18538"/>
    <cellStyle name="S49 8" xfId="18539"/>
    <cellStyle name="S49 9" xfId="18540"/>
    <cellStyle name="S49_ССР  для ЭКСПЕРТИЗЫ" xfId="18541"/>
    <cellStyle name="S5" xfId="18542"/>
    <cellStyle name="S5 10" xfId="18543"/>
    <cellStyle name="S5 11" xfId="18544"/>
    <cellStyle name="S5 12" xfId="18545"/>
    <cellStyle name="S5 13" xfId="18546"/>
    <cellStyle name="S5 14" xfId="18547"/>
    <cellStyle name="S5 15" xfId="18548"/>
    <cellStyle name="S5 16" xfId="18549"/>
    <cellStyle name="S5 17" xfId="18550"/>
    <cellStyle name="S5 2" xfId="18551"/>
    <cellStyle name="S5 2 2" xfId="18552"/>
    <cellStyle name="S5 2 2 2" xfId="18553"/>
    <cellStyle name="S5 2 2 2 2" xfId="18554"/>
    <cellStyle name="S5 2 3" xfId="18555"/>
    <cellStyle name="S5 2 3 2" xfId="18556"/>
    <cellStyle name="S5 2 4" xfId="18557"/>
    <cellStyle name="S5 238" xfId="18558"/>
    <cellStyle name="S5 3" xfId="18559"/>
    <cellStyle name="S5 3 2" xfId="18560"/>
    <cellStyle name="S5 3 3" xfId="18561"/>
    <cellStyle name="S5 33 2" xfId="18562"/>
    <cellStyle name="S5 4" xfId="18563"/>
    <cellStyle name="S5 5" xfId="18564"/>
    <cellStyle name="S5 6" xfId="18565"/>
    <cellStyle name="S5 7" xfId="18566"/>
    <cellStyle name="S5 8" xfId="18567"/>
    <cellStyle name="S5 9" xfId="18568"/>
    <cellStyle name="S5_+см.5,5.1  ВК" xfId="18569"/>
    <cellStyle name="S50" xfId="18570"/>
    <cellStyle name="S50 10" xfId="18571"/>
    <cellStyle name="S50 11" xfId="18572"/>
    <cellStyle name="S50 12" xfId="18573"/>
    <cellStyle name="S50 2" xfId="18574"/>
    <cellStyle name="S50 2 2" xfId="18575"/>
    <cellStyle name="S50 2 3" xfId="18576"/>
    <cellStyle name="S50 2 4" xfId="18577"/>
    <cellStyle name="S50 2 5" xfId="18578"/>
    <cellStyle name="S50 2 6" xfId="18579"/>
    <cellStyle name="S50 2 7" xfId="18580"/>
    <cellStyle name="S50 3" xfId="18581"/>
    <cellStyle name="S50 4" xfId="18582"/>
    <cellStyle name="S50 5" xfId="18583"/>
    <cellStyle name="S50 6" xfId="18584"/>
    <cellStyle name="S50 7" xfId="18585"/>
    <cellStyle name="S50 8" xfId="18586"/>
    <cellStyle name="S50 9" xfId="18587"/>
    <cellStyle name="S50_ССР  для ЭКСПЕРТИЗЫ" xfId="18588"/>
    <cellStyle name="S51" xfId="18589"/>
    <cellStyle name="S51 10" xfId="18590"/>
    <cellStyle name="S51 2" xfId="18591"/>
    <cellStyle name="S51 2 2" xfId="18592"/>
    <cellStyle name="S51 2 3" xfId="18593"/>
    <cellStyle name="S51 2 4" xfId="18594"/>
    <cellStyle name="S51 2 5" xfId="18595"/>
    <cellStyle name="S51 2 6" xfId="18596"/>
    <cellStyle name="S51 2 7" xfId="18597"/>
    <cellStyle name="S51 3" xfId="18598"/>
    <cellStyle name="S51 4" xfId="18599"/>
    <cellStyle name="S51 5" xfId="18600"/>
    <cellStyle name="S51 6" xfId="18601"/>
    <cellStyle name="S51 7" xfId="18602"/>
    <cellStyle name="S51 8" xfId="18603"/>
    <cellStyle name="S51 9" xfId="18604"/>
    <cellStyle name="S51_ССР  для ЭКСПЕРТИЗЫ" xfId="18605"/>
    <cellStyle name="S52" xfId="18606"/>
    <cellStyle name="S52 10" xfId="18607"/>
    <cellStyle name="S52 11" xfId="18608"/>
    <cellStyle name="S52 2" xfId="18609"/>
    <cellStyle name="S52 2 2" xfId="18610"/>
    <cellStyle name="S52 2 3" xfId="18611"/>
    <cellStyle name="S52 2 4" xfId="18612"/>
    <cellStyle name="S52 2 5" xfId="18613"/>
    <cellStyle name="S52 2 6" xfId="18614"/>
    <cellStyle name="S52 2 7" xfId="18615"/>
    <cellStyle name="S52 3" xfId="18616"/>
    <cellStyle name="S52 4" xfId="18617"/>
    <cellStyle name="S52 5" xfId="18618"/>
    <cellStyle name="S52 6" xfId="18619"/>
    <cellStyle name="S52 7" xfId="18620"/>
    <cellStyle name="S52 8" xfId="18621"/>
    <cellStyle name="S52 9" xfId="18622"/>
    <cellStyle name="S52_ССР  для ЭКСПЕРТИЗЫ" xfId="18623"/>
    <cellStyle name="S53" xfId="18624"/>
    <cellStyle name="S53 10" xfId="18625"/>
    <cellStyle name="S53 2" xfId="18626"/>
    <cellStyle name="S53 2 2" xfId="18627"/>
    <cellStyle name="S53 3" xfId="18628"/>
    <cellStyle name="S53 4" xfId="18629"/>
    <cellStyle name="S53 5" xfId="18630"/>
    <cellStyle name="S53 6" xfId="18631"/>
    <cellStyle name="S53 7" xfId="18632"/>
    <cellStyle name="S53 8" xfId="18633"/>
    <cellStyle name="S53 9" xfId="18634"/>
    <cellStyle name="S53_ССР  для ЭКСПЕРТИЗЫ" xfId="18635"/>
    <cellStyle name="S54" xfId="18636"/>
    <cellStyle name="S54 10" xfId="18637"/>
    <cellStyle name="S54 11" xfId="18638"/>
    <cellStyle name="S54 12" xfId="18639"/>
    <cellStyle name="S54 2" xfId="18640"/>
    <cellStyle name="S54 3" xfId="18641"/>
    <cellStyle name="S54 4" xfId="18642"/>
    <cellStyle name="S54 5" xfId="18643"/>
    <cellStyle name="S54 6" xfId="18644"/>
    <cellStyle name="S54 7" xfId="18645"/>
    <cellStyle name="S54 8" xfId="18646"/>
    <cellStyle name="S54 9" xfId="18647"/>
    <cellStyle name="S54_ССР  для ЭКСПЕРТИЗЫ" xfId="18648"/>
    <cellStyle name="S55" xfId="18649"/>
    <cellStyle name="S55 10" xfId="18650"/>
    <cellStyle name="S55 2" xfId="18651"/>
    <cellStyle name="S55 3" xfId="18652"/>
    <cellStyle name="S55 4" xfId="18653"/>
    <cellStyle name="S55 5" xfId="18654"/>
    <cellStyle name="S55 6" xfId="18655"/>
    <cellStyle name="S55 7" xfId="18656"/>
    <cellStyle name="S55 8" xfId="18657"/>
    <cellStyle name="S55 9" xfId="18658"/>
    <cellStyle name="S55_ССР  для ЭКСПЕРТИЗЫ" xfId="18659"/>
    <cellStyle name="S56" xfId="18660"/>
    <cellStyle name="S56 10" xfId="18661"/>
    <cellStyle name="S56 11" xfId="18662"/>
    <cellStyle name="S56 2" xfId="18663"/>
    <cellStyle name="S56 3" xfId="18664"/>
    <cellStyle name="S56 4" xfId="18665"/>
    <cellStyle name="S56 5" xfId="18666"/>
    <cellStyle name="S56 6" xfId="18667"/>
    <cellStyle name="S56 7" xfId="18668"/>
    <cellStyle name="S56 8" xfId="18669"/>
    <cellStyle name="S56 9" xfId="18670"/>
    <cellStyle name="S56_ССР  для ЭКСПЕРТИЗЫ" xfId="18671"/>
    <cellStyle name="S57" xfId="18672"/>
    <cellStyle name="S57 2" xfId="18673"/>
    <cellStyle name="S57 3" xfId="18674"/>
    <cellStyle name="S57 4" xfId="18675"/>
    <cellStyle name="S57 5" xfId="18676"/>
    <cellStyle name="S57 6" xfId="18677"/>
    <cellStyle name="S57 7" xfId="18678"/>
    <cellStyle name="S57 8" xfId="18679"/>
    <cellStyle name="S57 9" xfId="18680"/>
    <cellStyle name="S57_ССР  для ЭКСПЕРТИЗЫ" xfId="18681"/>
    <cellStyle name="S58" xfId="18682"/>
    <cellStyle name="S58 10" xfId="18683"/>
    <cellStyle name="S58 11" xfId="18684"/>
    <cellStyle name="S58 12" xfId="18685"/>
    <cellStyle name="S58 2" xfId="18686"/>
    <cellStyle name="S58 3" xfId="18687"/>
    <cellStyle name="S58 4" xfId="18688"/>
    <cellStyle name="S58 5" xfId="18689"/>
    <cellStyle name="S58 6" xfId="18690"/>
    <cellStyle name="S58 7" xfId="18691"/>
    <cellStyle name="S58 8" xfId="18692"/>
    <cellStyle name="S58 9" xfId="18693"/>
    <cellStyle name="S58_ССР  для ЭКСПЕРТИЗЫ" xfId="18694"/>
    <cellStyle name="S59" xfId="18695"/>
    <cellStyle name="S59 2" xfId="18696"/>
    <cellStyle name="S59 3" xfId="18697"/>
    <cellStyle name="S59 4" xfId="18698"/>
    <cellStyle name="S59 5" xfId="18699"/>
    <cellStyle name="S59 6" xfId="18700"/>
    <cellStyle name="S59 7" xfId="18701"/>
    <cellStyle name="S59 8" xfId="18702"/>
    <cellStyle name="S59_ССР  для ЭКСПЕРТИЗЫ" xfId="18703"/>
    <cellStyle name="S6" xfId="18704"/>
    <cellStyle name="S6 10" xfId="18705"/>
    <cellStyle name="S6 11" xfId="18706"/>
    <cellStyle name="S6 12" xfId="18707"/>
    <cellStyle name="S6 12 2" xfId="18708"/>
    <cellStyle name="S6 12 3" xfId="18709"/>
    <cellStyle name="S6 13" xfId="18710"/>
    <cellStyle name="S6 13 2" xfId="18711"/>
    <cellStyle name="S6 14" xfId="18712"/>
    <cellStyle name="S6 14 2" xfId="18713"/>
    <cellStyle name="S6 15" xfId="18714"/>
    <cellStyle name="S6 16" xfId="18715"/>
    <cellStyle name="S6 2" xfId="18716"/>
    <cellStyle name="S6 2 2" xfId="18717"/>
    <cellStyle name="S6 2 2 2" xfId="18718"/>
    <cellStyle name="S6 2 3" xfId="18719"/>
    <cellStyle name="S6 3" xfId="18720"/>
    <cellStyle name="S6 3 2" xfId="18721"/>
    <cellStyle name="S6 3 3" xfId="18722"/>
    <cellStyle name="S6 32 2" xfId="18723"/>
    <cellStyle name="S6 4" xfId="18724"/>
    <cellStyle name="S6 5" xfId="18725"/>
    <cellStyle name="S6 6" xfId="18726"/>
    <cellStyle name="S6 7" xfId="18727"/>
    <cellStyle name="S6 8" xfId="18728"/>
    <cellStyle name="S6 9" xfId="18729"/>
    <cellStyle name="S6_0062-Сметы_ГТП_ РВС 20000м3 №3 З-Сургут ЗС3" xfId="18730"/>
    <cellStyle name="S60" xfId="18731"/>
    <cellStyle name="S60 2" xfId="18732"/>
    <cellStyle name="S60 3" xfId="18733"/>
    <cellStyle name="S60 4" xfId="18734"/>
    <cellStyle name="S60 5" xfId="18735"/>
    <cellStyle name="S60 6" xfId="18736"/>
    <cellStyle name="S60 7" xfId="18737"/>
    <cellStyle name="S60 8" xfId="18738"/>
    <cellStyle name="S60_ССР  для ЭКСПЕРТИЗЫ" xfId="18739"/>
    <cellStyle name="S61" xfId="18740"/>
    <cellStyle name="S61 2" xfId="18741"/>
    <cellStyle name="S61 3" xfId="18742"/>
    <cellStyle name="S61 4" xfId="18743"/>
    <cellStyle name="S61 5" xfId="18744"/>
    <cellStyle name="S61 6" xfId="18745"/>
    <cellStyle name="S62" xfId="18746"/>
    <cellStyle name="S62 2" xfId="18747"/>
    <cellStyle name="S62 3" xfId="18748"/>
    <cellStyle name="S62 4" xfId="18749"/>
    <cellStyle name="S62 5" xfId="18750"/>
    <cellStyle name="S63" xfId="18751"/>
    <cellStyle name="S63 2" xfId="18752"/>
    <cellStyle name="S63 3" xfId="18753"/>
    <cellStyle name="S63 4" xfId="18754"/>
    <cellStyle name="S63_ССР  для ЭКСПЕРТИЗЫ" xfId="18755"/>
    <cellStyle name="S64" xfId="18756"/>
    <cellStyle name="S64 2" xfId="18757"/>
    <cellStyle name="S64 3" xfId="18758"/>
    <cellStyle name="S64 4" xfId="18759"/>
    <cellStyle name="S64 5" xfId="18760"/>
    <cellStyle name="S64 6" xfId="18761"/>
    <cellStyle name="S64 7" xfId="18762"/>
    <cellStyle name="S64 7 2" xfId="18763"/>
    <cellStyle name="S64_ССР  для ЭКСПЕРТИЗЫ" xfId="18764"/>
    <cellStyle name="S65" xfId="18765"/>
    <cellStyle name="S65 2" xfId="18766"/>
    <cellStyle name="S65 3" xfId="18767"/>
    <cellStyle name="S65 4" xfId="18768"/>
    <cellStyle name="S65 5" xfId="18769"/>
    <cellStyle name="S65 6" xfId="18770"/>
    <cellStyle name="S65 7" xfId="18771"/>
    <cellStyle name="S65 7 2" xfId="18772"/>
    <cellStyle name="S65_ССР  для ЭКСПЕРТИЗЫ" xfId="18773"/>
    <cellStyle name="S66" xfId="18774"/>
    <cellStyle name="S66 2" xfId="18775"/>
    <cellStyle name="S66 3" xfId="18776"/>
    <cellStyle name="S66 4" xfId="18777"/>
    <cellStyle name="S66 5" xfId="18778"/>
    <cellStyle name="S66 6" xfId="18779"/>
    <cellStyle name="S66_ССР  для ЭКСПЕРТИЗЫ" xfId="18780"/>
    <cellStyle name="S67" xfId="18781"/>
    <cellStyle name="S67 2" xfId="18782"/>
    <cellStyle name="S67 3" xfId="18783"/>
    <cellStyle name="S67 3 2" xfId="18784"/>
    <cellStyle name="S67 4" xfId="18785"/>
    <cellStyle name="S67 5" xfId="18786"/>
    <cellStyle name="S67 6" xfId="18787"/>
    <cellStyle name="S68" xfId="18788"/>
    <cellStyle name="S68 2" xfId="18789"/>
    <cellStyle name="S68 3" xfId="18790"/>
    <cellStyle name="S68 4" xfId="18791"/>
    <cellStyle name="S68 5" xfId="18792"/>
    <cellStyle name="S68 5 2" xfId="18793"/>
    <cellStyle name="S69" xfId="18794"/>
    <cellStyle name="S69 2" xfId="18795"/>
    <cellStyle name="S69 3" xfId="18796"/>
    <cellStyle name="S69 4" xfId="18797"/>
    <cellStyle name="S69 5" xfId="18798"/>
    <cellStyle name="S69 6" xfId="18799"/>
    <cellStyle name="S7" xfId="18800"/>
    <cellStyle name="S7 10" xfId="18801"/>
    <cellStyle name="S7 11" xfId="18802"/>
    <cellStyle name="S7 12" xfId="18803"/>
    <cellStyle name="S7 13" xfId="18804"/>
    <cellStyle name="S7 14" xfId="18805"/>
    <cellStyle name="S7 14 2" xfId="18806"/>
    <cellStyle name="S7 15" xfId="18807"/>
    <cellStyle name="S7 16" xfId="18808"/>
    <cellStyle name="S7 16 2" xfId="18809"/>
    <cellStyle name="S7 16 3" xfId="18810"/>
    <cellStyle name="S7 16 3 2" xfId="18811"/>
    <cellStyle name="S7 17" xfId="18812"/>
    <cellStyle name="S7 18" xfId="18813"/>
    <cellStyle name="S7 19" xfId="18814"/>
    <cellStyle name="S7 2" xfId="18815"/>
    <cellStyle name="S7 2 10" xfId="18816"/>
    <cellStyle name="S7 2 11" xfId="18817"/>
    <cellStyle name="S7 2 12" xfId="18818"/>
    <cellStyle name="S7 2 12 2" xfId="18819"/>
    <cellStyle name="S7 2 2" xfId="18820"/>
    <cellStyle name="S7 2 2 2" xfId="18821"/>
    <cellStyle name="S7 2 3" xfId="18822"/>
    <cellStyle name="S7 2 4" xfId="18823"/>
    <cellStyle name="S7 2 5" xfId="18824"/>
    <cellStyle name="S7 2 6" xfId="18825"/>
    <cellStyle name="S7 2 7" xfId="18826"/>
    <cellStyle name="S7 2 8" xfId="18827"/>
    <cellStyle name="S7 2 9" xfId="18828"/>
    <cellStyle name="S7 3" xfId="18829"/>
    <cellStyle name="S7 3 2" xfId="18830"/>
    <cellStyle name="S7 3 3" xfId="18831"/>
    <cellStyle name="S7 31 2" xfId="18832"/>
    <cellStyle name="S7 4" xfId="18833"/>
    <cellStyle name="S7 4 2" xfId="18834"/>
    <cellStyle name="S7 5" xfId="18835"/>
    <cellStyle name="S7 6" xfId="18836"/>
    <cellStyle name="S7 7" xfId="18837"/>
    <cellStyle name="S7 8" xfId="18838"/>
    <cellStyle name="S7 9" xfId="18839"/>
    <cellStyle name="S7____Смета ПИР 156 км_КУ-2_Шемяк" xfId="18840"/>
    <cellStyle name="S70" xfId="18841"/>
    <cellStyle name="S70 2" xfId="18842"/>
    <cellStyle name="S70 3" xfId="18843"/>
    <cellStyle name="S70 4" xfId="18844"/>
    <cellStyle name="S70 5" xfId="18845"/>
    <cellStyle name="S70 5 2" xfId="18846"/>
    <cellStyle name="S71" xfId="18847"/>
    <cellStyle name="S71 2" xfId="18848"/>
    <cellStyle name="S71 3" xfId="18849"/>
    <cellStyle name="S71 4" xfId="18850"/>
    <cellStyle name="S71 5" xfId="18851"/>
    <cellStyle name="S71 5 2" xfId="18852"/>
    <cellStyle name="S72" xfId="18853"/>
    <cellStyle name="S72 2" xfId="18854"/>
    <cellStyle name="S72 3" xfId="18855"/>
    <cellStyle name="S72 4" xfId="18856"/>
    <cellStyle name="S72 5" xfId="18857"/>
    <cellStyle name="S73" xfId="18858"/>
    <cellStyle name="S73 2" xfId="18859"/>
    <cellStyle name="S73 3" xfId="18860"/>
    <cellStyle name="S73 4" xfId="18861"/>
    <cellStyle name="S74" xfId="18862"/>
    <cellStyle name="S74 2" xfId="18863"/>
    <cellStyle name="S75" xfId="18864"/>
    <cellStyle name="S75 2" xfId="18865"/>
    <cellStyle name="S75 2 2" xfId="18866"/>
    <cellStyle name="S75 3" xfId="18867"/>
    <cellStyle name="S75 4" xfId="18868"/>
    <cellStyle name="S76" xfId="18869"/>
    <cellStyle name="S76 2" xfId="18870"/>
    <cellStyle name="S76 3" xfId="18871"/>
    <cellStyle name="S77" xfId="18872"/>
    <cellStyle name="S77 2" xfId="18873"/>
    <cellStyle name="S78" xfId="18874"/>
    <cellStyle name="S79" xfId="18875"/>
    <cellStyle name="S8" xfId="18876"/>
    <cellStyle name="S8 10" xfId="18877"/>
    <cellStyle name="S8 11" xfId="18878"/>
    <cellStyle name="S8 12" xfId="18879"/>
    <cellStyle name="S8 13" xfId="18880"/>
    <cellStyle name="S8 14" xfId="18881"/>
    <cellStyle name="S8 14 2" xfId="18882"/>
    <cellStyle name="S8 15" xfId="18883"/>
    <cellStyle name="S8 15 2" xfId="18884"/>
    <cellStyle name="S8 16" xfId="18885"/>
    <cellStyle name="S8 17" xfId="18886"/>
    <cellStyle name="S8 18" xfId="18887"/>
    <cellStyle name="S8 18 2" xfId="18888"/>
    <cellStyle name="S8 18 3" xfId="18889"/>
    <cellStyle name="S8 2" xfId="18890"/>
    <cellStyle name="S8 2 10" xfId="18891"/>
    <cellStyle name="S8 2 11" xfId="18892"/>
    <cellStyle name="S8 2 11 2" xfId="18893"/>
    <cellStyle name="S8 2 2" xfId="18894"/>
    <cellStyle name="S8 2 3" xfId="18895"/>
    <cellStyle name="S8 2 4" xfId="18896"/>
    <cellStyle name="S8 2 5" xfId="18897"/>
    <cellStyle name="S8 2 6" xfId="18898"/>
    <cellStyle name="S8 2 7" xfId="18899"/>
    <cellStyle name="S8 2 8" xfId="18900"/>
    <cellStyle name="S8 2 9" xfId="18901"/>
    <cellStyle name="S8 3" xfId="18902"/>
    <cellStyle name="S8 3 2" xfId="18903"/>
    <cellStyle name="S8 32 2" xfId="18904"/>
    <cellStyle name="S8 4" xfId="18905"/>
    <cellStyle name="S8 4 2" xfId="18906"/>
    <cellStyle name="S8 5" xfId="18907"/>
    <cellStyle name="S8 5 2" xfId="18908"/>
    <cellStyle name="S8 6" xfId="18909"/>
    <cellStyle name="S8 7" xfId="18910"/>
    <cellStyle name="S8 8" xfId="18911"/>
    <cellStyle name="S8 9" xfId="18912"/>
    <cellStyle name="S8____Смета ПИР 156 км_КУ-2_Шемяк" xfId="18913"/>
    <cellStyle name="S80" xfId="18914"/>
    <cellStyle name="S9" xfId="18915"/>
    <cellStyle name="S9 10" xfId="18916"/>
    <cellStyle name="S9 11" xfId="18917"/>
    <cellStyle name="S9 12" xfId="18918"/>
    <cellStyle name="S9 12 2" xfId="18919"/>
    <cellStyle name="S9 13" xfId="18920"/>
    <cellStyle name="S9 13 2" xfId="18921"/>
    <cellStyle name="S9 14" xfId="18922"/>
    <cellStyle name="S9 15" xfId="18923"/>
    <cellStyle name="S9 16" xfId="18924"/>
    <cellStyle name="S9 16 2" xfId="18925"/>
    <cellStyle name="S9 16 3" xfId="18926"/>
    <cellStyle name="S9 16 3 2" xfId="18927"/>
    <cellStyle name="S9 17" xfId="18928"/>
    <cellStyle name="S9 2" xfId="18929"/>
    <cellStyle name="S9 2 2" xfId="18930"/>
    <cellStyle name="S9 2 3" xfId="18931"/>
    <cellStyle name="S9 2 4" xfId="18932"/>
    <cellStyle name="S9 3" xfId="18933"/>
    <cellStyle name="S9 3 2" xfId="18934"/>
    <cellStyle name="S9 3 2 2" xfId="18935"/>
    <cellStyle name="S9 3 3" xfId="18936"/>
    <cellStyle name="S9 4" xfId="18937"/>
    <cellStyle name="S9 4 2" xfId="18938"/>
    <cellStyle name="S9 5" xfId="18939"/>
    <cellStyle name="S9 5 2" xfId="18940"/>
    <cellStyle name="S9 6" xfId="18941"/>
    <cellStyle name="S9 7" xfId="18942"/>
    <cellStyle name="S9 8" xfId="18943"/>
    <cellStyle name="S9 9" xfId="18944"/>
    <cellStyle name="S9____Смета ПИР 156 км_КУ-2_Шемяк" xfId="18945"/>
    <cellStyle name="Salomon Logo" xfId="18946"/>
    <cellStyle name="Salomon Logo 2" xfId="18947"/>
    <cellStyle name="Salomon Logo 3" xfId="18948"/>
    <cellStyle name="Salomon Logo 4" xfId="18949"/>
    <cellStyle name="Sample" xfId="18950"/>
    <cellStyle name="SAPBEXaggData" xfId="18951"/>
    <cellStyle name="SAPBEXaggData 10" xfId="18952"/>
    <cellStyle name="SAPBEXaggData 10 2" xfId="18953"/>
    <cellStyle name="SAPBEXaggData 10 2 2" xfId="18954"/>
    <cellStyle name="SAPBEXaggData 10 2 3" xfId="18955"/>
    <cellStyle name="SAPBEXaggData 10 2 4" xfId="18956"/>
    <cellStyle name="SAPBEXaggData 10 2 5" xfId="18957"/>
    <cellStyle name="SAPBEXaggData 10 2 6" xfId="18958"/>
    <cellStyle name="SAPBEXaggData 10 2 7" xfId="18959"/>
    <cellStyle name="SAPBEXaggData 10 3" xfId="18960"/>
    <cellStyle name="SAPBEXaggData 10 4" xfId="18961"/>
    <cellStyle name="SAPBEXaggData 10 5" xfId="18962"/>
    <cellStyle name="SAPBEXaggData 10 6" xfId="18963"/>
    <cellStyle name="SAPBEXaggData 10 7" xfId="18964"/>
    <cellStyle name="SAPBEXaggData 10 8" xfId="18965"/>
    <cellStyle name="SAPBEXaggData 11" xfId="18966"/>
    <cellStyle name="SAPBEXaggData 11 2" xfId="18967"/>
    <cellStyle name="SAPBEXaggData 11 2 2" xfId="18968"/>
    <cellStyle name="SAPBEXaggData 11 2 3" xfId="18969"/>
    <cellStyle name="SAPBEXaggData 11 2 4" xfId="18970"/>
    <cellStyle name="SAPBEXaggData 11 2 5" xfId="18971"/>
    <cellStyle name="SAPBEXaggData 11 2 6" xfId="18972"/>
    <cellStyle name="SAPBEXaggData 11 2 7" xfId="18973"/>
    <cellStyle name="SAPBEXaggData 11 3" xfId="18974"/>
    <cellStyle name="SAPBEXaggData 11 4" xfId="18975"/>
    <cellStyle name="SAPBEXaggData 11 5" xfId="18976"/>
    <cellStyle name="SAPBEXaggData 11 6" xfId="18977"/>
    <cellStyle name="SAPBEXaggData 11 7" xfId="18978"/>
    <cellStyle name="SAPBEXaggData 11 8" xfId="18979"/>
    <cellStyle name="SAPBEXaggData 12" xfId="18980"/>
    <cellStyle name="SAPBEXaggData 12 2" xfId="18981"/>
    <cellStyle name="SAPBEXaggData 12 3" xfId="18982"/>
    <cellStyle name="SAPBEXaggData 12 4" xfId="18983"/>
    <cellStyle name="SAPBEXaggData 12 5" xfId="18984"/>
    <cellStyle name="SAPBEXaggData 12 6" xfId="18985"/>
    <cellStyle name="SAPBEXaggData 12 7" xfId="18986"/>
    <cellStyle name="SAPBEXaggData 13" xfId="18987"/>
    <cellStyle name="SAPBEXaggData 13 2" xfId="18988"/>
    <cellStyle name="SAPBEXaggData 14" xfId="18989"/>
    <cellStyle name="SAPBEXaggData 14 2" xfId="18990"/>
    <cellStyle name="SAPBEXaggData 15" xfId="18991"/>
    <cellStyle name="SAPBEXaggData 15 2" xfId="18992"/>
    <cellStyle name="SAPBEXaggData 16" xfId="18993"/>
    <cellStyle name="SAPBEXaggData 16 2" xfId="18994"/>
    <cellStyle name="SAPBEXaggData 17" xfId="18995"/>
    <cellStyle name="SAPBEXaggData 17 2" xfId="18996"/>
    <cellStyle name="SAPBEXaggData 18" xfId="18997"/>
    <cellStyle name="SAPBEXaggData 18 2" xfId="18998"/>
    <cellStyle name="SAPBEXaggData 19" xfId="18999"/>
    <cellStyle name="SAPBEXaggData 19 2" xfId="19000"/>
    <cellStyle name="SAPBEXaggData 2" xfId="19001"/>
    <cellStyle name="SAPBEXaggData 2 10" xfId="19002"/>
    <cellStyle name="SAPBEXaggData 2 10 2" xfId="19003"/>
    <cellStyle name="SAPBEXaggData 2 11" xfId="19004"/>
    <cellStyle name="SAPBEXaggData 2 11 2" xfId="19005"/>
    <cellStyle name="SAPBEXaggData 2 12" xfId="19006"/>
    <cellStyle name="SAPBEXaggData 2 12 2" xfId="19007"/>
    <cellStyle name="SAPBEXaggData 2 13" xfId="19008"/>
    <cellStyle name="SAPBEXaggData 2 13 2" xfId="19009"/>
    <cellStyle name="SAPBEXaggData 2 14" xfId="19010"/>
    <cellStyle name="SAPBEXaggData 2 14 2" xfId="19011"/>
    <cellStyle name="SAPBEXaggData 2 15" xfId="19012"/>
    <cellStyle name="SAPBEXaggData 2 15 2" xfId="19013"/>
    <cellStyle name="SAPBEXaggData 2 16" xfId="19014"/>
    <cellStyle name="SAPBEXaggData 2 16 2" xfId="19015"/>
    <cellStyle name="SAPBEXaggData 2 17" xfId="19016"/>
    <cellStyle name="SAPBEXaggData 2 17 2" xfId="19017"/>
    <cellStyle name="SAPBEXaggData 2 18" xfId="19018"/>
    <cellStyle name="SAPBEXaggData 2 2" xfId="19019"/>
    <cellStyle name="SAPBEXaggData 2 2 2" xfId="19020"/>
    <cellStyle name="SAPBEXaggData 2 2 3" xfId="19021"/>
    <cellStyle name="SAPBEXaggData 2 2 4" xfId="19022"/>
    <cellStyle name="SAPBEXaggData 2 2 5" xfId="19023"/>
    <cellStyle name="SAPBEXaggData 2 2 6" xfId="19024"/>
    <cellStyle name="SAPBEXaggData 2 2 7" xfId="19025"/>
    <cellStyle name="SAPBEXaggData 2 3" xfId="19026"/>
    <cellStyle name="SAPBEXaggData 2 3 2" xfId="19027"/>
    <cellStyle name="SAPBEXaggData 2 4" xfId="19028"/>
    <cellStyle name="SAPBEXaggData 2 4 2" xfId="19029"/>
    <cellStyle name="SAPBEXaggData 2 4 2 2" xfId="19030"/>
    <cellStyle name="SAPBEXaggData 2 4 2 3" xfId="19031"/>
    <cellStyle name="SAPBEXaggData 2 4 2 4" xfId="19032"/>
    <cellStyle name="SAPBEXaggData 2 4 2 5" xfId="19033"/>
    <cellStyle name="SAPBEXaggData 2 4 2 6" xfId="19034"/>
    <cellStyle name="SAPBEXaggData 2 4 2 7" xfId="19035"/>
    <cellStyle name="SAPBEXaggData 2 4 3" xfId="19036"/>
    <cellStyle name="SAPBEXaggData 2 4 4" xfId="19037"/>
    <cellStyle name="SAPBEXaggData 2 4 5" xfId="19038"/>
    <cellStyle name="SAPBEXaggData 2 4 6" xfId="19039"/>
    <cellStyle name="SAPBEXaggData 2 4 7" xfId="19040"/>
    <cellStyle name="SAPBEXaggData 2 4 8" xfId="19041"/>
    <cellStyle name="SAPBEXaggData 2 5" xfId="19042"/>
    <cellStyle name="SAPBEXaggData 2 5 2" xfId="19043"/>
    <cellStyle name="SAPBEXaggData 2 5 3" xfId="19044"/>
    <cellStyle name="SAPBEXaggData 2 5 4" xfId="19045"/>
    <cellStyle name="SAPBEXaggData 2 5 5" xfId="19046"/>
    <cellStyle name="SAPBEXaggData 2 5 6" xfId="19047"/>
    <cellStyle name="SAPBEXaggData 2 5 7" xfId="19048"/>
    <cellStyle name="SAPBEXaggData 2 6" xfId="19049"/>
    <cellStyle name="SAPBEXaggData 2 6 2" xfId="19050"/>
    <cellStyle name="SAPBEXaggData 2 7" xfId="19051"/>
    <cellStyle name="SAPBEXaggData 2 7 2" xfId="19052"/>
    <cellStyle name="SAPBEXaggData 2 8" xfId="19053"/>
    <cellStyle name="SAPBEXaggData 2 8 2" xfId="19054"/>
    <cellStyle name="SAPBEXaggData 2 9" xfId="19055"/>
    <cellStyle name="SAPBEXaggData 2 9 2" xfId="19056"/>
    <cellStyle name="SAPBEXaggData 2_БДР формат СД (2)" xfId="19057"/>
    <cellStyle name="SAPBEXaggData 20" xfId="19058"/>
    <cellStyle name="SAPBEXaggData 20 2" xfId="19059"/>
    <cellStyle name="SAPBEXaggData 21" xfId="19060"/>
    <cellStyle name="SAPBEXaggData 3" xfId="19061"/>
    <cellStyle name="SAPBEXaggData 3 10" xfId="19062"/>
    <cellStyle name="SAPBEXaggData 3 10 2" xfId="19063"/>
    <cellStyle name="SAPBEXaggData 3 11" xfId="19064"/>
    <cellStyle name="SAPBEXaggData 3 11 2" xfId="19065"/>
    <cellStyle name="SAPBEXaggData 3 12" xfId="19066"/>
    <cellStyle name="SAPBEXaggData 3 12 2" xfId="19067"/>
    <cellStyle name="SAPBEXaggData 3 13" xfId="19068"/>
    <cellStyle name="SAPBEXaggData 3 13 2" xfId="19069"/>
    <cellStyle name="SAPBEXaggData 3 14" xfId="19070"/>
    <cellStyle name="SAPBEXaggData 3 14 2" xfId="19071"/>
    <cellStyle name="SAPBEXaggData 3 15" xfId="19072"/>
    <cellStyle name="SAPBEXaggData 3 15 2" xfId="19073"/>
    <cellStyle name="SAPBEXaggData 3 16" xfId="19074"/>
    <cellStyle name="SAPBEXaggData 3 16 2" xfId="19075"/>
    <cellStyle name="SAPBEXaggData 3 17" xfId="19076"/>
    <cellStyle name="SAPBEXaggData 3 17 2" xfId="19077"/>
    <cellStyle name="SAPBEXaggData 3 18" xfId="19078"/>
    <cellStyle name="SAPBEXaggData 3 2" xfId="19079"/>
    <cellStyle name="SAPBEXaggData 3 2 2" xfId="19080"/>
    <cellStyle name="SAPBEXaggData 3 2 3" xfId="19081"/>
    <cellStyle name="SAPBEXaggData 3 2 4" xfId="19082"/>
    <cellStyle name="SAPBEXaggData 3 2 5" xfId="19083"/>
    <cellStyle name="SAPBEXaggData 3 2 6" xfId="19084"/>
    <cellStyle name="SAPBEXaggData 3 2 7" xfId="19085"/>
    <cellStyle name="SAPBEXaggData 3 3" xfId="19086"/>
    <cellStyle name="SAPBEXaggData 3 3 2" xfId="19087"/>
    <cellStyle name="SAPBEXaggData 3 4" xfId="19088"/>
    <cellStyle name="SAPBEXaggData 3 4 2" xfId="19089"/>
    <cellStyle name="SAPBEXaggData 3 5" xfId="19090"/>
    <cellStyle name="SAPBEXaggData 3 5 2" xfId="19091"/>
    <cellStyle name="SAPBEXaggData 3 6" xfId="19092"/>
    <cellStyle name="SAPBEXaggData 3 6 2" xfId="19093"/>
    <cellStyle name="SAPBEXaggData 3 7" xfId="19094"/>
    <cellStyle name="SAPBEXaggData 3 7 2" xfId="19095"/>
    <cellStyle name="SAPBEXaggData 3 8" xfId="19096"/>
    <cellStyle name="SAPBEXaggData 3 8 2" xfId="19097"/>
    <cellStyle name="SAPBEXaggData 3 9" xfId="19098"/>
    <cellStyle name="SAPBEXaggData 3 9 2" xfId="19099"/>
    <cellStyle name="SAPBEXaggData 4" xfId="19100"/>
    <cellStyle name="SAPBEXaggData 4 10" xfId="19101"/>
    <cellStyle name="SAPBEXaggData 4 10 2" xfId="19102"/>
    <cellStyle name="SAPBEXaggData 4 11" xfId="19103"/>
    <cellStyle name="SAPBEXaggData 4 11 2" xfId="19104"/>
    <cellStyle name="SAPBEXaggData 4 12" xfId="19105"/>
    <cellStyle name="SAPBEXaggData 4 12 2" xfId="19106"/>
    <cellStyle name="SAPBEXaggData 4 13" xfId="19107"/>
    <cellStyle name="SAPBEXaggData 4 13 2" xfId="19108"/>
    <cellStyle name="SAPBEXaggData 4 14" xfId="19109"/>
    <cellStyle name="SAPBEXaggData 4 14 2" xfId="19110"/>
    <cellStyle name="SAPBEXaggData 4 15" xfId="19111"/>
    <cellStyle name="SAPBEXaggData 4 15 2" xfId="19112"/>
    <cellStyle name="SAPBEXaggData 4 16" xfId="19113"/>
    <cellStyle name="SAPBEXaggData 4 16 2" xfId="19114"/>
    <cellStyle name="SAPBEXaggData 4 17" xfId="19115"/>
    <cellStyle name="SAPBEXaggData 4 17 2" xfId="19116"/>
    <cellStyle name="SAPBEXaggData 4 18" xfId="19117"/>
    <cellStyle name="SAPBEXaggData 4 2" xfId="19118"/>
    <cellStyle name="SAPBEXaggData 4 2 2" xfId="19119"/>
    <cellStyle name="SAPBEXaggData 4 2 3" xfId="19120"/>
    <cellStyle name="SAPBEXaggData 4 2 4" xfId="19121"/>
    <cellStyle name="SAPBEXaggData 4 2 5" xfId="19122"/>
    <cellStyle name="SAPBEXaggData 4 2 6" xfId="19123"/>
    <cellStyle name="SAPBEXaggData 4 2 7" xfId="19124"/>
    <cellStyle name="SAPBEXaggData 4 3" xfId="19125"/>
    <cellStyle name="SAPBEXaggData 4 3 2" xfId="19126"/>
    <cellStyle name="SAPBEXaggData 4 4" xfId="19127"/>
    <cellStyle name="SAPBEXaggData 4 4 2" xfId="19128"/>
    <cellStyle name="SAPBEXaggData 4 5" xfId="19129"/>
    <cellStyle name="SAPBEXaggData 4 5 2" xfId="19130"/>
    <cellStyle name="SAPBEXaggData 4 6" xfId="19131"/>
    <cellStyle name="SAPBEXaggData 4 6 2" xfId="19132"/>
    <cellStyle name="SAPBEXaggData 4 7" xfId="19133"/>
    <cellStyle name="SAPBEXaggData 4 7 2" xfId="19134"/>
    <cellStyle name="SAPBEXaggData 4 8" xfId="19135"/>
    <cellStyle name="SAPBEXaggData 4 8 2" xfId="19136"/>
    <cellStyle name="SAPBEXaggData 4 9" xfId="19137"/>
    <cellStyle name="SAPBEXaggData 4 9 2" xfId="19138"/>
    <cellStyle name="SAPBEXaggData 5" xfId="19139"/>
    <cellStyle name="SAPBEXaggData 5 10" xfId="19140"/>
    <cellStyle name="SAPBEXaggData 5 10 2" xfId="19141"/>
    <cellStyle name="SAPBEXaggData 5 11" xfId="19142"/>
    <cellStyle name="SAPBEXaggData 5 11 2" xfId="19143"/>
    <cellStyle name="SAPBEXaggData 5 12" xfId="19144"/>
    <cellStyle name="SAPBEXaggData 5 12 2" xfId="19145"/>
    <cellStyle name="SAPBEXaggData 5 13" xfId="19146"/>
    <cellStyle name="SAPBEXaggData 5 13 2" xfId="19147"/>
    <cellStyle name="SAPBEXaggData 5 14" xfId="19148"/>
    <cellStyle name="SAPBEXaggData 5 14 2" xfId="19149"/>
    <cellStyle name="SAPBEXaggData 5 15" xfId="19150"/>
    <cellStyle name="SAPBEXaggData 5 15 2" xfId="19151"/>
    <cellStyle name="SAPBEXaggData 5 16" xfId="19152"/>
    <cellStyle name="SAPBEXaggData 5 16 2" xfId="19153"/>
    <cellStyle name="SAPBEXaggData 5 17" xfId="19154"/>
    <cellStyle name="SAPBEXaggData 5 17 2" xfId="19155"/>
    <cellStyle name="SAPBEXaggData 5 18" xfId="19156"/>
    <cellStyle name="SAPBEXaggData 5 2" xfId="19157"/>
    <cellStyle name="SAPBEXaggData 5 2 2" xfId="19158"/>
    <cellStyle name="SAPBEXaggData 5 2 3" xfId="19159"/>
    <cellStyle name="SAPBEXaggData 5 2 4" xfId="19160"/>
    <cellStyle name="SAPBEXaggData 5 2 5" xfId="19161"/>
    <cellStyle name="SAPBEXaggData 5 2 6" xfId="19162"/>
    <cellStyle name="SAPBEXaggData 5 2 7" xfId="19163"/>
    <cellStyle name="SAPBEXaggData 5 3" xfId="19164"/>
    <cellStyle name="SAPBEXaggData 5 3 2" xfId="19165"/>
    <cellStyle name="SAPBEXaggData 5 4" xfId="19166"/>
    <cellStyle name="SAPBEXaggData 5 4 2" xfId="19167"/>
    <cellStyle name="SAPBEXaggData 5 5" xfId="19168"/>
    <cellStyle name="SAPBEXaggData 5 5 2" xfId="19169"/>
    <cellStyle name="SAPBEXaggData 5 6" xfId="19170"/>
    <cellStyle name="SAPBEXaggData 5 6 2" xfId="19171"/>
    <cellStyle name="SAPBEXaggData 5 7" xfId="19172"/>
    <cellStyle name="SAPBEXaggData 5 7 2" xfId="19173"/>
    <cellStyle name="SAPBEXaggData 5 8" xfId="19174"/>
    <cellStyle name="SAPBEXaggData 5 8 2" xfId="19175"/>
    <cellStyle name="SAPBEXaggData 5 9" xfId="19176"/>
    <cellStyle name="SAPBEXaggData 5 9 2" xfId="19177"/>
    <cellStyle name="SAPBEXaggData 6" xfId="19178"/>
    <cellStyle name="SAPBEXaggData 6 10" xfId="19179"/>
    <cellStyle name="SAPBEXaggData 6 10 2" xfId="19180"/>
    <cellStyle name="SAPBEXaggData 6 11" xfId="19181"/>
    <cellStyle name="SAPBEXaggData 6 11 2" xfId="19182"/>
    <cellStyle name="SAPBEXaggData 6 12" xfId="19183"/>
    <cellStyle name="SAPBEXaggData 6 12 2" xfId="19184"/>
    <cellStyle name="SAPBEXaggData 6 13" xfId="19185"/>
    <cellStyle name="SAPBEXaggData 6 13 2" xfId="19186"/>
    <cellStyle name="SAPBEXaggData 6 14" xfId="19187"/>
    <cellStyle name="SAPBEXaggData 6 14 2" xfId="19188"/>
    <cellStyle name="SAPBEXaggData 6 15" xfId="19189"/>
    <cellStyle name="SAPBEXaggData 6 15 2" xfId="19190"/>
    <cellStyle name="SAPBEXaggData 6 16" xfId="19191"/>
    <cellStyle name="SAPBEXaggData 6 16 2" xfId="19192"/>
    <cellStyle name="SAPBEXaggData 6 17" xfId="19193"/>
    <cellStyle name="SAPBEXaggData 6 17 2" xfId="19194"/>
    <cellStyle name="SAPBEXaggData 6 18" xfId="19195"/>
    <cellStyle name="SAPBEXaggData 6 2" xfId="19196"/>
    <cellStyle name="SAPBEXaggData 6 2 2" xfId="19197"/>
    <cellStyle name="SAPBEXaggData 6 2 3" xfId="19198"/>
    <cellStyle name="SAPBEXaggData 6 2 4" xfId="19199"/>
    <cellStyle name="SAPBEXaggData 6 2 5" xfId="19200"/>
    <cellStyle name="SAPBEXaggData 6 2 6" xfId="19201"/>
    <cellStyle name="SAPBEXaggData 6 2 7" xfId="19202"/>
    <cellStyle name="SAPBEXaggData 6 3" xfId="19203"/>
    <cellStyle name="SAPBEXaggData 6 3 2" xfId="19204"/>
    <cellStyle name="SAPBEXaggData 6 4" xfId="19205"/>
    <cellStyle name="SAPBEXaggData 6 4 2" xfId="19206"/>
    <cellStyle name="SAPBEXaggData 6 5" xfId="19207"/>
    <cellStyle name="SAPBEXaggData 6 5 2" xfId="19208"/>
    <cellStyle name="SAPBEXaggData 6 6" xfId="19209"/>
    <cellStyle name="SAPBEXaggData 6 6 2" xfId="19210"/>
    <cellStyle name="SAPBEXaggData 6 7" xfId="19211"/>
    <cellStyle name="SAPBEXaggData 6 7 2" xfId="19212"/>
    <cellStyle name="SAPBEXaggData 6 8" xfId="19213"/>
    <cellStyle name="SAPBEXaggData 6 8 2" xfId="19214"/>
    <cellStyle name="SAPBEXaggData 6 9" xfId="19215"/>
    <cellStyle name="SAPBEXaggData 6 9 2" xfId="19216"/>
    <cellStyle name="SAPBEXaggData 7" xfId="19217"/>
    <cellStyle name="SAPBEXaggData 7 10" xfId="19218"/>
    <cellStyle name="SAPBEXaggData 7 10 2" xfId="19219"/>
    <cellStyle name="SAPBEXaggData 7 11" xfId="19220"/>
    <cellStyle name="SAPBEXaggData 7 11 2" xfId="19221"/>
    <cellStyle name="SAPBEXaggData 7 12" xfId="19222"/>
    <cellStyle name="SAPBEXaggData 7 12 2" xfId="19223"/>
    <cellStyle name="SAPBEXaggData 7 13" xfId="19224"/>
    <cellStyle name="SAPBEXaggData 7 13 2" xfId="19225"/>
    <cellStyle name="SAPBEXaggData 7 14" xfId="19226"/>
    <cellStyle name="SAPBEXaggData 7 14 2" xfId="19227"/>
    <cellStyle name="SAPBEXaggData 7 15" xfId="19228"/>
    <cellStyle name="SAPBEXaggData 7 15 2" xfId="19229"/>
    <cellStyle name="SAPBEXaggData 7 16" xfId="19230"/>
    <cellStyle name="SAPBEXaggData 7 16 2" xfId="19231"/>
    <cellStyle name="SAPBEXaggData 7 17" xfId="19232"/>
    <cellStyle name="SAPBEXaggData 7 17 2" xfId="19233"/>
    <cellStyle name="SAPBEXaggData 7 18" xfId="19234"/>
    <cellStyle name="SAPBEXaggData 7 2" xfId="19235"/>
    <cellStyle name="SAPBEXaggData 7 2 2" xfId="19236"/>
    <cellStyle name="SAPBEXaggData 7 2 3" xfId="19237"/>
    <cellStyle name="SAPBEXaggData 7 2 4" xfId="19238"/>
    <cellStyle name="SAPBEXaggData 7 2 5" xfId="19239"/>
    <cellStyle name="SAPBEXaggData 7 2 6" xfId="19240"/>
    <cellStyle name="SAPBEXaggData 7 2 7" xfId="19241"/>
    <cellStyle name="SAPBEXaggData 7 3" xfId="19242"/>
    <cellStyle name="SAPBEXaggData 7 3 2" xfId="19243"/>
    <cellStyle name="SAPBEXaggData 7 4" xfId="19244"/>
    <cellStyle name="SAPBEXaggData 7 4 2" xfId="19245"/>
    <cellStyle name="SAPBEXaggData 7 5" xfId="19246"/>
    <cellStyle name="SAPBEXaggData 7 5 2" xfId="19247"/>
    <cellStyle name="SAPBEXaggData 7 6" xfId="19248"/>
    <cellStyle name="SAPBEXaggData 7 6 2" xfId="19249"/>
    <cellStyle name="SAPBEXaggData 7 7" xfId="19250"/>
    <cellStyle name="SAPBEXaggData 7 7 2" xfId="19251"/>
    <cellStyle name="SAPBEXaggData 7 8" xfId="19252"/>
    <cellStyle name="SAPBEXaggData 7 8 2" xfId="19253"/>
    <cellStyle name="SAPBEXaggData 7 9" xfId="19254"/>
    <cellStyle name="SAPBEXaggData 7 9 2" xfId="19255"/>
    <cellStyle name="SAPBEXaggData 8" xfId="19256"/>
    <cellStyle name="SAPBEXaggData 8 10" xfId="19257"/>
    <cellStyle name="SAPBEXaggData 8 10 2" xfId="19258"/>
    <cellStyle name="SAPBEXaggData 8 11" xfId="19259"/>
    <cellStyle name="SAPBEXaggData 8 11 2" xfId="19260"/>
    <cellStyle name="SAPBEXaggData 8 12" xfId="19261"/>
    <cellStyle name="SAPBEXaggData 8 12 2" xfId="19262"/>
    <cellStyle name="SAPBEXaggData 8 13" xfId="19263"/>
    <cellStyle name="SAPBEXaggData 8 13 2" xfId="19264"/>
    <cellStyle name="SAPBEXaggData 8 14" xfId="19265"/>
    <cellStyle name="SAPBEXaggData 8 14 2" xfId="19266"/>
    <cellStyle name="SAPBEXaggData 8 15" xfId="19267"/>
    <cellStyle name="SAPBEXaggData 8 15 2" xfId="19268"/>
    <cellStyle name="SAPBEXaggData 8 16" xfId="19269"/>
    <cellStyle name="SAPBEXaggData 8 16 2" xfId="19270"/>
    <cellStyle name="SAPBEXaggData 8 17" xfId="19271"/>
    <cellStyle name="SAPBEXaggData 8 17 2" xfId="19272"/>
    <cellStyle name="SAPBEXaggData 8 18" xfId="19273"/>
    <cellStyle name="SAPBEXaggData 8 2" xfId="19274"/>
    <cellStyle name="SAPBEXaggData 8 2 2" xfId="19275"/>
    <cellStyle name="SAPBEXaggData 8 2 3" xfId="19276"/>
    <cellStyle name="SAPBEXaggData 8 2 4" xfId="19277"/>
    <cellStyle name="SAPBEXaggData 8 2 5" xfId="19278"/>
    <cellStyle name="SAPBEXaggData 8 2 6" xfId="19279"/>
    <cellStyle name="SAPBEXaggData 8 2 7" xfId="19280"/>
    <cellStyle name="SAPBEXaggData 8 3" xfId="19281"/>
    <cellStyle name="SAPBEXaggData 8 3 2" xfId="19282"/>
    <cellStyle name="SAPBEXaggData 8 4" xfId="19283"/>
    <cellStyle name="SAPBEXaggData 8 4 2" xfId="19284"/>
    <cellStyle name="SAPBEXaggData 8 5" xfId="19285"/>
    <cellStyle name="SAPBEXaggData 8 5 2" xfId="19286"/>
    <cellStyle name="SAPBEXaggData 8 6" xfId="19287"/>
    <cellStyle name="SAPBEXaggData 8 6 2" xfId="19288"/>
    <cellStyle name="SAPBEXaggData 8 7" xfId="19289"/>
    <cellStyle name="SAPBEXaggData 8 7 2" xfId="19290"/>
    <cellStyle name="SAPBEXaggData 8 8" xfId="19291"/>
    <cellStyle name="SAPBEXaggData 8 8 2" xfId="19292"/>
    <cellStyle name="SAPBEXaggData 8 9" xfId="19293"/>
    <cellStyle name="SAPBEXaggData 8 9 2" xfId="19294"/>
    <cellStyle name="SAPBEXaggData 9" xfId="19295"/>
    <cellStyle name="SAPBEXaggData 9 10" xfId="19296"/>
    <cellStyle name="SAPBEXaggData 9 10 2" xfId="19297"/>
    <cellStyle name="SAPBEXaggData 9 11" xfId="19298"/>
    <cellStyle name="SAPBEXaggData 9 11 2" xfId="19299"/>
    <cellStyle name="SAPBEXaggData 9 12" xfId="19300"/>
    <cellStyle name="SAPBEXaggData 9 12 2" xfId="19301"/>
    <cellStyle name="SAPBEXaggData 9 13" xfId="19302"/>
    <cellStyle name="SAPBEXaggData 9 13 2" xfId="19303"/>
    <cellStyle name="SAPBEXaggData 9 14" xfId="19304"/>
    <cellStyle name="SAPBEXaggData 9 14 2" xfId="19305"/>
    <cellStyle name="SAPBEXaggData 9 15" xfId="19306"/>
    <cellStyle name="SAPBEXaggData 9 15 2" xfId="19307"/>
    <cellStyle name="SAPBEXaggData 9 16" xfId="19308"/>
    <cellStyle name="SAPBEXaggData 9 16 2" xfId="19309"/>
    <cellStyle name="SAPBEXaggData 9 17" xfId="19310"/>
    <cellStyle name="SAPBEXaggData 9 17 2" xfId="19311"/>
    <cellStyle name="SAPBEXaggData 9 18" xfId="19312"/>
    <cellStyle name="SAPBEXaggData 9 2" xfId="19313"/>
    <cellStyle name="SAPBEXaggData 9 2 2" xfId="19314"/>
    <cellStyle name="SAPBEXaggData 9 2 3" xfId="19315"/>
    <cellStyle name="SAPBEXaggData 9 2 4" xfId="19316"/>
    <cellStyle name="SAPBEXaggData 9 2 5" xfId="19317"/>
    <cellStyle name="SAPBEXaggData 9 2 6" xfId="19318"/>
    <cellStyle name="SAPBEXaggData 9 2 7" xfId="19319"/>
    <cellStyle name="SAPBEXaggData 9 3" xfId="19320"/>
    <cellStyle name="SAPBEXaggData 9 3 2" xfId="19321"/>
    <cellStyle name="SAPBEXaggData 9 4" xfId="19322"/>
    <cellStyle name="SAPBEXaggData 9 4 2" xfId="19323"/>
    <cellStyle name="SAPBEXaggData 9 5" xfId="19324"/>
    <cellStyle name="SAPBEXaggData 9 5 2" xfId="19325"/>
    <cellStyle name="SAPBEXaggData 9 6" xfId="19326"/>
    <cellStyle name="SAPBEXaggData 9 6 2" xfId="19327"/>
    <cellStyle name="SAPBEXaggData 9 7" xfId="19328"/>
    <cellStyle name="SAPBEXaggData 9 7 2" xfId="19329"/>
    <cellStyle name="SAPBEXaggData 9 8" xfId="19330"/>
    <cellStyle name="SAPBEXaggData 9 8 2" xfId="19331"/>
    <cellStyle name="SAPBEXaggData 9 9" xfId="19332"/>
    <cellStyle name="SAPBEXaggData 9 9 2" xfId="19333"/>
    <cellStyle name="SAPBEXaggData_xSAPtemp1650" xfId="19334"/>
    <cellStyle name="SAPBEXaggDataEmph" xfId="19335"/>
    <cellStyle name="SAPBEXaggDataEmph 10" xfId="19336"/>
    <cellStyle name="SAPBEXaggDataEmph 10 2" xfId="19337"/>
    <cellStyle name="SAPBEXaggDataEmph 10 2 2" xfId="19338"/>
    <cellStyle name="SAPBEXaggDataEmph 10 2 3" xfId="19339"/>
    <cellStyle name="SAPBEXaggDataEmph 10 2 4" xfId="19340"/>
    <cellStyle name="SAPBEXaggDataEmph 10 2 5" xfId="19341"/>
    <cellStyle name="SAPBEXaggDataEmph 10 2 6" xfId="19342"/>
    <cellStyle name="SAPBEXaggDataEmph 10 2 7" xfId="19343"/>
    <cellStyle name="SAPBEXaggDataEmph 10 3" xfId="19344"/>
    <cellStyle name="SAPBEXaggDataEmph 10 4" xfId="19345"/>
    <cellStyle name="SAPBEXaggDataEmph 10 5" xfId="19346"/>
    <cellStyle name="SAPBEXaggDataEmph 10 6" xfId="19347"/>
    <cellStyle name="SAPBEXaggDataEmph 10 7" xfId="19348"/>
    <cellStyle name="SAPBEXaggDataEmph 10 8" xfId="19349"/>
    <cellStyle name="SAPBEXaggDataEmph 11" xfId="19350"/>
    <cellStyle name="SAPBEXaggDataEmph 11 2" xfId="19351"/>
    <cellStyle name="SAPBEXaggDataEmph 11 2 2" xfId="19352"/>
    <cellStyle name="SAPBEXaggDataEmph 11 2 3" xfId="19353"/>
    <cellStyle name="SAPBEXaggDataEmph 11 2 4" xfId="19354"/>
    <cellStyle name="SAPBEXaggDataEmph 11 2 5" xfId="19355"/>
    <cellStyle name="SAPBEXaggDataEmph 11 2 6" xfId="19356"/>
    <cellStyle name="SAPBEXaggDataEmph 11 2 7" xfId="19357"/>
    <cellStyle name="SAPBEXaggDataEmph 11 3" xfId="19358"/>
    <cellStyle name="SAPBEXaggDataEmph 11 4" xfId="19359"/>
    <cellStyle name="SAPBEXaggDataEmph 11 5" xfId="19360"/>
    <cellStyle name="SAPBEXaggDataEmph 11 6" xfId="19361"/>
    <cellStyle name="SAPBEXaggDataEmph 11 7" xfId="19362"/>
    <cellStyle name="SAPBEXaggDataEmph 11 8" xfId="19363"/>
    <cellStyle name="SAPBEXaggDataEmph 12" xfId="19364"/>
    <cellStyle name="SAPBEXaggDataEmph 12 2" xfId="19365"/>
    <cellStyle name="SAPBEXaggDataEmph 12 3" xfId="19366"/>
    <cellStyle name="SAPBEXaggDataEmph 12 4" xfId="19367"/>
    <cellStyle name="SAPBEXaggDataEmph 12 5" xfId="19368"/>
    <cellStyle name="SAPBEXaggDataEmph 12 6" xfId="19369"/>
    <cellStyle name="SAPBEXaggDataEmph 12 7" xfId="19370"/>
    <cellStyle name="SAPBEXaggDataEmph 13" xfId="19371"/>
    <cellStyle name="SAPBEXaggDataEmph 13 2" xfId="19372"/>
    <cellStyle name="SAPBEXaggDataEmph 14" xfId="19373"/>
    <cellStyle name="SAPBEXaggDataEmph 14 2" xfId="19374"/>
    <cellStyle name="SAPBEXaggDataEmph 15" xfId="19375"/>
    <cellStyle name="SAPBEXaggDataEmph 15 2" xfId="19376"/>
    <cellStyle name="SAPBEXaggDataEmph 16" xfId="19377"/>
    <cellStyle name="SAPBEXaggDataEmph 16 2" xfId="19378"/>
    <cellStyle name="SAPBEXaggDataEmph 17" xfId="19379"/>
    <cellStyle name="SAPBEXaggDataEmph 17 2" xfId="19380"/>
    <cellStyle name="SAPBEXaggDataEmph 18" xfId="19381"/>
    <cellStyle name="SAPBEXaggDataEmph 18 2" xfId="19382"/>
    <cellStyle name="SAPBEXaggDataEmph 19" xfId="19383"/>
    <cellStyle name="SAPBEXaggDataEmph 19 2" xfId="19384"/>
    <cellStyle name="SAPBEXaggDataEmph 2" xfId="19385"/>
    <cellStyle name="SAPBEXaggDataEmph 2 10" xfId="19386"/>
    <cellStyle name="SAPBEXaggDataEmph 2 10 2" xfId="19387"/>
    <cellStyle name="SAPBEXaggDataEmph 2 11" xfId="19388"/>
    <cellStyle name="SAPBEXaggDataEmph 2 11 2" xfId="19389"/>
    <cellStyle name="SAPBEXaggDataEmph 2 12" xfId="19390"/>
    <cellStyle name="SAPBEXaggDataEmph 2 12 2" xfId="19391"/>
    <cellStyle name="SAPBEXaggDataEmph 2 13" xfId="19392"/>
    <cellStyle name="SAPBEXaggDataEmph 2 13 2" xfId="19393"/>
    <cellStyle name="SAPBEXaggDataEmph 2 14" xfId="19394"/>
    <cellStyle name="SAPBEXaggDataEmph 2 14 2" xfId="19395"/>
    <cellStyle name="SAPBEXaggDataEmph 2 15" xfId="19396"/>
    <cellStyle name="SAPBEXaggDataEmph 2 15 2" xfId="19397"/>
    <cellStyle name="SAPBEXaggDataEmph 2 16" xfId="19398"/>
    <cellStyle name="SAPBEXaggDataEmph 2 16 2" xfId="19399"/>
    <cellStyle name="SAPBEXaggDataEmph 2 17" xfId="19400"/>
    <cellStyle name="SAPBEXaggDataEmph 2 17 2" xfId="19401"/>
    <cellStyle name="SAPBEXaggDataEmph 2 18" xfId="19402"/>
    <cellStyle name="SAPBEXaggDataEmph 2 2" xfId="19403"/>
    <cellStyle name="SAPBEXaggDataEmph 2 2 2" xfId="19404"/>
    <cellStyle name="SAPBEXaggDataEmph 2 2 3" xfId="19405"/>
    <cellStyle name="SAPBEXaggDataEmph 2 2 4" xfId="19406"/>
    <cellStyle name="SAPBEXaggDataEmph 2 2 5" xfId="19407"/>
    <cellStyle name="SAPBEXaggDataEmph 2 2 6" xfId="19408"/>
    <cellStyle name="SAPBEXaggDataEmph 2 2 7" xfId="19409"/>
    <cellStyle name="SAPBEXaggDataEmph 2 3" xfId="19410"/>
    <cellStyle name="SAPBEXaggDataEmph 2 3 2" xfId="19411"/>
    <cellStyle name="SAPBEXaggDataEmph 2 4" xfId="19412"/>
    <cellStyle name="SAPBEXaggDataEmph 2 4 2" xfId="19413"/>
    <cellStyle name="SAPBEXaggDataEmph 2 4 2 2" xfId="19414"/>
    <cellStyle name="SAPBEXaggDataEmph 2 4 2 3" xfId="19415"/>
    <cellStyle name="SAPBEXaggDataEmph 2 4 2 4" xfId="19416"/>
    <cellStyle name="SAPBEXaggDataEmph 2 4 2 5" xfId="19417"/>
    <cellStyle name="SAPBEXaggDataEmph 2 4 2 6" xfId="19418"/>
    <cellStyle name="SAPBEXaggDataEmph 2 4 2 7" xfId="19419"/>
    <cellStyle name="SAPBEXaggDataEmph 2 4 3" xfId="19420"/>
    <cellStyle name="SAPBEXaggDataEmph 2 4 4" xfId="19421"/>
    <cellStyle name="SAPBEXaggDataEmph 2 4 5" xfId="19422"/>
    <cellStyle name="SAPBEXaggDataEmph 2 4 6" xfId="19423"/>
    <cellStyle name="SAPBEXaggDataEmph 2 4 7" xfId="19424"/>
    <cellStyle name="SAPBEXaggDataEmph 2 4 8" xfId="19425"/>
    <cellStyle name="SAPBEXaggDataEmph 2 5" xfId="19426"/>
    <cellStyle name="SAPBEXaggDataEmph 2 5 2" xfId="19427"/>
    <cellStyle name="SAPBEXaggDataEmph 2 5 3" xfId="19428"/>
    <cellStyle name="SAPBEXaggDataEmph 2 5 4" xfId="19429"/>
    <cellStyle name="SAPBEXaggDataEmph 2 5 5" xfId="19430"/>
    <cellStyle name="SAPBEXaggDataEmph 2 5 6" xfId="19431"/>
    <cellStyle name="SAPBEXaggDataEmph 2 5 7" xfId="19432"/>
    <cellStyle name="SAPBEXaggDataEmph 2 6" xfId="19433"/>
    <cellStyle name="SAPBEXaggDataEmph 2 6 2" xfId="19434"/>
    <cellStyle name="SAPBEXaggDataEmph 2 7" xfId="19435"/>
    <cellStyle name="SAPBEXaggDataEmph 2 7 2" xfId="19436"/>
    <cellStyle name="SAPBEXaggDataEmph 2 8" xfId="19437"/>
    <cellStyle name="SAPBEXaggDataEmph 2 8 2" xfId="19438"/>
    <cellStyle name="SAPBEXaggDataEmph 2 9" xfId="19439"/>
    <cellStyle name="SAPBEXaggDataEmph 2 9 2" xfId="19440"/>
    <cellStyle name="SAPBEXaggDataEmph 2_БДР формат СД (2)" xfId="19441"/>
    <cellStyle name="SAPBEXaggDataEmph 20" xfId="19442"/>
    <cellStyle name="SAPBEXaggDataEmph 20 2" xfId="19443"/>
    <cellStyle name="SAPBEXaggDataEmph 21" xfId="19444"/>
    <cellStyle name="SAPBEXaggDataEmph 3" xfId="19445"/>
    <cellStyle name="SAPBEXaggDataEmph 3 10" xfId="19446"/>
    <cellStyle name="SAPBEXaggDataEmph 3 10 2" xfId="19447"/>
    <cellStyle name="SAPBEXaggDataEmph 3 11" xfId="19448"/>
    <cellStyle name="SAPBEXaggDataEmph 3 11 2" xfId="19449"/>
    <cellStyle name="SAPBEXaggDataEmph 3 12" xfId="19450"/>
    <cellStyle name="SAPBEXaggDataEmph 3 12 2" xfId="19451"/>
    <cellStyle name="SAPBEXaggDataEmph 3 13" xfId="19452"/>
    <cellStyle name="SAPBEXaggDataEmph 3 13 2" xfId="19453"/>
    <cellStyle name="SAPBEXaggDataEmph 3 14" xfId="19454"/>
    <cellStyle name="SAPBEXaggDataEmph 3 14 2" xfId="19455"/>
    <cellStyle name="SAPBEXaggDataEmph 3 15" xfId="19456"/>
    <cellStyle name="SAPBEXaggDataEmph 3 15 2" xfId="19457"/>
    <cellStyle name="SAPBEXaggDataEmph 3 16" xfId="19458"/>
    <cellStyle name="SAPBEXaggDataEmph 3 16 2" xfId="19459"/>
    <cellStyle name="SAPBEXaggDataEmph 3 17" xfId="19460"/>
    <cellStyle name="SAPBEXaggDataEmph 3 17 2" xfId="19461"/>
    <cellStyle name="SAPBEXaggDataEmph 3 18" xfId="19462"/>
    <cellStyle name="SAPBEXaggDataEmph 3 2" xfId="19463"/>
    <cellStyle name="SAPBEXaggDataEmph 3 2 2" xfId="19464"/>
    <cellStyle name="SAPBEXaggDataEmph 3 2 3" xfId="19465"/>
    <cellStyle name="SAPBEXaggDataEmph 3 2 4" xfId="19466"/>
    <cellStyle name="SAPBEXaggDataEmph 3 2 5" xfId="19467"/>
    <cellStyle name="SAPBEXaggDataEmph 3 2 6" xfId="19468"/>
    <cellStyle name="SAPBEXaggDataEmph 3 2 7" xfId="19469"/>
    <cellStyle name="SAPBEXaggDataEmph 3 3" xfId="19470"/>
    <cellStyle name="SAPBEXaggDataEmph 3 3 2" xfId="19471"/>
    <cellStyle name="SAPBEXaggDataEmph 3 4" xfId="19472"/>
    <cellStyle name="SAPBEXaggDataEmph 3 4 2" xfId="19473"/>
    <cellStyle name="SAPBEXaggDataEmph 3 5" xfId="19474"/>
    <cellStyle name="SAPBEXaggDataEmph 3 5 2" xfId="19475"/>
    <cellStyle name="SAPBEXaggDataEmph 3 6" xfId="19476"/>
    <cellStyle name="SAPBEXaggDataEmph 3 6 2" xfId="19477"/>
    <cellStyle name="SAPBEXaggDataEmph 3 7" xfId="19478"/>
    <cellStyle name="SAPBEXaggDataEmph 3 7 2" xfId="19479"/>
    <cellStyle name="SAPBEXaggDataEmph 3 8" xfId="19480"/>
    <cellStyle name="SAPBEXaggDataEmph 3 8 2" xfId="19481"/>
    <cellStyle name="SAPBEXaggDataEmph 3 9" xfId="19482"/>
    <cellStyle name="SAPBEXaggDataEmph 3 9 2" xfId="19483"/>
    <cellStyle name="SAPBEXaggDataEmph 4" xfId="19484"/>
    <cellStyle name="SAPBEXaggDataEmph 4 10" xfId="19485"/>
    <cellStyle name="SAPBEXaggDataEmph 4 10 2" xfId="19486"/>
    <cellStyle name="SAPBEXaggDataEmph 4 11" xfId="19487"/>
    <cellStyle name="SAPBEXaggDataEmph 4 11 2" xfId="19488"/>
    <cellStyle name="SAPBEXaggDataEmph 4 12" xfId="19489"/>
    <cellStyle name="SAPBEXaggDataEmph 4 12 2" xfId="19490"/>
    <cellStyle name="SAPBEXaggDataEmph 4 13" xfId="19491"/>
    <cellStyle name="SAPBEXaggDataEmph 4 13 2" xfId="19492"/>
    <cellStyle name="SAPBEXaggDataEmph 4 14" xfId="19493"/>
    <cellStyle name="SAPBEXaggDataEmph 4 14 2" xfId="19494"/>
    <cellStyle name="SAPBEXaggDataEmph 4 15" xfId="19495"/>
    <cellStyle name="SAPBEXaggDataEmph 4 15 2" xfId="19496"/>
    <cellStyle name="SAPBEXaggDataEmph 4 16" xfId="19497"/>
    <cellStyle name="SAPBEXaggDataEmph 4 16 2" xfId="19498"/>
    <cellStyle name="SAPBEXaggDataEmph 4 17" xfId="19499"/>
    <cellStyle name="SAPBEXaggDataEmph 4 17 2" xfId="19500"/>
    <cellStyle name="SAPBEXaggDataEmph 4 18" xfId="19501"/>
    <cellStyle name="SAPBEXaggDataEmph 4 2" xfId="19502"/>
    <cellStyle name="SAPBEXaggDataEmph 4 2 2" xfId="19503"/>
    <cellStyle name="SAPBEXaggDataEmph 4 2 3" xfId="19504"/>
    <cellStyle name="SAPBEXaggDataEmph 4 2 4" xfId="19505"/>
    <cellStyle name="SAPBEXaggDataEmph 4 2 5" xfId="19506"/>
    <cellStyle name="SAPBEXaggDataEmph 4 2 6" xfId="19507"/>
    <cellStyle name="SAPBEXaggDataEmph 4 2 7" xfId="19508"/>
    <cellStyle name="SAPBEXaggDataEmph 4 3" xfId="19509"/>
    <cellStyle name="SAPBEXaggDataEmph 4 3 2" xfId="19510"/>
    <cellStyle name="SAPBEXaggDataEmph 4 4" xfId="19511"/>
    <cellStyle name="SAPBEXaggDataEmph 4 4 2" xfId="19512"/>
    <cellStyle name="SAPBEXaggDataEmph 4 5" xfId="19513"/>
    <cellStyle name="SAPBEXaggDataEmph 4 5 2" xfId="19514"/>
    <cellStyle name="SAPBEXaggDataEmph 4 6" xfId="19515"/>
    <cellStyle name="SAPBEXaggDataEmph 4 6 2" xfId="19516"/>
    <cellStyle name="SAPBEXaggDataEmph 4 7" xfId="19517"/>
    <cellStyle name="SAPBEXaggDataEmph 4 7 2" xfId="19518"/>
    <cellStyle name="SAPBEXaggDataEmph 4 8" xfId="19519"/>
    <cellStyle name="SAPBEXaggDataEmph 4 8 2" xfId="19520"/>
    <cellStyle name="SAPBEXaggDataEmph 4 9" xfId="19521"/>
    <cellStyle name="SAPBEXaggDataEmph 4 9 2" xfId="19522"/>
    <cellStyle name="SAPBEXaggDataEmph 5" xfId="19523"/>
    <cellStyle name="SAPBEXaggDataEmph 5 10" xfId="19524"/>
    <cellStyle name="SAPBEXaggDataEmph 5 10 2" xfId="19525"/>
    <cellStyle name="SAPBEXaggDataEmph 5 11" xfId="19526"/>
    <cellStyle name="SAPBEXaggDataEmph 5 11 2" xfId="19527"/>
    <cellStyle name="SAPBEXaggDataEmph 5 12" xfId="19528"/>
    <cellStyle name="SAPBEXaggDataEmph 5 12 2" xfId="19529"/>
    <cellStyle name="SAPBEXaggDataEmph 5 13" xfId="19530"/>
    <cellStyle name="SAPBEXaggDataEmph 5 13 2" xfId="19531"/>
    <cellStyle name="SAPBEXaggDataEmph 5 14" xfId="19532"/>
    <cellStyle name="SAPBEXaggDataEmph 5 14 2" xfId="19533"/>
    <cellStyle name="SAPBEXaggDataEmph 5 15" xfId="19534"/>
    <cellStyle name="SAPBEXaggDataEmph 5 15 2" xfId="19535"/>
    <cellStyle name="SAPBEXaggDataEmph 5 16" xfId="19536"/>
    <cellStyle name="SAPBEXaggDataEmph 5 16 2" xfId="19537"/>
    <cellStyle name="SAPBEXaggDataEmph 5 17" xfId="19538"/>
    <cellStyle name="SAPBEXaggDataEmph 5 17 2" xfId="19539"/>
    <cellStyle name="SAPBEXaggDataEmph 5 18" xfId="19540"/>
    <cellStyle name="SAPBEXaggDataEmph 5 2" xfId="19541"/>
    <cellStyle name="SAPBEXaggDataEmph 5 2 2" xfId="19542"/>
    <cellStyle name="SAPBEXaggDataEmph 5 2 3" xfId="19543"/>
    <cellStyle name="SAPBEXaggDataEmph 5 2 4" xfId="19544"/>
    <cellStyle name="SAPBEXaggDataEmph 5 2 5" xfId="19545"/>
    <cellStyle name="SAPBEXaggDataEmph 5 2 6" xfId="19546"/>
    <cellStyle name="SAPBEXaggDataEmph 5 2 7" xfId="19547"/>
    <cellStyle name="SAPBEXaggDataEmph 5 3" xfId="19548"/>
    <cellStyle name="SAPBEXaggDataEmph 5 3 2" xfId="19549"/>
    <cellStyle name="SAPBEXaggDataEmph 5 4" xfId="19550"/>
    <cellStyle name="SAPBEXaggDataEmph 5 4 2" xfId="19551"/>
    <cellStyle name="SAPBEXaggDataEmph 5 5" xfId="19552"/>
    <cellStyle name="SAPBEXaggDataEmph 5 5 2" xfId="19553"/>
    <cellStyle name="SAPBEXaggDataEmph 5 6" xfId="19554"/>
    <cellStyle name="SAPBEXaggDataEmph 5 6 2" xfId="19555"/>
    <cellStyle name="SAPBEXaggDataEmph 5 7" xfId="19556"/>
    <cellStyle name="SAPBEXaggDataEmph 5 7 2" xfId="19557"/>
    <cellStyle name="SAPBEXaggDataEmph 5 8" xfId="19558"/>
    <cellStyle name="SAPBEXaggDataEmph 5 8 2" xfId="19559"/>
    <cellStyle name="SAPBEXaggDataEmph 5 9" xfId="19560"/>
    <cellStyle name="SAPBEXaggDataEmph 5 9 2" xfId="19561"/>
    <cellStyle name="SAPBEXaggDataEmph 6" xfId="19562"/>
    <cellStyle name="SAPBEXaggDataEmph 6 10" xfId="19563"/>
    <cellStyle name="SAPBEXaggDataEmph 6 10 2" xfId="19564"/>
    <cellStyle name="SAPBEXaggDataEmph 6 11" xfId="19565"/>
    <cellStyle name="SAPBEXaggDataEmph 6 11 2" xfId="19566"/>
    <cellStyle name="SAPBEXaggDataEmph 6 12" xfId="19567"/>
    <cellStyle name="SAPBEXaggDataEmph 6 12 2" xfId="19568"/>
    <cellStyle name="SAPBEXaggDataEmph 6 13" xfId="19569"/>
    <cellStyle name="SAPBEXaggDataEmph 6 13 2" xfId="19570"/>
    <cellStyle name="SAPBEXaggDataEmph 6 14" xfId="19571"/>
    <cellStyle name="SAPBEXaggDataEmph 6 14 2" xfId="19572"/>
    <cellStyle name="SAPBEXaggDataEmph 6 15" xfId="19573"/>
    <cellStyle name="SAPBEXaggDataEmph 6 15 2" xfId="19574"/>
    <cellStyle name="SAPBEXaggDataEmph 6 16" xfId="19575"/>
    <cellStyle name="SAPBEXaggDataEmph 6 16 2" xfId="19576"/>
    <cellStyle name="SAPBEXaggDataEmph 6 17" xfId="19577"/>
    <cellStyle name="SAPBEXaggDataEmph 6 17 2" xfId="19578"/>
    <cellStyle name="SAPBEXaggDataEmph 6 18" xfId="19579"/>
    <cellStyle name="SAPBEXaggDataEmph 6 2" xfId="19580"/>
    <cellStyle name="SAPBEXaggDataEmph 6 2 2" xfId="19581"/>
    <cellStyle name="SAPBEXaggDataEmph 6 2 3" xfId="19582"/>
    <cellStyle name="SAPBEXaggDataEmph 6 2 4" xfId="19583"/>
    <cellStyle name="SAPBEXaggDataEmph 6 2 5" xfId="19584"/>
    <cellStyle name="SAPBEXaggDataEmph 6 2 6" xfId="19585"/>
    <cellStyle name="SAPBEXaggDataEmph 6 2 7" xfId="19586"/>
    <cellStyle name="SAPBEXaggDataEmph 6 3" xfId="19587"/>
    <cellStyle name="SAPBEXaggDataEmph 6 3 2" xfId="19588"/>
    <cellStyle name="SAPBEXaggDataEmph 6 4" xfId="19589"/>
    <cellStyle name="SAPBEXaggDataEmph 6 4 2" xfId="19590"/>
    <cellStyle name="SAPBEXaggDataEmph 6 5" xfId="19591"/>
    <cellStyle name="SAPBEXaggDataEmph 6 5 2" xfId="19592"/>
    <cellStyle name="SAPBEXaggDataEmph 6 6" xfId="19593"/>
    <cellStyle name="SAPBEXaggDataEmph 6 6 2" xfId="19594"/>
    <cellStyle name="SAPBEXaggDataEmph 6 7" xfId="19595"/>
    <cellStyle name="SAPBEXaggDataEmph 6 7 2" xfId="19596"/>
    <cellStyle name="SAPBEXaggDataEmph 6 8" xfId="19597"/>
    <cellStyle name="SAPBEXaggDataEmph 6 8 2" xfId="19598"/>
    <cellStyle name="SAPBEXaggDataEmph 6 9" xfId="19599"/>
    <cellStyle name="SAPBEXaggDataEmph 6 9 2" xfId="19600"/>
    <cellStyle name="SAPBEXaggDataEmph 7" xfId="19601"/>
    <cellStyle name="SAPBEXaggDataEmph 7 10" xfId="19602"/>
    <cellStyle name="SAPBEXaggDataEmph 7 10 2" xfId="19603"/>
    <cellStyle name="SAPBEXaggDataEmph 7 11" xfId="19604"/>
    <cellStyle name="SAPBEXaggDataEmph 7 11 2" xfId="19605"/>
    <cellStyle name="SAPBEXaggDataEmph 7 12" xfId="19606"/>
    <cellStyle name="SAPBEXaggDataEmph 7 12 2" xfId="19607"/>
    <cellStyle name="SAPBEXaggDataEmph 7 13" xfId="19608"/>
    <cellStyle name="SAPBEXaggDataEmph 7 13 2" xfId="19609"/>
    <cellStyle name="SAPBEXaggDataEmph 7 14" xfId="19610"/>
    <cellStyle name="SAPBEXaggDataEmph 7 14 2" xfId="19611"/>
    <cellStyle name="SAPBEXaggDataEmph 7 15" xfId="19612"/>
    <cellStyle name="SAPBEXaggDataEmph 7 15 2" xfId="19613"/>
    <cellStyle name="SAPBEXaggDataEmph 7 16" xfId="19614"/>
    <cellStyle name="SAPBEXaggDataEmph 7 16 2" xfId="19615"/>
    <cellStyle name="SAPBEXaggDataEmph 7 17" xfId="19616"/>
    <cellStyle name="SAPBEXaggDataEmph 7 17 2" xfId="19617"/>
    <cellStyle name="SAPBEXaggDataEmph 7 18" xfId="19618"/>
    <cellStyle name="SAPBEXaggDataEmph 7 2" xfId="19619"/>
    <cellStyle name="SAPBEXaggDataEmph 7 2 2" xfId="19620"/>
    <cellStyle name="SAPBEXaggDataEmph 7 2 3" xfId="19621"/>
    <cellStyle name="SAPBEXaggDataEmph 7 2 4" xfId="19622"/>
    <cellStyle name="SAPBEXaggDataEmph 7 2 5" xfId="19623"/>
    <cellStyle name="SAPBEXaggDataEmph 7 2 6" xfId="19624"/>
    <cellStyle name="SAPBEXaggDataEmph 7 2 7" xfId="19625"/>
    <cellStyle name="SAPBEXaggDataEmph 7 3" xfId="19626"/>
    <cellStyle name="SAPBEXaggDataEmph 7 3 2" xfId="19627"/>
    <cellStyle name="SAPBEXaggDataEmph 7 4" xfId="19628"/>
    <cellStyle name="SAPBEXaggDataEmph 7 4 2" xfId="19629"/>
    <cellStyle name="SAPBEXaggDataEmph 7 5" xfId="19630"/>
    <cellStyle name="SAPBEXaggDataEmph 7 5 2" xfId="19631"/>
    <cellStyle name="SAPBEXaggDataEmph 7 6" xfId="19632"/>
    <cellStyle name="SAPBEXaggDataEmph 7 6 2" xfId="19633"/>
    <cellStyle name="SAPBEXaggDataEmph 7 7" xfId="19634"/>
    <cellStyle name="SAPBEXaggDataEmph 7 7 2" xfId="19635"/>
    <cellStyle name="SAPBEXaggDataEmph 7 8" xfId="19636"/>
    <cellStyle name="SAPBEXaggDataEmph 7 8 2" xfId="19637"/>
    <cellStyle name="SAPBEXaggDataEmph 7 9" xfId="19638"/>
    <cellStyle name="SAPBEXaggDataEmph 7 9 2" xfId="19639"/>
    <cellStyle name="SAPBEXaggDataEmph 8" xfId="19640"/>
    <cellStyle name="SAPBEXaggDataEmph 8 10" xfId="19641"/>
    <cellStyle name="SAPBEXaggDataEmph 8 10 2" xfId="19642"/>
    <cellStyle name="SAPBEXaggDataEmph 8 11" xfId="19643"/>
    <cellStyle name="SAPBEXaggDataEmph 8 11 2" xfId="19644"/>
    <cellStyle name="SAPBEXaggDataEmph 8 12" xfId="19645"/>
    <cellStyle name="SAPBEXaggDataEmph 8 12 2" xfId="19646"/>
    <cellStyle name="SAPBEXaggDataEmph 8 13" xfId="19647"/>
    <cellStyle name="SAPBEXaggDataEmph 8 13 2" xfId="19648"/>
    <cellStyle name="SAPBEXaggDataEmph 8 14" xfId="19649"/>
    <cellStyle name="SAPBEXaggDataEmph 8 14 2" xfId="19650"/>
    <cellStyle name="SAPBEXaggDataEmph 8 15" xfId="19651"/>
    <cellStyle name="SAPBEXaggDataEmph 8 15 2" xfId="19652"/>
    <cellStyle name="SAPBEXaggDataEmph 8 16" xfId="19653"/>
    <cellStyle name="SAPBEXaggDataEmph 8 16 2" xfId="19654"/>
    <cellStyle name="SAPBEXaggDataEmph 8 17" xfId="19655"/>
    <cellStyle name="SAPBEXaggDataEmph 8 17 2" xfId="19656"/>
    <cellStyle name="SAPBEXaggDataEmph 8 18" xfId="19657"/>
    <cellStyle name="SAPBEXaggDataEmph 8 2" xfId="19658"/>
    <cellStyle name="SAPBEXaggDataEmph 8 2 2" xfId="19659"/>
    <cellStyle name="SAPBEXaggDataEmph 8 2 3" xfId="19660"/>
    <cellStyle name="SAPBEXaggDataEmph 8 2 4" xfId="19661"/>
    <cellStyle name="SAPBEXaggDataEmph 8 2 5" xfId="19662"/>
    <cellStyle name="SAPBEXaggDataEmph 8 2 6" xfId="19663"/>
    <cellStyle name="SAPBEXaggDataEmph 8 2 7" xfId="19664"/>
    <cellStyle name="SAPBEXaggDataEmph 8 3" xfId="19665"/>
    <cellStyle name="SAPBEXaggDataEmph 8 3 2" xfId="19666"/>
    <cellStyle name="SAPBEXaggDataEmph 8 4" xfId="19667"/>
    <cellStyle name="SAPBEXaggDataEmph 8 4 2" xfId="19668"/>
    <cellStyle name="SAPBEXaggDataEmph 8 5" xfId="19669"/>
    <cellStyle name="SAPBEXaggDataEmph 8 5 2" xfId="19670"/>
    <cellStyle name="SAPBEXaggDataEmph 8 6" xfId="19671"/>
    <cellStyle name="SAPBEXaggDataEmph 8 6 2" xfId="19672"/>
    <cellStyle name="SAPBEXaggDataEmph 8 7" xfId="19673"/>
    <cellStyle name="SAPBEXaggDataEmph 8 7 2" xfId="19674"/>
    <cellStyle name="SAPBEXaggDataEmph 8 8" xfId="19675"/>
    <cellStyle name="SAPBEXaggDataEmph 8 8 2" xfId="19676"/>
    <cellStyle name="SAPBEXaggDataEmph 8 9" xfId="19677"/>
    <cellStyle name="SAPBEXaggDataEmph 8 9 2" xfId="19678"/>
    <cellStyle name="SAPBEXaggDataEmph 9" xfId="19679"/>
    <cellStyle name="SAPBEXaggDataEmph 9 10" xfId="19680"/>
    <cellStyle name="SAPBEXaggDataEmph 9 10 2" xfId="19681"/>
    <cellStyle name="SAPBEXaggDataEmph 9 11" xfId="19682"/>
    <cellStyle name="SAPBEXaggDataEmph 9 11 2" xfId="19683"/>
    <cellStyle name="SAPBEXaggDataEmph 9 12" xfId="19684"/>
    <cellStyle name="SAPBEXaggDataEmph 9 12 2" xfId="19685"/>
    <cellStyle name="SAPBEXaggDataEmph 9 13" xfId="19686"/>
    <cellStyle name="SAPBEXaggDataEmph 9 13 2" xfId="19687"/>
    <cellStyle name="SAPBEXaggDataEmph 9 14" xfId="19688"/>
    <cellStyle name="SAPBEXaggDataEmph 9 14 2" xfId="19689"/>
    <cellStyle name="SAPBEXaggDataEmph 9 15" xfId="19690"/>
    <cellStyle name="SAPBEXaggDataEmph 9 15 2" xfId="19691"/>
    <cellStyle name="SAPBEXaggDataEmph 9 16" xfId="19692"/>
    <cellStyle name="SAPBEXaggDataEmph 9 16 2" xfId="19693"/>
    <cellStyle name="SAPBEXaggDataEmph 9 17" xfId="19694"/>
    <cellStyle name="SAPBEXaggDataEmph 9 17 2" xfId="19695"/>
    <cellStyle name="SAPBEXaggDataEmph 9 18" xfId="19696"/>
    <cellStyle name="SAPBEXaggDataEmph 9 2" xfId="19697"/>
    <cellStyle name="SAPBEXaggDataEmph 9 2 2" xfId="19698"/>
    <cellStyle name="SAPBEXaggDataEmph 9 2 3" xfId="19699"/>
    <cellStyle name="SAPBEXaggDataEmph 9 2 4" xfId="19700"/>
    <cellStyle name="SAPBEXaggDataEmph 9 2 5" xfId="19701"/>
    <cellStyle name="SAPBEXaggDataEmph 9 2 6" xfId="19702"/>
    <cellStyle name="SAPBEXaggDataEmph 9 2 7" xfId="19703"/>
    <cellStyle name="SAPBEXaggDataEmph 9 3" xfId="19704"/>
    <cellStyle name="SAPBEXaggDataEmph 9 3 2" xfId="19705"/>
    <cellStyle name="SAPBEXaggDataEmph 9 4" xfId="19706"/>
    <cellStyle name="SAPBEXaggDataEmph 9 4 2" xfId="19707"/>
    <cellStyle name="SAPBEXaggDataEmph 9 5" xfId="19708"/>
    <cellStyle name="SAPBEXaggDataEmph 9 5 2" xfId="19709"/>
    <cellStyle name="SAPBEXaggDataEmph 9 6" xfId="19710"/>
    <cellStyle name="SAPBEXaggDataEmph 9 6 2" xfId="19711"/>
    <cellStyle name="SAPBEXaggDataEmph 9 7" xfId="19712"/>
    <cellStyle name="SAPBEXaggDataEmph 9 7 2" xfId="19713"/>
    <cellStyle name="SAPBEXaggDataEmph 9 8" xfId="19714"/>
    <cellStyle name="SAPBEXaggDataEmph 9 8 2" xfId="19715"/>
    <cellStyle name="SAPBEXaggDataEmph 9 9" xfId="19716"/>
    <cellStyle name="SAPBEXaggDataEmph 9 9 2" xfId="19717"/>
    <cellStyle name="SAPBEXaggDataEmph_xSAPtemp1650" xfId="19718"/>
    <cellStyle name="SAPBEXaggItem" xfId="19719"/>
    <cellStyle name="SAPBEXaggItem 10" xfId="19720"/>
    <cellStyle name="SAPBEXaggItem 10 2" xfId="19721"/>
    <cellStyle name="SAPBEXaggItem 10 2 2" xfId="19722"/>
    <cellStyle name="SAPBEXaggItem 10 2 3" xfId="19723"/>
    <cellStyle name="SAPBEXaggItem 10 2 4" xfId="19724"/>
    <cellStyle name="SAPBEXaggItem 10 2 5" xfId="19725"/>
    <cellStyle name="SAPBEXaggItem 10 2 6" xfId="19726"/>
    <cellStyle name="SAPBEXaggItem 10 2 7" xfId="19727"/>
    <cellStyle name="SAPBEXaggItem 10 3" xfId="19728"/>
    <cellStyle name="SAPBEXaggItem 10 4" xfId="19729"/>
    <cellStyle name="SAPBEXaggItem 10 5" xfId="19730"/>
    <cellStyle name="SAPBEXaggItem 10 6" xfId="19731"/>
    <cellStyle name="SAPBEXaggItem 10 7" xfId="19732"/>
    <cellStyle name="SAPBEXaggItem 10 8" xfId="19733"/>
    <cellStyle name="SAPBEXaggItem 11" xfId="19734"/>
    <cellStyle name="SAPBEXaggItem 11 2" xfId="19735"/>
    <cellStyle name="SAPBEXaggItem 11 2 2" xfId="19736"/>
    <cellStyle name="SAPBEXaggItem 11 2 3" xfId="19737"/>
    <cellStyle name="SAPBEXaggItem 11 2 4" xfId="19738"/>
    <cellStyle name="SAPBEXaggItem 11 2 5" xfId="19739"/>
    <cellStyle name="SAPBEXaggItem 11 2 6" xfId="19740"/>
    <cellStyle name="SAPBEXaggItem 11 2 7" xfId="19741"/>
    <cellStyle name="SAPBEXaggItem 11 3" xfId="19742"/>
    <cellStyle name="SAPBEXaggItem 11 4" xfId="19743"/>
    <cellStyle name="SAPBEXaggItem 11 5" xfId="19744"/>
    <cellStyle name="SAPBEXaggItem 11 6" xfId="19745"/>
    <cellStyle name="SAPBEXaggItem 11 7" xfId="19746"/>
    <cellStyle name="SAPBEXaggItem 11 8" xfId="19747"/>
    <cellStyle name="SAPBEXaggItem 12" xfId="19748"/>
    <cellStyle name="SAPBEXaggItem 12 2" xfId="19749"/>
    <cellStyle name="SAPBEXaggItem 12 3" xfId="19750"/>
    <cellStyle name="SAPBEXaggItem 12 4" xfId="19751"/>
    <cellStyle name="SAPBEXaggItem 12 5" xfId="19752"/>
    <cellStyle name="SAPBEXaggItem 12 6" xfId="19753"/>
    <cellStyle name="SAPBEXaggItem 12 7" xfId="19754"/>
    <cellStyle name="SAPBEXaggItem 13" xfId="19755"/>
    <cellStyle name="SAPBEXaggItem 13 2" xfId="19756"/>
    <cellStyle name="SAPBEXaggItem 14" xfId="19757"/>
    <cellStyle name="SAPBEXaggItem 14 2" xfId="19758"/>
    <cellStyle name="SAPBEXaggItem 15" xfId="19759"/>
    <cellStyle name="SAPBEXaggItem 15 2" xfId="19760"/>
    <cellStyle name="SAPBEXaggItem 16" xfId="19761"/>
    <cellStyle name="SAPBEXaggItem 16 2" xfId="19762"/>
    <cellStyle name="SAPBEXaggItem 17" xfId="19763"/>
    <cellStyle name="SAPBEXaggItem 17 2" xfId="19764"/>
    <cellStyle name="SAPBEXaggItem 18" xfId="19765"/>
    <cellStyle name="SAPBEXaggItem 18 2" xfId="19766"/>
    <cellStyle name="SAPBEXaggItem 19" xfId="19767"/>
    <cellStyle name="SAPBEXaggItem 19 2" xfId="19768"/>
    <cellStyle name="SAPBEXaggItem 2" xfId="19769"/>
    <cellStyle name="SAPBEXaggItem 2 10" xfId="19770"/>
    <cellStyle name="SAPBEXaggItem 2 10 2" xfId="19771"/>
    <cellStyle name="SAPBEXaggItem 2 11" xfId="19772"/>
    <cellStyle name="SAPBEXaggItem 2 11 2" xfId="19773"/>
    <cellStyle name="SAPBEXaggItem 2 12" xfId="19774"/>
    <cellStyle name="SAPBEXaggItem 2 12 2" xfId="19775"/>
    <cellStyle name="SAPBEXaggItem 2 13" xfId="19776"/>
    <cellStyle name="SAPBEXaggItem 2 13 2" xfId="19777"/>
    <cellStyle name="SAPBEXaggItem 2 14" xfId="19778"/>
    <cellStyle name="SAPBEXaggItem 2 14 2" xfId="19779"/>
    <cellStyle name="SAPBEXaggItem 2 15" xfId="19780"/>
    <cellStyle name="SAPBEXaggItem 2 15 2" xfId="19781"/>
    <cellStyle name="SAPBEXaggItem 2 16" xfId="19782"/>
    <cellStyle name="SAPBEXaggItem 2 16 2" xfId="19783"/>
    <cellStyle name="SAPBEXaggItem 2 17" xfId="19784"/>
    <cellStyle name="SAPBEXaggItem 2 17 2" xfId="19785"/>
    <cellStyle name="SAPBEXaggItem 2 18" xfId="19786"/>
    <cellStyle name="SAPBEXaggItem 2 2" xfId="19787"/>
    <cellStyle name="SAPBEXaggItem 2 2 2" xfId="19788"/>
    <cellStyle name="SAPBEXaggItem 2 2 3" xfId="19789"/>
    <cellStyle name="SAPBEXaggItem 2 2 4" xfId="19790"/>
    <cellStyle name="SAPBEXaggItem 2 2 5" xfId="19791"/>
    <cellStyle name="SAPBEXaggItem 2 2 6" xfId="19792"/>
    <cellStyle name="SAPBEXaggItem 2 2 7" xfId="19793"/>
    <cellStyle name="SAPBEXaggItem 2 3" xfId="19794"/>
    <cellStyle name="SAPBEXaggItem 2 3 2" xfId="19795"/>
    <cellStyle name="SAPBEXaggItem 2 4" xfId="19796"/>
    <cellStyle name="SAPBEXaggItem 2 4 2" xfId="19797"/>
    <cellStyle name="SAPBEXaggItem 2 4 2 2" xfId="19798"/>
    <cellStyle name="SAPBEXaggItem 2 4 2 3" xfId="19799"/>
    <cellStyle name="SAPBEXaggItem 2 4 2 4" xfId="19800"/>
    <cellStyle name="SAPBEXaggItem 2 4 2 5" xfId="19801"/>
    <cellStyle name="SAPBEXaggItem 2 4 2 6" xfId="19802"/>
    <cellStyle name="SAPBEXaggItem 2 4 2 7" xfId="19803"/>
    <cellStyle name="SAPBEXaggItem 2 4 3" xfId="19804"/>
    <cellStyle name="SAPBEXaggItem 2 4 4" xfId="19805"/>
    <cellStyle name="SAPBEXaggItem 2 4 5" xfId="19806"/>
    <cellStyle name="SAPBEXaggItem 2 4 6" xfId="19807"/>
    <cellStyle name="SAPBEXaggItem 2 4 7" xfId="19808"/>
    <cellStyle name="SAPBEXaggItem 2 4 8" xfId="19809"/>
    <cellStyle name="SAPBEXaggItem 2 5" xfId="19810"/>
    <cellStyle name="SAPBEXaggItem 2 5 2" xfId="19811"/>
    <cellStyle name="SAPBEXaggItem 2 5 3" xfId="19812"/>
    <cellStyle name="SAPBEXaggItem 2 5 4" xfId="19813"/>
    <cellStyle name="SAPBEXaggItem 2 5 5" xfId="19814"/>
    <cellStyle name="SAPBEXaggItem 2 5 6" xfId="19815"/>
    <cellStyle name="SAPBEXaggItem 2 5 7" xfId="19816"/>
    <cellStyle name="SAPBEXaggItem 2 6" xfId="19817"/>
    <cellStyle name="SAPBEXaggItem 2 6 2" xfId="19818"/>
    <cellStyle name="SAPBEXaggItem 2 7" xfId="19819"/>
    <cellStyle name="SAPBEXaggItem 2 7 2" xfId="19820"/>
    <cellStyle name="SAPBEXaggItem 2 8" xfId="19821"/>
    <cellStyle name="SAPBEXaggItem 2 8 2" xfId="19822"/>
    <cellStyle name="SAPBEXaggItem 2 9" xfId="19823"/>
    <cellStyle name="SAPBEXaggItem 2 9 2" xfId="19824"/>
    <cellStyle name="SAPBEXaggItem 2_БДР формат СД (2)" xfId="19825"/>
    <cellStyle name="SAPBEXaggItem 20" xfId="19826"/>
    <cellStyle name="SAPBEXaggItem 20 2" xfId="19827"/>
    <cellStyle name="SAPBEXaggItem 21" xfId="19828"/>
    <cellStyle name="SAPBEXaggItem 3" xfId="19829"/>
    <cellStyle name="SAPBEXaggItem 3 10" xfId="19830"/>
    <cellStyle name="SAPBEXaggItem 3 10 2" xfId="19831"/>
    <cellStyle name="SAPBEXaggItem 3 11" xfId="19832"/>
    <cellStyle name="SAPBEXaggItem 3 11 2" xfId="19833"/>
    <cellStyle name="SAPBEXaggItem 3 12" xfId="19834"/>
    <cellStyle name="SAPBEXaggItem 3 12 2" xfId="19835"/>
    <cellStyle name="SAPBEXaggItem 3 13" xfId="19836"/>
    <cellStyle name="SAPBEXaggItem 3 13 2" xfId="19837"/>
    <cellStyle name="SAPBEXaggItem 3 14" xfId="19838"/>
    <cellStyle name="SAPBEXaggItem 3 14 2" xfId="19839"/>
    <cellStyle name="SAPBEXaggItem 3 15" xfId="19840"/>
    <cellStyle name="SAPBEXaggItem 3 15 2" xfId="19841"/>
    <cellStyle name="SAPBEXaggItem 3 16" xfId="19842"/>
    <cellStyle name="SAPBEXaggItem 3 16 2" xfId="19843"/>
    <cellStyle name="SAPBEXaggItem 3 17" xfId="19844"/>
    <cellStyle name="SAPBEXaggItem 3 17 2" xfId="19845"/>
    <cellStyle name="SAPBEXaggItem 3 18" xfId="19846"/>
    <cellStyle name="SAPBEXaggItem 3 2" xfId="19847"/>
    <cellStyle name="SAPBEXaggItem 3 2 2" xfId="19848"/>
    <cellStyle name="SAPBEXaggItem 3 2 3" xfId="19849"/>
    <cellStyle name="SAPBEXaggItem 3 2 4" xfId="19850"/>
    <cellStyle name="SAPBEXaggItem 3 2 5" xfId="19851"/>
    <cellStyle name="SAPBEXaggItem 3 2 6" xfId="19852"/>
    <cellStyle name="SAPBEXaggItem 3 2 7" xfId="19853"/>
    <cellStyle name="SAPBEXaggItem 3 3" xfId="19854"/>
    <cellStyle name="SAPBEXaggItem 3 3 2" xfId="19855"/>
    <cellStyle name="SAPBEXaggItem 3 4" xfId="19856"/>
    <cellStyle name="SAPBEXaggItem 3 4 2" xfId="19857"/>
    <cellStyle name="SAPBEXaggItem 3 5" xfId="19858"/>
    <cellStyle name="SAPBEXaggItem 3 5 2" xfId="19859"/>
    <cellStyle name="SAPBEXaggItem 3 6" xfId="19860"/>
    <cellStyle name="SAPBEXaggItem 3 6 2" xfId="19861"/>
    <cellStyle name="SAPBEXaggItem 3 7" xfId="19862"/>
    <cellStyle name="SAPBEXaggItem 3 7 2" xfId="19863"/>
    <cellStyle name="SAPBEXaggItem 3 8" xfId="19864"/>
    <cellStyle name="SAPBEXaggItem 3 8 2" xfId="19865"/>
    <cellStyle name="SAPBEXaggItem 3 9" xfId="19866"/>
    <cellStyle name="SAPBEXaggItem 3 9 2" xfId="19867"/>
    <cellStyle name="SAPBEXaggItem 4" xfId="19868"/>
    <cellStyle name="SAPBEXaggItem 4 10" xfId="19869"/>
    <cellStyle name="SAPBEXaggItem 4 10 2" xfId="19870"/>
    <cellStyle name="SAPBEXaggItem 4 11" xfId="19871"/>
    <cellStyle name="SAPBEXaggItem 4 11 2" xfId="19872"/>
    <cellStyle name="SAPBEXaggItem 4 12" xfId="19873"/>
    <cellStyle name="SAPBEXaggItem 4 12 2" xfId="19874"/>
    <cellStyle name="SAPBEXaggItem 4 13" xfId="19875"/>
    <cellStyle name="SAPBEXaggItem 4 13 2" xfId="19876"/>
    <cellStyle name="SAPBEXaggItem 4 14" xfId="19877"/>
    <cellStyle name="SAPBEXaggItem 4 14 2" xfId="19878"/>
    <cellStyle name="SAPBEXaggItem 4 15" xfId="19879"/>
    <cellStyle name="SAPBEXaggItem 4 15 2" xfId="19880"/>
    <cellStyle name="SAPBEXaggItem 4 16" xfId="19881"/>
    <cellStyle name="SAPBEXaggItem 4 16 2" xfId="19882"/>
    <cellStyle name="SAPBEXaggItem 4 17" xfId="19883"/>
    <cellStyle name="SAPBEXaggItem 4 17 2" xfId="19884"/>
    <cellStyle name="SAPBEXaggItem 4 18" xfId="19885"/>
    <cellStyle name="SAPBEXaggItem 4 2" xfId="19886"/>
    <cellStyle name="SAPBEXaggItem 4 2 2" xfId="19887"/>
    <cellStyle name="SAPBEXaggItem 4 2 3" xfId="19888"/>
    <cellStyle name="SAPBEXaggItem 4 2 4" xfId="19889"/>
    <cellStyle name="SAPBEXaggItem 4 2 5" xfId="19890"/>
    <cellStyle name="SAPBEXaggItem 4 2 6" xfId="19891"/>
    <cellStyle name="SAPBEXaggItem 4 2 7" xfId="19892"/>
    <cellStyle name="SAPBEXaggItem 4 3" xfId="19893"/>
    <cellStyle name="SAPBEXaggItem 4 3 2" xfId="19894"/>
    <cellStyle name="SAPBEXaggItem 4 4" xfId="19895"/>
    <cellStyle name="SAPBEXaggItem 4 4 2" xfId="19896"/>
    <cellStyle name="SAPBEXaggItem 4 5" xfId="19897"/>
    <cellStyle name="SAPBEXaggItem 4 5 2" xfId="19898"/>
    <cellStyle name="SAPBEXaggItem 4 6" xfId="19899"/>
    <cellStyle name="SAPBEXaggItem 4 6 2" xfId="19900"/>
    <cellStyle name="SAPBEXaggItem 4 7" xfId="19901"/>
    <cellStyle name="SAPBEXaggItem 4 7 2" xfId="19902"/>
    <cellStyle name="SAPBEXaggItem 4 8" xfId="19903"/>
    <cellStyle name="SAPBEXaggItem 4 8 2" xfId="19904"/>
    <cellStyle name="SAPBEXaggItem 4 9" xfId="19905"/>
    <cellStyle name="SAPBEXaggItem 4 9 2" xfId="19906"/>
    <cellStyle name="SAPBEXaggItem 5" xfId="19907"/>
    <cellStyle name="SAPBEXaggItem 5 10" xfId="19908"/>
    <cellStyle name="SAPBEXaggItem 5 10 2" xfId="19909"/>
    <cellStyle name="SAPBEXaggItem 5 11" xfId="19910"/>
    <cellStyle name="SAPBEXaggItem 5 11 2" xfId="19911"/>
    <cellStyle name="SAPBEXaggItem 5 12" xfId="19912"/>
    <cellStyle name="SAPBEXaggItem 5 12 2" xfId="19913"/>
    <cellStyle name="SAPBEXaggItem 5 13" xfId="19914"/>
    <cellStyle name="SAPBEXaggItem 5 13 2" xfId="19915"/>
    <cellStyle name="SAPBEXaggItem 5 14" xfId="19916"/>
    <cellStyle name="SAPBEXaggItem 5 14 2" xfId="19917"/>
    <cellStyle name="SAPBEXaggItem 5 15" xfId="19918"/>
    <cellStyle name="SAPBEXaggItem 5 15 2" xfId="19919"/>
    <cellStyle name="SAPBEXaggItem 5 16" xfId="19920"/>
    <cellStyle name="SAPBEXaggItem 5 16 2" xfId="19921"/>
    <cellStyle name="SAPBEXaggItem 5 17" xfId="19922"/>
    <cellStyle name="SAPBEXaggItem 5 17 2" xfId="19923"/>
    <cellStyle name="SAPBEXaggItem 5 18" xfId="19924"/>
    <cellStyle name="SAPBEXaggItem 5 2" xfId="19925"/>
    <cellStyle name="SAPBEXaggItem 5 2 2" xfId="19926"/>
    <cellStyle name="SAPBEXaggItem 5 2 3" xfId="19927"/>
    <cellStyle name="SAPBEXaggItem 5 2 4" xfId="19928"/>
    <cellStyle name="SAPBEXaggItem 5 2 5" xfId="19929"/>
    <cellStyle name="SAPBEXaggItem 5 2 6" xfId="19930"/>
    <cellStyle name="SAPBEXaggItem 5 2 7" xfId="19931"/>
    <cellStyle name="SAPBEXaggItem 5 3" xfId="19932"/>
    <cellStyle name="SAPBEXaggItem 5 3 2" xfId="19933"/>
    <cellStyle name="SAPBEXaggItem 5 4" xfId="19934"/>
    <cellStyle name="SAPBEXaggItem 5 4 2" xfId="19935"/>
    <cellStyle name="SAPBEXaggItem 5 5" xfId="19936"/>
    <cellStyle name="SAPBEXaggItem 5 5 2" xfId="19937"/>
    <cellStyle name="SAPBEXaggItem 5 6" xfId="19938"/>
    <cellStyle name="SAPBEXaggItem 5 6 2" xfId="19939"/>
    <cellStyle name="SAPBEXaggItem 5 7" xfId="19940"/>
    <cellStyle name="SAPBEXaggItem 5 7 2" xfId="19941"/>
    <cellStyle name="SAPBEXaggItem 5 8" xfId="19942"/>
    <cellStyle name="SAPBEXaggItem 5 8 2" xfId="19943"/>
    <cellStyle name="SAPBEXaggItem 5 9" xfId="19944"/>
    <cellStyle name="SAPBEXaggItem 5 9 2" xfId="19945"/>
    <cellStyle name="SAPBEXaggItem 6" xfId="19946"/>
    <cellStyle name="SAPBEXaggItem 6 10" xfId="19947"/>
    <cellStyle name="SAPBEXaggItem 6 10 2" xfId="19948"/>
    <cellStyle name="SAPBEXaggItem 6 11" xfId="19949"/>
    <cellStyle name="SAPBEXaggItem 6 11 2" xfId="19950"/>
    <cellStyle name="SAPBEXaggItem 6 12" xfId="19951"/>
    <cellStyle name="SAPBEXaggItem 6 12 2" xfId="19952"/>
    <cellStyle name="SAPBEXaggItem 6 13" xfId="19953"/>
    <cellStyle name="SAPBEXaggItem 6 13 2" xfId="19954"/>
    <cellStyle name="SAPBEXaggItem 6 14" xfId="19955"/>
    <cellStyle name="SAPBEXaggItem 6 14 2" xfId="19956"/>
    <cellStyle name="SAPBEXaggItem 6 15" xfId="19957"/>
    <cellStyle name="SAPBEXaggItem 6 15 2" xfId="19958"/>
    <cellStyle name="SAPBEXaggItem 6 16" xfId="19959"/>
    <cellStyle name="SAPBEXaggItem 6 16 2" xfId="19960"/>
    <cellStyle name="SAPBEXaggItem 6 17" xfId="19961"/>
    <cellStyle name="SAPBEXaggItem 6 17 2" xfId="19962"/>
    <cellStyle name="SAPBEXaggItem 6 18" xfId="19963"/>
    <cellStyle name="SAPBEXaggItem 6 2" xfId="19964"/>
    <cellStyle name="SAPBEXaggItem 6 2 2" xfId="19965"/>
    <cellStyle name="SAPBEXaggItem 6 2 3" xfId="19966"/>
    <cellStyle name="SAPBEXaggItem 6 2 4" xfId="19967"/>
    <cellStyle name="SAPBEXaggItem 6 2 5" xfId="19968"/>
    <cellStyle name="SAPBEXaggItem 6 2 6" xfId="19969"/>
    <cellStyle name="SAPBEXaggItem 6 2 7" xfId="19970"/>
    <cellStyle name="SAPBEXaggItem 6 3" xfId="19971"/>
    <cellStyle name="SAPBEXaggItem 6 3 2" xfId="19972"/>
    <cellStyle name="SAPBEXaggItem 6 4" xfId="19973"/>
    <cellStyle name="SAPBEXaggItem 6 4 2" xfId="19974"/>
    <cellStyle name="SAPBEXaggItem 6 5" xfId="19975"/>
    <cellStyle name="SAPBEXaggItem 6 5 2" xfId="19976"/>
    <cellStyle name="SAPBEXaggItem 6 6" xfId="19977"/>
    <cellStyle name="SAPBEXaggItem 6 6 2" xfId="19978"/>
    <cellStyle name="SAPBEXaggItem 6 7" xfId="19979"/>
    <cellStyle name="SAPBEXaggItem 6 7 2" xfId="19980"/>
    <cellStyle name="SAPBEXaggItem 6 8" xfId="19981"/>
    <cellStyle name="SAPBEXaggItem 6 8 2" xfId="19982"/>
    <cellStyle name="SAPBEXaggItem 6 9" xfId="19983"/>
    <cellStyle name="SAPBEXaggItem 6 9 2" xfId="19984"/>
    <cellStyle name="SAPBEXaggItem 7" xfId="19985"/>
    <cellStyle name="SAPBEXaggItem 7 10" xfId="19986"/>
    <cellStyle name="SAPBEXaggItem 7 10 2" xfId="19987"/>
    <cellStyle name="SAPBEXaggItem 7 11" xfId="19988"/>
    <cellStyle name="SAPBEXaggItem 7 11 2" xfId="19989"/>
    <cellStyle name="SAPBEXaggItem 7 12" xfId="19990"/>
    <cellStyle name="SAPBEXaggItem 7 12 2" xfId="19991"/>
    <cellStyle name="SAPBEXaggItem 7 13" xfId="19992"/>
    <cellStyle name="SAPBEXaggItem 7 13 2" xfId="19993"/>
    <cellStyle name="SAPBEXaggItem 7 14" xfId="19994"/>
    <cellStyle name="SAPBEXaggItem 7 14 2" xfId="19995"/>
    <cellStyle name="SAPBEXaggItem 7 15" xfId="19996"/>
    <cellStyle name="SAPBEXaggItem 7 15 2" xfId="19997"/>
    <cellStyle name="SAPBEXaggItem 7 16" xfId="19998"/>
    <cellStyle name="SAPBEXaggItem 7 16 2" xfId="19999"/>
    <cellStyle name="SAPBEXaggItem 7 17" xfId="20000"/>
    <cellStyle name="SAPBEXaggItem 7 17 2" xfId="20001"/>
    <cellStyle name="SAPBEXaggItem 7 18" xfId="20002"/>
    <cellStyle name="SAPBEXaggItem 7 2" xfId="20003"/>
    <cellStyle name="SAPBEXaggItem 7 2 2" xfId="20004"/>
    <cellStyle name="SAPBEXaggItem 7 2 3" xfId="20005"/>
    <cellStyle name="SAPBEXaggItem 7 2 4" xfId="20006"/>
    <cellStyle name="SAPBEXaggItem 7 2 5" xfId="20007"/>
    <cellStyle name="SAPBEXaggItem 7 2 6" xfId="20008"/>
    <cellStyle name="SAPBEXaggItem 7 2 7" xfId="20009"/>
    <cellStyle name="SAPBEXaggItem 7 3" xfId="20010"/>
    <cellStyle name="SAPBEXaggItem 7 3 2" xfId="20011"/>
    <cellStyle name="SAPBEXaggItem 7 4" xfId="20012"/>
    <cellStyle name="SAPBEXaggItem 7 4 2" xfId="20013"/>
    <cellStyle name="SAPBEXaggItem 7 5" xfId="20014"/>
    <cellStyle name="SAPBEXaggItem 7 5 2" xfId="20015"/>
    <cellStyle name="SAPBEXaggItem 7 6" xfId="20016"/>
    <cellStyle name="SAPBEXaggItem 7 6 2" xfId="20017"/>
    <cellStyle name="SAPBEXaggItem 7 7" xfId="20018"/>
    <cellStyle name="SAPBEXaggItem 7 7 2" xfId="20019"/>
    <cellStyle name="SAPBEXaggItem 7 8" xfId="20020"/>
    <cellStyle name="SAPBEXaggItem 7 8 2" xfId="20021"/>
    <cellStyle name="SAPBEXaggItem 7 9" xfId="20022"/>
    <cellStyle name="SAPBEXaggItem 7 9 2" xfId="20023"/>
    <cellStyle name="SAPBEXaggItem 8" xfId="20024"/>
    <cellStyle name="SAPBEXaggItem 8 10" xfId="20025"/>
    <cellStyle name="SAPBEXaggItem 8 10 2" xfId="20026"/>
    <cellStyle name="SAPBEXaggItem 8 11" xfId="20027"/>
    <cellStyle name="SAPBEXaggItem 8 11 2" xfId="20028"/>
    <cellStyle name="SAPBEXaggItem 8 12" xfId="20029"/>
    <cellStyle name="SAPBEXaggItem 8 12 2" xfId="20030"/>
    <cellStyle name="SAPBEXaggItem 8 13" xfId="20031"/>
    <cellStyle name="SAPBEXaggItem 8 13 2" xfId="20032"/>
    <cellStyle name="SAPBEXaggItem 8 14" xfId="20033"/>
    <cellStyle name="SAPBEXaggItem 8 14 2" xfId="20034"/>
    <cellStyle name="SAPBEXaggItem 8 15" xfId="20035"/>
    <cellStyle name="SAPBEXaggItem 8 15 2" xfId="20036"/>
    <cellStyle name="SAPBEXaggItem 8 16" xfId="20037"/>
    <cellStyle name="SAPBEXaggItem 8 16 2" xfId="20038"/>
    <cellStyle name="SAPBEXaggItem 8 17" xfId="20039"/>
    <cellStyle name="SAPBEXaggItem 8 17 2" xfId="20040"/>
    <cellStyle name="SAPBEXaggItem 8 18" xfId="20041"/>
    <cellStyle name="SAPBEXaggItem 8 2" xfId="20042"/>
    <cellStyle name="SAPBEXaggItem 8 2 2" xfId="20043"/>
    <cellStyle name="SAPBEXaggItem 8 2 3" xfId="20044"/>
    <cellStyle name="SAPBEXaggItem 8 2 4" xfId="20045"/>
    <cellStyle name="SAPBEXaggItem 8 2 5" xfId="20046"/>
    <cellStyle name="SAPBEXaggItem 8 2 6" xfId="20047"/>
    <cellStyle name="SAPBEXaggItem 8 2 7" xfId="20048"/>
    <cellStyle name="SAPBEXaggItem 8 3" xfId="20049"/>
    <cellStyle name="SAPBEXaggItem 8 3 2" xfId="20050"/>
    <cellStyle name="SAPBEXaggItem 8 4" xfId="20051"/>
    <cellStyle name="SAPBEXaggItem 8 4 2" xfId="20052"/>
    <cellStyle name="SAPBEXaggItem 8 5" xfId="20053"/>
    <cellStyle name="SAPBEXaggItem 8 5 2" xfId="20054"/>
    <cellStyle name="SAPBEXaggItem 8 6" xfId="20055"/>
    <cellStyle name="SAPBEXaggItem 8 6 2" xfId="20056"/>
    <cellStyle name="SAPBEXaggItem 8 7" xfId="20057"/>
    <cellStyle name="SAPBEXaggItem 8 7 2" xfId="20058"/>
    <cellStyle name="SAPBEXaggItem 8 8" xfId="20059"/>
    <cellStyle name="SAPBEXaggItem 8 8 2" xfId="20060"/>
    <cellStyle name="SAPBEXaggItem 8 9" xfId="20061"/>
    <cellStyle name="SAPBEXaggItem 8 9 2" xfId="20062"/>
    <cellStyle name="SAPBEXaggItem 9" xfId="20063"/>
    <cellStyle name="SAPBEXaggItem 9 10" xfId="20064"/>
    <cellStyle name="SAPBEXaggItem 9 10 2" xfId="20065"/>
    <cellStyle name="SAPBEXaggItem 9 11" xfId="20066"/>
    <cellStyle name="SAPBEXaggItem 9 11 2" xfId="20067"/>
    <cellStyle name="SAPBEXaggItem 9 12" xfId="20068"/>
    <cellStyle name="SAPBEXaggItem 9 12 2" xfId="20069"/>
    <cellStyle name="SAPBEXaggItem 9 13" xfId="20070"/>
    <cellStyle name="SAPBEXaggItem 9 13 2" xfId="20071"/>
    <cellStyle name="SAPBEXaggItem 9 14" xfId="20072"/>
    <cellStyle name="SAPBEXaggItem 9 14 2" xfId="20073"/>
    <cellStyle name="SAPBEXaggItem 9 15" xfId="20074"/>
    <cellStyle name="SAPBEXaggItem 9 15 2" xfId="20075"/>
    <cellStyle name="SAPBEXaggItem 9 16" xfId="20076"/>
    <cellStyle name="SAPBEXaggItem 9 16 2" xfId="20077"/>
    <cellStyle name="SAPBEXaggItem 9 17" xfId="20078"/>
    <cellStyle name="SAPBEXaggItem 9 17 2" xfId="20079"/>
    <cellStyle name="SAPBEXaggItem 9 18" xfId="20080"/>
    <cellStyle name="SAPBEXaggItem 9 2" xfId="20081"/>
    <cellStyle name="SAPBEXaggItem 9 2 2" xfId="20082"/>
    <cellStyle name="SAPBEXaggItem 9 2 3" xfId="20083"/>
    <cellStyle name="SAPBEXaggItem 9 2 4" xfId="20084"/>
    <cellStyle name="SAPBEXaggItem 9 2 5" xfId="20085"/>
    <cellStyle name="SAPBEXaggItem 9 2 6" xfId="20086"/>
    <cellStyle name="SAPBEXaggItem 9 2 7" xfId="20087"/>
    <cellStyle name="SAPBEXaggItem 9 3" xfId="20088"/>
    <cellStyle name="SAPBEXaggItem 9 3 2" xfId="20089"/>
    <cellStyle name="SAPBEXaggItem 9 4" xfId="20090"/>
    <cellStyle name="SAPBEXaggItem 9 4 2" xfId="20091"/>
    <cellStyle name="SAPBEXaggItem 9 5" xfId="20092"/>
    <cellStyle name="SAPBEXaggItem 9 5 2" xfId="20093"/>
    <cellStyle name="SAPBEXaggItem 9 6" xfId="20094"/>
    <cellStyle name="SAPBEXaggItem 9 6 2" xfId="20095"/>
    <cellStyle name="SAPBEXaggItem 9 7" xfId="20096"/>
    <cellStyle name="SAPBEXaggItem 9 7 2" xfId="20097"/>
    <cellStyle name="SAPBEXaggItem 9 8" xfId="20098"/>
    <cellStyle name="SAPBEXaggItem 9 8 2" xfId="20099"/>
    <cellStyle name="SAPBEXaggItem 9 9" xfId="20100"/>
    <cellStyle name="SAPBEXaggItem 9 9 2" xfId="20101"/>
    <cellStyle name="SAPBEXaggItem_xSAPtemp1650" xfId="20102"/>
    <cellStyle name="SAPBEXaggItemX" xfId="20103"/>
    <cellStyle name="SAPBEXaggItemX 10" xfId="20104"/>
    <cellStyle name="SAPBEXaggItemX 10 2" xfId="20105"/>
    <cellStyle name="SAPBEXaggItemX 10 2 2" xfId="20106"/>
    <cellStyle name="SAPBEXaggItemX 10 2 3" xfId="20107"/>
    <cellStyle name="SAPBEXaggItemX 10 2 4" xfId="20108"/>
    <cellStyle name="SAPBEXaggItemX 10 2 5" xfId="20109"/>
    <cellStyle name="SAPBEXaggItemX 10 2 6" xfId="20110"/>
    <cellStyle name="SAPBEXaggItemX 10 2 7" xfId="20111"/>
    <cellStyle name="SAPBEXaggItemX 10 3" xfId="20112"/>
    <cellStyle name="SAPBEXaggItemX 10 4" xfId="20113"/>
    <cellStyle name="SAPBEXaggItemX 10 5" xfId="20114"/>
    <cellStyle name="SAPBEXaggItemX 10 6" xfId="20115"/>
    <cellStyle name="SAPBEXaggItemX 10 7" xfId="20116"/>
    <cellStyle name="SAPBEXaggItemX 10 8" xfId="20117"/>
    <cellStyle name="SAPBEXaggItemX 11" xfId="20118"/>
    <cellStyle name="SAPBEXaggItemX 11 2" xfId="20119"/>
    <cellStyle name="SAPBEXaggItemX 11 3" xfId="20120"/>
    <cellStyle name="SAPBEXaggItemX 11 4" xfId="20121"/>
    <cellStyle name="SAPBEXaggItemX 11 5" xfId="20122"/>
    <cellStyle name="SAPBEXaggItemX 11 6" xfId="20123"/>
    <cellStyle name="SAPBEXaggItemX 11 7" xfId="20124"/>
    <cellStyle name="SAPBEXaggItemX 12" xfId="20125"/>
    <cellStyle name="SAPBEXaggItemX 12 2" xfId="20126"/>
    <cellStyle name="SAPBEXaggItemX 12 3" xfId="20127"/>
    <cellStyle name="SAPBEXaggItemX 12 4" xfId="20128"/>
    <cellStyle name="SAPBEXaggItemX 12 5" xfId="20129"/>
    <cellStyle name="SAPBEXaggItemX 12 6" xfId="20130"/>
    <cellStyle name="SAPBEXaggItemX 12 7" xfId="20131"/>
    <cellStyle name="SAPBEXaggItemX 13" xfId="20132"/>
    <cellStyle name="SAPBEXaggItemX 13 2" xfId="20133"/>
    <cellStyle name="SAPBEXaggItemX 14" xfId="20134"/>
    <cellStyle name="SAPBEXaggItemX 14 2" xfId="20135"/>
    <cellStyle name="SAPBEXaggItemX 15" xfId="20136"/>
    <cellStyle name="SAPBEXaggItemX 15 2" xfId="20137"/>
    <cellStyle name="SAPBEXaggItemX 16" xfId="20138"/>
    <cellStyle name="SAPBEXaggItemX 16 2" xfId="20139"/>
    <cellStyle name="SAPBEXaggItemX 17" xfId="20140"/>
    <cellStyle name="SAPBEXaggItemX 17 2" xfId="20141"/>
    <cellStyle name="SAPBEXaggItemX 18" xfId="20142"/>
    <cellStyle name="SAPBEXaggItemX 18 2" xfId="20143"/>
    <cellStyle name="SAPBEXaggItemX 19" xfId="20144"/>
    <cellStyle name="SAPBEXaggItemX 19 2" xfId="20145"/>
    <cellStyle name="SAPBEXaggItemX 2" xfId="20146"/>
    <cellStyle name="SAPBEXaggItemX 2 10" xfId="20147"/>
    <cellStyle name="SAPBEXaggItemX 2 10 2" xfId="20148"/>
    <cellStyle name="SAPBEXaggItemX 2 11" xfId="20149"/>
    <cellStyle name="SAPBEXaggItemX 2 11 2" xfId="20150"/>
    <cellStyle name="SAPBEXaggItemX 2 12" xfId="20151"/>
    <cellStyle name="SAPBEXaggItemX 2 12 2" xfId="20152"/>
    <cellStyle name="SAPBEXaggItemX 2 13" xfId="20153"/>
    <cellStyle name="SAPBEXaggItemX 2 13 2" xfId="20154"/>
    <cellStyle name="SAPBEXaggItemX 2 14" xfId="20155"/>
    <cellStyle name="SAPBEXaggItemX 2 14 2" xfId="20156"/>
    <cellStyle name="SAPBEXaggItemX 2 15" xfId="20157"/>
    <cellStyle name="SAPBEXaggItemX 2 15 2" xfId="20158"/>
    <cellStyle name="SAPBEXaggItemX 2 16" xfId="20159"/>
    <cellStyle name="SAPBEXaggItemX 2 16 2" xfId="20160"/>
    <cellStyle name="SAPBEXaggItemX 2 17" xfId="20161"/>
    <cellStyle name="SAPBEXaggItemX 2 17 2" xfId="20162"/>
    <cellStyle name="SAPBEXaggItemX 2 18" xfId="20163"/>
    <cellStyle name="SAPBEXaggItemX 2 2" xfId="20164"/>
    <cellStyle name="SAPBEXaggItemX 2 2 2" xfId="20165"/>
    <cellStyle name="SAPBEXaggItemX 2 2 3" xfId="20166"/>
    <cellStyle name="SAPBEXaggItemX 2 2 4" xfId="20167"/>
    <cellStyle name="SAPBEXaggItemX 2 2 5" xfId="20168"/>
    <cellStyle name="SAPBEXaggItemX 2 2 6" xfId="20169"/>
    <cellStyle name="SAPBEXaggItemX 2 2 7" xfId="20170"/>
    <cellStyle name="SAPBEXaggItemX 2 3" xfId="20171"/>
    <cellStyle name="SAPBEXaggItemX 2 3 2" xfId="20172"/>
    <cellStyle name="SAPBEXaggItemX 2 4" xfId="20173"/>
    <cellStyle name="SAPBEXaggItemX 2 4 2" xfId="20174"/>
    <cellStyle name="SAPBEXaggItemX 2 4 2 2" xfId="20175"/>
    <cellStyle name="SAPBEXaggItemX 2 4 2 3" xfId="20176"/>
    <cellStyle name="SAPBEXaggItemX 2 4 2 4" xfId="20177"/>
    <cellStyle name="SAPBEXaggItemX 2 4 2 5" xfId="20178"/>
    <cellStyle name="SAPBEXaggItemX 2 4 2 6" xfId="20179"/>
    <cellStyle name="SAPBEXaggItemX 2 4 2 7" xfId="20180"/>
    <cellStyle name="SAPBEXaggItemX 2 4 3" xfId="20181"/>
    <cellStyle name="SAPBEXaggItemX 2 4 4" xfId="20182"/>
    <cellStyle name="SAPBEXaggItemX 2 4 5" xfId="20183"/>
    <cellStyle name="SAPBEXaggItemX 2 4 6" xfId="20184"/>
    <cellStyle name="SAPBEXaggItemX 2 4 7" xfId="20185"/>
    <cellStyle name="SAPBEXaggItemX 2 4 8" xfId="20186"/>
    <cellStyle name="SAPBEXaggItemX 2 5" xfId="20187"/>
    <cellStyle name="SAPBEXaggItemX 2 5 2" xfId="20188"/>
    <cellStyle name="SAPBEXaggItemX 2 5 3" xfId="20189"/>
    <cellStyle name="SAPBEXaggItemX 2 5 4" xfId="20190"/>
    <cellStyle name="SAPBEXaggItemX 2 5 5" xfId="20191"/>
    <cellStyle name="SAPBEXaggItemX 2 5 6" xfId="20192"/>
    <cellStyle name="SAPBEXaggItemX 2 5 7" xfId="20193"/>
    <cellStyle name="SAPBEXaggItemX 2 6" xfId="20194"/>
    <cellStyle name="SAPBEXaggItemX 2 6 2" xfId="20195"/>
    <cellStyle name="SAPBEXaggItemX 2 6 3" xfId="20196"/>
    <cellStyle name="SAPBEXaggItemX 2 6 4" xfId="20197"/>
    <cellStyle name="SAPBEXaggItemX 2 6 5" xfId="20198"/>
    <cellStyle name="SAPBEXaggItemX 2 6 6" xfId="20199"/>
    <cellStyle name="SAPBEXaggItemX 2 6 7" xfId="20200"/>
    <cellStyle name="SAPBEXaggItemX 2 7" xfId="20201"/>
    <cellStyle name="SAPBEXaggItemX 2 7 2" xfId="20202"/>
    <cellStyle name="SAPBEXaggItemX 2 8" xfId="20203"/>
    <cellStyle name="SAPBEXaggItemX 2 8 2" xfId="20204"/>
    <cellStyle name="SAPBEXaggItemX 2 9" xfId="20205"/>
    <cellStyle name="SAPBEXaggItemX 2 9 2" xfId="20206"/>
    <cellStyle name="SAPBEXaggItemX 2_БДР формат СД (2)" xfId="20207"/>
    <cellStyle name="SAPBEXaggItemX 20" xfId="20208"/>
    <cellStyle name="SAPBEXaggItemX 20 2" xfId="20209"/>
    <cellStyle name="SAPBEXaggItemX 21" xfId="20210"/>
    <cellStyle name="SAPBEXaggItemX 3" xfId="20211"/>
    <cellStyle name="SAPBEXaggItemX 3 10" xfId="20212"/>
    <cellStyle name="SAPBEXaggItemX 3 10 2" xfId="20213"/>
    <cellStyle name="SAPBEXaggItemX 3 11" xfId="20214"/>
    <cellStyle name="SAPBEXaggItemX 3 11 2" xfId="20215"/>
    <cellStyle name="SAPBEXaggItemX 3 12" xfId="20216"/>
    <cellStyle name="SAPBEXaggItemX 3 12 2" xfId="20217"/>
    <cellStyle name="SAPBEXaggItemX 3 13" xfId="20218"/>
    <cellStyle name="SAPBEXaggItemX 3 13 2" xfId="20219"/>
    <cellStyle name="SAPBEXaggItemX 3 14" xfId="20220"/>
    <cellStyle name="SAPBEXaggItemX 3 14 2" xfId="20221"/>
    <cellStyle name="SAPBEXaggItemX 3 15" xfId="20222"/>
    <cellStyle name="SAPBEXaggItemX 3 15 2" xfId="20223"/>
    <cellStyle name="SAPBEXaggItemX 3 16" xfId="20224"/>
    <cellStyle name="SAPBEXaggItemX 3 16 2" xfId="20225"/>
    <cellStyle name="SAPBEXaggItemX 3 17" xfId="20226"/>
    <cellStyle name="SAPBEXaggItemX 3 17 2" xfId="20227"/>
    <cellStyle name="SAPBEXaggItemX 3 18" xfId="20228"/>
    <cellStyle name="SAPBEXaggItemX 3 2" xfId="20229"/>
    <cellStyle name="SAPBEXaggItemX 3 2 2" xfId="20230"/>
    <cellStyle name="SAPBEXaggItemX 3 2 3" xfId="20231"/>
    <cellStyle name="SAPBEXaggItemX 3 2 4" xfId="20232"/>
    <cellStyle name="SAPBEXaggItemX 3 2 5" xfId="20233"/>
    <cellStyle name="SAPBEXaggItemX 3 2 6" xfId="20234"/>
    <cellStyle name="SAPBEXaggItemX 3 2 7" xfId="20235"/>
    <cellStyle name="SAPBEXaggItemX 3 3" xfId="20236"/>
    <cellStyle name="SAPBEXaggItemX 3 3 2" xfId="20237"/>
    <cellStyle name="SAPBEXaggItemX 3 4" xfId="20238"/>
    <cellStyle name="SAPBEXaggItemX 3 4 2" xfId="20239"/>
    <cellStyle name="SAPBEXaggItemX 3 5" xfId="20240"/>
    <cellStyle name="SAPBEXaggItemX 3 5 2" xfId="20241"/>
    <cellStyle name="SAPBEXaggItemX 3 6" xfId="20242"/>
    <cellStyle name="SAPBEXaggItemX 3 6 2" xfId="20243"/>
    <cellStyle name="SAPBEXaggItemX 3 7" xfId="20244"/>
    <cellStyle name="SAPBEXaggItemX 3 7 2" xfId="20245"/>
    <cellStyle name="SAPBEXaggItemX 3 8" xfId="20246"/>
    <cellStyle name="SAPBEXaggItemX 3 8 2" xfId="20247"/>
    <cellStyle name="SAPBEXaggItemX 3 9" xfId="20248"/>
    <cellStyle name="SAPBEXaggItemX 3 9 2" xfId="20249"/>
    <cellStyle name="SAPBEXaggItemX 4" xfId="20250"/>
    <cellStyle name="SAPBEXaggItemX 4 10" xfId="20251"/>
    <cellStyle name="SAPBEXaggItemX 4 10 2" xfId="20252"/>
    <cellStyle name="SAPBEXaggItemX 4 11" xfId="20253"/>
    <cellStyle name="SAPBEXaggItemX 4 11 2" xfId="20254"/>
    <cellStyle name="SAPBEXaggItemX 4 12" xfId="20255"/>
    <cellStyle name="SAPBEXaggItemX 4 12 2" xfId="20256"/>
    <cellStyle name="SAPBEXaggItemX 4 13" xfId="20257"/>
    <cellStyle name="SAPBEXaggItemX 4 13 2" xfId="20258"/>
    <cellStyle name="SAPBEXaggItemX 4 14" xfId="20259"/>
    <cellStyle name="SAPBEXaggItemX 4 14 2" xfId="20260"/>
    <cellStyle name="SAPBEXaggItemX 4 15" xfId="20261"/>
    <cellStyle name="SAPBEXaggItemX 4 15 2" xfId="20262"/>
    <cellStyle name="SAPBEXaggItemX 4 16" xfId="20263"/>
    <cellStyle name="SAPBEXaggItemX 4 16 2" xfId="20264"/>
    <cellStyle name="SAPBEXaggItemX 4 17" xfId="20265"/>
    <cellStyle name="SAPBEXaggItemX 4 17 2" xfId="20266"/>
    <cellStyle name="SAPBEXaggItemX 4 18" xfId="20267"/>
    <cellStyle name="SAPBEXaggItemX 4 2" xfId="20268"/>
    <cellStyle name="SAPBEXaggItemX 4 2 2" xfId="20269"/>
    <cellStyle name="SAPBEXaggItemX 4 2 3" xfId="20270"/>
    <cellStyle name="SAPBEXaggItemX 4 2 4" xfId="20271"/>
    <cellStyle name="SAPBEXaggItemX 4 2 5" xfId="20272"/>
    <cellStyle name="SAPBEXaggItemX 4 2 6" xfId="20273"/>
    <cellStyle name="SAPBEXaggItemX 4 2 7" xfId="20274"/>
    <cellStyle name="SAPBEXaggItemX 4 3" xfId="20275"/>
    <cellStyle name="SAPBEXaggItemX 4 3 2" xfId="20276"/>
    <cellStyle name="SAPBEXaggItemX 4 4" xfId="20277"/>
    <cellStyle name="SAPBEXaggItemX 4 4 2" xfId="20278"/>
    <cellStyle name="SAPBEXaggItemX 4 5" xfId="20279"/>
    <cellStyle name="SAPBEXaggItemX 4 5 2" xfId="20280"/>
    <cellStyle name="SAPBEXaggItemX 4 6" xfId="20281"/>
    <cellStyle name="SAPBEXaggItemX 4 6 2" xfId="20282"/>
    <cellStyle name="SAPBEXaggItemX 4 7" xfId="20283"/>
    <cellStyle name="SAPBEXaggItemX 4 7 2" xfId="20284"/>
    <cellStyle name="SAPBEXaggItemX 4 8" xfId="20285"/>
    <cellStyle name="SAPBEXaggItemX 4 8 2" xfId="20286"/>
    <cellStyle name="SAPBEXaggItemX 4 9" xfId="20287"/>
    <cellStyle name="SAPBEXaggItemX 4 9 2" xfId="20288"/>
    <cellStyle name="SAPBEXaggItemX 5" xfId="20289"/>
    <cellStyle name="SAPBEXaggItemX 5 10" xfId="20290"/>
    <cellStyle name="SAPBEXaggItemX 5 10 2" xfId="20291"/>
    <cellStyle name="SAPBEXaggItemX 5 11" xfId="20292"/>
    <cellStyle name="SAPBEXaggItemX 5 11 2" xfId="20293"/>
    <cellStyle name="SAPBEXaggItemX 5 12" xfId="20294"/>
    <cellStyle name="SAPBEXaggItemX 5 12 2" xfId="20295"/>
    <cellStyle name="SAPBEXaggItemX 5 13" xfId="20296"/>
    <cellStyle name="SAPBEXaggItemX 5 13 2" xfId="20297"/>
    <cellStyle name="SAPBEXaggItemX 5 14" xfId="20298"/>
    <cellStyle name="SAPBEXaggItemX 5 14 2" xfId="20299"/>
    <cellStyle name="SAPBEXaggItemX 5 15" xfId="20300"/>
    <cellStyle name="SAPBEXaggItemX 5 15 2" xfId="20301"/>
    <cellStyle name="SAPBEXaggItemX 5 16" xfId="20302"/>
    <cellStyle name="SAPBEXaggItemX 5 16 2" xfId="20303"/>
    <cellStyle name="SAPBEXaggItemX 5 17" xfId="20304"/>
    <cellStyle name="SAPBEXaggItemX 5 17 2" xfId="20305"/>
    <cellStyle name="SAPBEXaggItemX 5 18" xfId="20306"/>
    <cellStyle name="SAPBEXaggItemX 5 2" xfId="20307"/>
    <cellStyle name="SAPBEXaggItemX 5 2 2" xfId="20308"/>
    <cellStyle name="SAPBEXaggItemX 5 2 3" xfId="20309"/>
    <cellStyle name="SAPBEXaggItemX 5 2 4" xfId="20310"/>
    <cellStyle name="SAPBEXaggItemX 5 2 5" xfId="20311"/>
    <cellStyle name="SAPBEXaggItemX 5 2 6" xfId="20312"/>
    <cellStyle name="SAPBEXaggItemX 5 2 7" xfId="20313"/>
    <cellStyle name="SAPBEXaggItemX 5 3" xfId="20314"/>
    <cellStyle name="SAPBEXaggItemX 5 3 2" xfId="20315"/>
    <cellStyle name="SAPBEXaggItemX 5 4" xfId="20316"/>
    <cellStyle name="SAPBEXaggItemX 5 4 2" xfId="20317"/>
    <cellStyle name="SAPBEXaggItemX 5 5" xfId="20318"/>
    <cellStyle name="SAPBEXaggItemX 5 5 2" xfId="20319"/>
    <cellStyle name="SAPBEXaggItemX 5 6" xfId="20320"/>
    <cellStyle name="SAPBEXaggItemX 5 6 2" xfId="20321"/>
    <cellStyle name="SAPBEXaggItemX 5 7" xfId="20322"/>
    <cellStyle name="SAPBEXaggItemX 5 7 2" xfId="20323"/>
    <cellStyle name="SAPBEXaggItemX 5 8" xfId="20324"/>
    <cellStyle name="SAPBEXaggItemX 5 8 2" xfId="20325"/>
    <cellStyle name="SAPBEXaggItemX 5 9" xfId="20326"/>
    <cellStyle name="SAPBEXaggItemX 5 9 2" xfId="20327"/>
    <cellStyle name="SAPBEXaggItemX 6" xfId="20328"/>
    <cellStyle name="SAPBEXaggItemX 6 10" xfId="20329"/>
    <cellStyle name="SAPBEXaggItemX 6 10 2" xfId="20330"/>
    <cellStyle name="SAPBEXaggItemX 6 11" xfId="20331"/>
    <cellStyle name="SAPBEXaggItemX 6 11 2" xfId="20332"/>
    <cellStyle name="SAPBEXaggItemX 6 12" xfId="20333"/>
    <cellStyle name="SAPBEXaggItemX 6 12 2" xfId="20334"/>
    <cellStyle name="SAPBEXaggItemX 6 13" xfId="20335"/>
    <cellStyle name="SAPBEXaggItemX 6 13 2" xfId="20336"/>
    <cellStyle name="SAPBEXaggItemX 6 14" xfId="20337"/>
    <cellStyle name="SAPBEXaggItemX 6 14 2" xfId="20338"/>
    <cellStyle name="SAPBEXaggItemX 6 15" xfId="20339"/>
    <cellStyle name="SAPBEXaggItemX 6 15 2" xfId="20340"/>
    <cellStyle name="SAPBEXaggItemX 6 16" xfId="20341"/>
    <cellStyle name="SAPBEXaggItemX 6 16 2" xfId="20342"/>
    <cellStyle name="SAPBEXaggItemX 6 17" xfId="20343"/>
    <cellStyle name="SAPBEXaggItemX 6 17 2" xfId="20344"/>
    <cellStyle name="SAPBEXaggItemX 6 18" xfId="20345"/>
    <cellStyle name="SAPBEXaggItemX 6 2" xfId="20346"/>
    <cellStyle name="SAPBEXaggItemX 6 2 2" xfId="20347"/>
    <cellStyle name="SAPBEXaggItemX 6 3" xfId="20348"/>
    <cellStyle name="SAPBEXaggItemX 6 3 2" xfId="20349"/>
    <cellStyle name="SAPBEXaggItemX 6 4" xfId="20350"/>
    <cellStyle name="SAPBEXaggItemX 6 4 2" xfId="20351"/>
    <cellStyle name="SAPBEXaggItemX 6 5" xfId="20352"/>
    <cellStyle name="SAPBEXaggItemX 6 5 2" xfId="20353"/>
    <cellStyle name="SAPBEXaggItemX 6 6" xfId="20354"/>
    <cellStyle name="SAPBEXaggItemX 6 6 2" xfId="20355"/>
    <cellStyle name="SAPBEXaggItemX 6 7" xfId="20356"/>
    <cellStyle name="SAPBEXaggItemX 6 7 2" xfId="20357"/>
    <cellStyle name="SAPBEXaggItemX 6 8" xfId="20358"/>
    <cellStyle name="SAPBEXaggItemX 6 8 2" xfId="20359"/>
    <cellStyle name="SAPBEXaggItemX 6 9" xfId="20360"/>
    <cellStyle name="SAPBEXaggItemX 6 9 2" xfId="20361"/>
    <cellStyle name="SAPBEXaggItemX 7" xfId="20362"/>
    <cellStyle name="SAPBEXaggItemX 7 10" xfId="20363"/>
    <cellStyle name="SAPBEXaggItemX 7 10 2" xfId="20364"/>
    <cellStyle name="SAPBEXaggItemX 7 11" xfId="20365"/>
    <cellStyle name="SAPBEXaggItemX 7 11 2" xfId="20366"/>
    <cellStyle name="SAPBEXaggItemX 7 12" xfId="20367"/>
    <cellStyle name="SAPBEXaggItemX 7 12 2" xfId="20368"/>
    <cellStyle name="SAPBEXaggItemX 7 13" xfId="20369"/>
    <cellStyle name="SAPBEXaggItemX 7 13 2" xfId="20370"/>
    <cellStyle name="SAPBEXaggItemX 7 14" xfId="20371"/>
    <cellStyle name="SAPBEXaggItemX 7 14 2" xfId="20372"/>
    <cellStyle name="SAPBEXaggItemX 7 15" xfId="20373"/>
    <cellStyle name="SAPBEXaggItemX 7 15 2" xfId="20374"/>
    <cellStyle name="SAPBEXaggItemX 7 16" xfId="20375"/>
    <cellStyle name="SAPBEXaggItemX 7 16 2" xfId="20376"/>
    <cellStyle name="SAPBEXaggItemX 7 17" xfId="20377"/>
    <cellStyle name="SAPBEXaggItemX 7 17 2" xfId="20378"/>
    <cellStyle name="SAPBEXaggItemX 7 18" xfId="20379"/>
    <cellStyle name="SAPBEXaggItemX 7 2" xfId="20380"/>
    <cellStyle name="SAPBEXaggItemX 7 2 2" xfId="20381"/>
    <cellStyle name="SAPBEXaggItemX 7 3" xfId="20382"/>
    <cellStyle name="SAPBEXaggItemX 7 3 2" xfId="20383"/>
    <cellStyle name="SAPBEXaggItemX 7 4" xfId="20384"/>
    <cellStyle name="SAPBEXaggItemX 7 4 2" xfId="20385"/>
    <cellStyle name="SAPBEXaggItemX 7 5" xfId="20386"/>
    <cellStyle name="SAPBEXaggItemX 7 5 2" xfId="20387"/>
    <cellStyle name="SAPBEXaggItemX 7 6" xfId="20388"/>
    <cellStyle name="SAPBEXaggItemX 7 6 2" xfId="20389"/>
    <cellStyle name="SAPBEXaggItemX 7 7" xfId="20390"/>
    <cellStyle name="SAPBEXaggItemX 7 7 2" xfId="20391"/>
    <cellStyle name="SAPBEXaggItemX 7 8" xfId="20392"/>
    <cellStyle name="SAPBEXaggItemX 7 8 2" xfId="20393"/>
    <cellStyle name="SAPBEXaggItemX 7 9" xfId="20394"/>
    <cellStyle name="SAPBEXaggItemX 7 9 2" xfId="20395"/>
    <cellStyle name="SAPBEXaggItemX 8" xfId="20396"/>
    <cellStyle name="SAPBEXaggItemX 8 10" xfId="20397"/>
    <cellStyle name="SAPBEXaggItemX 8 10 2" xfId="20398"/>
    <cellStyle name="SAPBEXaggItemX 8 11" xfId="20399"/>
    <cellStyle name="SAPBEXaggItemX 8 11 2" xfId="20400"/>
    <cellStyle name="SAPBEXaggItemX 8 12" xfId="20401"/>
    <cellStyle name="SAPBEXaggItemX 8 12 2" xfId="20402"/>
    <cellStyle name="SAPBEXaggItemX 8 13" xfId="20403"/>
    <cellStyle name="SAPBEXaggItemX 8 13 2" xfId="20404"/>
    <cellStyle name="SAPBEXaggItemX 8 14" xfId="20405"/>
    <cellStyle name="SAPBEXaggItemX 8 14 2" xfId="20406"/>
    <cellStyle name="SAPBEXaggItemX 8 15" xfId="20407"/>
    <cellStyle name="SAPBEXaggItemX 8 15 2" xfId="20408"/>
    <cellStyle name="SAPBEXaggItemX 8 16" xfId="20409"/>
    <cellStyle name="SAPBEXaggItemX 8 16 2" xfId="20410"/>
    <cellStyle name="SAPBEXaggItemX 8 17" xfId="20411"/>
    <cellStyle name="SAPBEXaggItemX 8 17 2" xfId="20412"/>
    <cellStyle name="SAPBEXaggItemX 8 18" xfId="20413"/>
    <cellStyle name="SAPBEXaggItemX 8 2" xfId="20414"/>
    <cellStyle name="SAPBEXaggItemX 8 2 2" xfId="20415"/>
    <cellStyle name="SAPBEXaggItemX 8 2 3" xfId="20416"/>
    <cellStyle name="SAPBEXaggItemX 8 2 4" xfId="20417"/>
    <cellStyle name="SAPBEXaggItemX 8 2 5" xfId="20418"/>
    <cellStyle name="SAPBEXaggItemX 8 2 6" xfId="20419"/>
    <cellStyle name="SAPBEXaggItemX 8 2 7" xfId="20420"/>
    <cellStyle name="SAPBEXaggItemX 8 3" xfId="20421"/>
    <cellStyle name="SAPBEXaggItemX 8 3 2" xfId="20422"/>
    <cellStyle name="SAPBEXaggItemX 8 4" xfId="20423"/>
    <cellStyle name="SAPBEXaggItemX 8 4 2" xfId="20424"/>
    <cellStyle name="SAPBEXaggItemX 8 5" xfId="20425"/>
    <cellStyle name="SAPBEXaggItemX 8 5 2" xfId="20426"/>
    <cellStyle name="SAPBEXaggItemX 8 6" xfId="20427"/>
    <cellStyle name="SAPBEXaggItemX 8 6 2" xfId="20428"/>
    <cellStyle name="SAPBEXaggItemX 8 7" xfId="20429"/>
    <cellStyle name="SAPBEXaggItemX 8 7 2" xfId="20430"/>
    <cellStyle name="SAPBEXaggItemX 8 8" xfId="20431"/>
    <cellStyle name="SAPBEXaggItemX 8 8 2" xfId="20432"/>
    <cellStyle name="SAPBEXaggItemX 8 9" xfId="20433"/>
    <cellStyle name="SAPBEXaggItemX 8 9 2" xfId="20434"/>
    <cellStyle name="SAPBEXaggItemX 9" xfId="20435"/>
    <cellStyle name="SAPBEXaggItemX 9 10" xfId="20436"/>
    <cellStyle name="SAPBEXaggItemX 9 10 2" xfId="20437"/>
    <cellStyle name="SAPBEXaggItemX 9 11" xfId="20438"/>
    <cellStyle name="SAPBEXaggItemX 9 11 2" xfId="20439"/>
    <cellStyle name="SAPBEXaggItemX 9 12" xfId="20440"/>
    <cellStyle name="SAPBEXaggItemX 9 12 2" xfId="20441"/>
    <cellStyle name="SAPBEXaggItemX 9 13" xfId="20442"/>
    <cellStyle name="SAPBEXaggItemX 9 13 2" xfId="20443"/>
    <cellStyle name="SAPBEXaggItemX 9 14" xfId="20444"/>
    <cellStyle name="SAPBEXaggItemX 9 14 2" xfId="20445"/>
    <cellStyle name="SAPBEXaggItemX 9 15" xfId="20446"/>
    <cellStyle name="SAPBEXaggItemX 9 15 2" xfId="20447"/>
    <cellStyle name="SAPBEXaggItemX 9 16" xfId="20448"/>
    <cellStyle name="SAPBEXaggItemX 9 16 2" xfId="20449"/>
    <cellStyle name="SAPBEXaggItemX 9 17" xfId="20450"/>
    <cellStyle name="SAPBEXaggItemX 9 17 2" xfId="20451"/>
    <cellStyle name="SAPBEXaggItemX 9 18" xfId="20452"/>
    <cellStyle name="SAPBEXaggItemX 9 2" xfId="20453"/>
    <cellStyle name="SAPBEXaggItemX 9 2 2" xfId="20454"/>
    <cellStyle name="SAPBEXaggItemX 9 2 3" xfId="20455"/>
    <cellStyle name="SAPBEXaggItemX 9 2 4" xfId="20456"/>
    <cellStyle name="SAPBEXaggItemX 9 2 5" xfId="20457"/>
    <cellStyle name="SAPBEXaggItemX 9 2 6" xfId="20458"/>
    <cellStyle name="SAPBEXaggItemX 9 2 7" xfId="20459"/>
    <cellStyle name="SAPBEXaggItemX 9 3" xfId="20460"/>
    <cellStyle name="SAPBEXaggItemX 9 3 2" xfId="20461"/>
    <cellStyle name="SAPBEXaggItemX 9 4" xfId="20462"/>
    <cellStyle name="SAPBEXaggItemX 9 4 2" xfId="20463"/>
    <cellStyle name="SAPBEXaggItemX 9 5" xfId="20464"/>
    <cellStyle name="SAPBEXaggItemX 9 5 2" xfId="20465"/>
    <cellStyle name="SAPBEXaggItemX 9 6" xfId="20466"/>
    <cellStyle name="SAPBEXaggItemX 9 6 2" xfId="20467"/>
    <cellStyle name="SAPBEXaggItemX 9 7" xfId="20468"/>
    <cellStyle name="SAPBEXaggItemX 9 7 2" xfId="20469"/>
    <cellStyle name="SAPBEXaggItemX 9 8" xfId="20470"/>
    <cellStyle name="SAPBEXaggItemX 9 8 2" xfId="20471"/>
    <cellStyle name="SAPBEXaggItemX 9 9" xfId="20472"/>
    <cellStyle name="SAPBEXaggItemX 9 9 2" xfId="20473"/>
    <cellStyle name="SAPBEXaggItemX_xSAPtemp1650" xfId="20474"/>
    <cellStyle name="SAPBEXchaText" xfId="20475"/>
    <cellStyle name="SAPBEXchaText 10" xfId="20476"/>
    <cellStyle name="SAPBEXchaText 10 2" xfId="20477"/>
    <cellStyle name="SAPBEXchaText 10 2 2" xfId="20478"/>
    <cellStyle name="SAPBEXchaText 10 2 3" xfId="20479"/>
    <cellStyle name="SAPBEXchaText 10 2 4" xfId="20480"/>
    <cellStyle name="SAPBEXchaText 10 2 5" xfId="20481"/>
    <cellStyle name="SAPBEXchaText 10 2 6" xfId="20482"/>
    <cellStyle name="SAPBEXchaText 10 2 7" xfId="20483"/>
    <cellStyle name="SAPBEXchaText 10 3" xfId="20484"/>
    <cellStyle name="SAPBEXchaText 10 4" xfId="20485"/>
    <cellStyle name="SAPBEXchaText 10 5" xfId="20486"/>
    <cellStyle name="SAPBEXchaText 10 6" xfId="20487"/>
    <cellStyle name="SAPBEXchaText 10 7" xfId="20488"/>
    <cellStyle name="SAPBEXchaText 10 8" xfId="20489"/>
    <cellStyle name="SAPBEXchaText 11" xfId="20490"/>
    <cellStyle name="SAPBEXchaText 11 2" xfId="20491"/>
    <cellStyle name="SAPBEXchaText 11 2 2" xfId="20492"/>
    <cellStyle name="SAPBEXchaText 11 2 3" xfId="20493"/>
    <cellStyle name="SAPBEXchaText 11 2 4" xfId="20494"/>
    <cellStyle name="SAPBEXchaText 11 2 5" xfId="20495"/>
    <cellStyle name="SAPBEXchaText 11 2 6" xfId="20496"/>
    <cellStyle name="SAPBEXchaText 11 2 7" xfId="20497"/>
    <cellStyle name="SAPBEXchaText 11 3" xfId="20498"/>
    <cellStyle name="SAPBEXchaText 11 4" xfId="20499"/>
    <cellStyle name="SAPBEXchaText 11 5" xfId="20500"/>
    <cellStyle name="SAPBEXchaText 11 6" xfId="20501"/>
    <cellStyle name="SAPBEXchaText 11 7" xfId="20502"/>
    <cellStyle name="SAPBEXchaText 11 8" xfId="20503"/>
    <cellStyle name="SAPBEXchaText 12" xfId="20504"/>
    <cellStyle name="SAPBEXchaText 12 2" xfId="20505"/>
    <cellStyle name="SAPBEXchaText 12 3" xfId="20506"/>
    <cellStyle name="SAPBEXchaText 12 4" xfId="20507"/>
    <cellStyle name="SAPBEXchaText 12 5" xfId="20508"/>
    <cellStyle name="SAPBEXchaText 12 6" xfId="20509"/>
    <cellStyle name="SAPBEXchaText 12 7" xfId="20510"/>
    <cellStyle name="SAPBEXchaText 13" xfId="20511"/>
    <cellStyle name="SAPBEXchaText 14" xfId="20512"/>
    <cellStyle name="SAPBEXchaText 15" xfId="20513"/>
    <cellStyle name="SAPBEXchaText 16" xfId="20514"/>
    <cellStyle name="SAPBEXchaText 17" xfId="20515"/>
    <cellStyle name="SAPBEXchaText 18" xfId="20516"/>
    <cellStyle name="SAPBEXchaText 2" xfId="20517"/>
    <cellStyle name="SAPBEXchaText 2 10" xfId="20518"/>
    <cellStyle name="SAPBEXchaText 2 10 2" xfId="20519"/>
    <cellStyle name="SAPBEXchaText 2 10 3" xfId="20520"/>
    <cellStyle name="SAPBEXchaText 2 10 4" xfId="20521"/>
    <cellStyle name="SAPBEXchaText 2 10 5" xfId="20522"/>
    <cellStyle name="SAPBEXchaText 2 10 6" xfId="20523"/>
    <cellStyle name="SAPBEXchaText 2 10 7" xfId="20524"/>
    <cellStyle name="SAPBEXchaText 2 11" xfId="20525"/>
    <cellStyle name="SAPBEXchaText 2 12" xfId="20526"/>
    <cellStyle name="SAPBEXchaText 2 13" xfId="20527"/>
    <cellStyle name="SAPBEXchaText 2 14" xfId="20528"/>
    <cellStyle name="SAPBEXchaText 2 15" xfId="20529"/>
    <cellStyle name="SAPBEXchaText 2 16" xfId="20530"/>
    <cellStyle name="SAPBEXchaText 2 2" xfId="20531"/>
    <cellStyle name="SAPBEXchaText 2 2 10" xfId="20532"/>
    <cellStyle name="SAPBEXchaText 2 2 11" xfId="20533"/>
    <cellStyle name="SAPBEXchaText 2 2 12" xfId="20534"/>
    <cellStyle name="SAPBEXchaText 2 2 13" xfId="20535"/>
    <cellStyle name="SAPBEXchaText 2 2 2" xfId="20536"/>
    <cellStyle name="SAPBEXchaText 2 2 2 2" xfId="20537"/>
    <cellStyle name="SAPBEXchaText 2 2 2 3" xfId="20538"/>
    <cellStyle name="SAPBEXchaText 2 2 2 3 2" xfId="20539"/>
    <cellStyle name="SAPBEXchaText 2 2 2 3 3" xfId="20540"/>
    <cellStyle name="SAPBEXchaText 2 2 2 3 4" xfId="20541"/>
    <cellStyle name="SAPBEXchaText 2 2 2 3 5" xfId="20542"/>
    <cellStyle name="SAPBEXchaText 2 2 2 3 6" xfId="20543"/>
    <cellStyle name="SAPBEXchaText 2 2 2 3 7" xfId="20544"/>
    <cellStyle name="SAPBEXchaText 2 2 2 4" xfId="20545"/>
    <cellStyle name="SAPBEXchaText 2 2 2 5" xfId="20546"/>
    <cellStyle name="SAPBEXchaText 2 2 2 6" xfId="20547"/>
    <cellStyle name="SAPBEXchaText 2 2 2 7" xfId="20548"/>
    <cellStyle name="SAPBEXchaText 2 2 2 8" xfId="20549"/>
    <cellStyle name="SAPBEXchaText 2 2 2 9" xfId="20550"/>
    <cellStyle name="SAPBEXchaText 2 2 2_БДР формат СД (2)" xfId="20551"/>
    <cellStyle name="SAPBEXchaText 2 2 3" xfId="20552"/>
    <cellStyle name="SAPBEXchaText 2 2 4" xfId="20553"/>
    <cellStyle name="SAPBEXchaText 2 2 4 2" xfId="20554"/>
    <cellStyle name="SAPBEXchaText 2 2 4 2 2" xfId="20555"/>
    <cellStyle name="SAPBEXchaText 2 2 4 2 3" xfId="20556"/>
    <cellStyle name="SAPBEXchaText 2 2 4 2 4" xfId="20557"/>
    <cellStyle name="SAPBEXchaText 2 2 4 2 5" xfId="20558"/>
    <cellStyle name="SAPBEXchaText 2 2 4 2 6" xfId="20559"/>
    <cellStyle name="SAPBEXchaText 2 2 4 2 7" xfId="20560"/>
    <cellStyle name="SAPBEXchaText 2 2 4 3" xfId="20561"/>
    <cellStyle name="SAPBEXchaText 2 2 4 4" xfId="20562"/>
    <cellStyle name="SAPBEXchaText 2 2 4 5" xfId="20563"/>
    <cellStyle name="SAPBEXchaText 2 2 4 6" xfId="20564"/>
    <cellStyle name="SAPBEXchaText 2 2 4 7" xfId="20565"/>
    <cellStyle name="SAPBEXchaText 2 2 4 8" xfId="20566"/>
    <cellStyle name="SAPBEXchaText 2 2 5" xfId="20567"/>
    <cellStyle name="SAPBEXchaText 2 2 5 2" xfId="20568"/>
    <cellStyle name="SAPBEXchaText 2 2 5 3" xfId="20569"/>
    <cellStyle name="SAPBEXchaText 2 2 5 4" xfId="20570"/>
    <cellStyle name="SAPBEXchaText 2 2 5 5" xfId="20571"/>
    <cellStyle name="SAPBEXchaText 2 2 5 6" xfId="20572"/>
    <cellStyle name="SAPBEXchaText 2 2 5 7" xfId="20573"/>
    <cellStyle name="SAPBEXchaText 2 2 6" xfId="20574"/>
    <cellStyle name="SAPBEXchaText 2 2 7" xfId="20575"/>
    <cellStyle name="SAPBEXchaText 2 2 8" xfId="20576"/>
    <cellStyle name="SAPBEXchaText 2 2 9" xfId="20577"/>
    <cellStyle name="SAPBEXchaText 2 2_БДР формат СД (2)" xfId="20578"/>
    <cellStyle name="SAPBEXchaText 2 3" xfId="20579"/>
    <cellStyle name="SAPBEXchaText 2 3 2" xfId="20580"/>
    <cellStyle name="SAPBEXchaText 2 3 3" xfId="20581"/>
    <cellStyle name="SAPBEXchaText 2 3 3 2" xfId="20582"/>
    <cellStyle name="SAPBEXchaText 2 3 3 3" xfId="20583"/>
    <cellStyle name="SAPBEXchaText 2 3 3 4" xfId="20584"/>
    <cellStyle name="SAPBEXchaText 2 3 3 5" xfId="20585"/>
    <cellStyle name="SAPBEXchaText 2 3 3 6" xfId="20586"/>
    <cellStyle name="SAPBEXchaText 2 3 3 7" xfId="20587"/>
    <cellStyle name="SAPBEXchaText 2 3 4" xfId="20588"/>
    <cellStyle name="SAPBEXchaText 2 3 5" xfId="20589"/>
    <cellStyle name="SAPBEXchaText 2 3 6" xfId="20590"/>
    <cellStyle name="SAPBEXchaText 2 3 7" xfId="20591"/>
    <cellStyle name="SAPBEXchaText 2 3 8" xfId="20592"/>
    <cellStyle name="SAPBEXchaText 2 3 9" xfId="20593"/>
    <cellStyle name="SAPBEXchaText 2 3_БДР формат СД (2)" xfId="20594"/>
    <cellStyle name="SAPBEXchaText 2 4" xfId="20595"/>
    <cellStyle name="SAPBEXchaText 2 4 2" xfId="20596"/>
    <cellStyle name="SAPBEXchaText 2 4 2 2" xfId="20597"/>
    <cellStyle name="SAPBEXchaText 2 4 2 3" xfId="20598"/>
    <cellStyle name="SAPBEXchaText 2 4 2 3 2" xfId="20599"/>
    <cellStyle name="SAPBEXchaText 2 4 2 3 3" xfId="20600"/>
    <cellStyle name="SAPBEXchaText 2 4 2 3 4" xfId="20601"/>
    <cellStyle name="SAPBEXchaText 2 4 2 3 5" xfId="20602"/>
    <cellStyle name="SAPBEXchaText 2 4 2 3 6" xfId="20603"/>
    <cellStyle name="SAPBEXchaText 2 4 2 3 7" xfId="20604"/>
    <cellStyle name="SAPBEXchaText 2 4 2 4" xfId="20605"/>
    <cellStyle name="SAPBEXchaText 2 4 2 5" xfId="20606"/>
    <cellStyle name="SAPBEXchaText 2 4 2 6" xfId="20607"/>
    <cellStyle name="SAPBEXchaText 2 4 2 7" xfId="20608"/>
    <cellStyle name="SAPBEXchaText 2 4 2 8" xfId="20609"/>
    <cellStyle name="SAPBEXchaText 2 4 2 9" xfId="20610"/>
    <cellStyle name="SAPBEXchaText 2 4 2_БДР формат СД (2)" xfId="20611"/>
    <cellStyle name="SAPBEXchaText 2 4 3" xfId="20612"/>
    <cellStyle name="SAPBEXchaText 2 4 3 2" xfId="20613"/>
    <cellStyle name="SAPBEXchaText 2 4 3 3" xfId="20614"/>
    <cellStyle name="SAPBEXchaText 2 4 3 4" xfId="20615"/>
    <cellStyle name="SAPBEXchaText 2 4 3 5" xfId="20616"/>
    <cellStyle name="SAPBEXchaText 2 4 3 6" xfId="20617"/>
    <cellStyle name="SAPBEXchaText 2 4 3 7" xfId="20618"/>
    <cellStyle name="SAPBEXchaText 2 4 4" xfId="20619"/>
    <cellStyle name="SAPBEXchaText 2 4 5" xfId="20620"/>
    <cellStyle name="SAPBEXchaText 2 4 6" xfId="20621"/>
    <cellStyle name="SAPBEXchaText 2 4 7" xfId="20622"/>
    <cellStyle name="SAPBEXchaText 2 4 8" xfId="20623"/>
    <cellStyle name="SAPBEXchaText 2 4 9" xfId="20624"/>
    <cellStyle name="SAPBEXchaText 2 4_БДР формат СД (2)" xfId="20625"/>
    <cellStyle name="SAPBEXchaText 2 5" xfId="20626"/>
    <cellStyle name="SAPBEXchaText 2 5 2" xfId="20627"/>
    <cellStyle name="SAPBEXchaText 2 5 2 2" xfId="20628"/>
    <cellStyle name="SAPBEXchaText 2 5 2 3" xfId="20629"/>
    <cellStyle name="SAPBEXchaText 2 5 2 4" xfId="20630"/>
    <cellStyle name="SAPBEXchaText 2 5 2 5" xfId="20631"/>
    <cellStyle name="SAPBEXchaText 2 5 2 6" xfId="20632"/>
    <cellStyle name="SAPBEXchaText 2 5 2 7" xfId="20633"/>
    <cellStyle name="SAPBEXchaText 2 5 3" xfId="20634"/>
    <cellStyle name="SAPBEXchaText 2 5 4" xfId="20635"/>
    <cellStyle name="SAPBEXchaText 2 5 5" xfId="20636"/>
    <cellStyle name="SAPBEXchaText 2 5 6" xfId="20637"/>
    <cellStyle name="SAPBEXchaText 2 5 7" xfId="20638"/>
    <cellStyle name="SAPBEXchaText 2 5 8" xfId="20639"/>
    <cellStyle name="SAPBEXchaText 2 6" xfId="20640"/>
    <cellStyle name="SAPBEXchaText 2 7" xfId="20641"/>
    <cellStyle name="SAPBEXchaText 2 7 2" xfId="20642"/>
    <cellStyle name="SAPBEXchaText 2 7 2 2" xfId="20643"/>
    <cellStyle name="SAPBEXchaText 2 7 2 3" xfId="20644"/>
    <cellStyle name="SAPBEXchaText 2 7 2 4" xfId="20645"/>
    <cellStyle name="SAPBEXchaText 2 7 2 5" xfId="20646"/>
    <cellStyle name="SAPBEXchaText 2 7 2 6" xfId="20647"/>
    <cellStyle name="SAPBEXchaText 2 7 2 7" xfId="20648"/>
    <cellStyle name="SAPBEXchaText 2 7 3" xfId="20649"/>
    <cellStyle name="SAPBEXchaText 2 7 4" xfId="20650"/>
    <cellStyle name="SAPBEXchaText 2 7 5" xfId="20651"/>
    <cellStyle name="SAPBEXchaText 2 7 6" xfId="20652"/>
    <cellStyle name="SAPBEXchaText 2 7 7" xfId="20653"/>
    <cellStyle name="SAPBEXchaText 2 7 8" xfId="20654"/>
    <cellStyle name="SAPBEXchaText 2 8" xfId="20655"/>
    <cellStyle name="SAPBEXchaText 2 8 2" xfId="20656"/>
    <cellStyle name="SAPBEXchaText 2 8 2 2" xfId="20657"/>
    <cellStyle name="SAPBEXchaText 2 8 2 3" xfId="20658"/>
    <cellStyle name="SAPBEXchaText 2 8 2 4" xfId="20659"/>
    <cellStyle name="SAPBEXchaText 2 8 2 5" xfId="20660"/>
    <cellStyle name="SAPBEXchaText 2 8 2 6" xfId="20661"/>
    <cellStyle name="SAPBEXchaText 2 8 2 7" xfId="20662"/>
    <cellStyle name="SAPBEXchaText 2 8 3" xfId="20663"/>
    <cellStyle name="SAPBEXchaText 2 8 4" xfId="20664"/>
    <cellStyle name="SAPBEXchaText 2 8 5" xfId="20665"/>
    <cellStyle name="SAPBEXchaText 2 8 6" xfId="20666"/>
    <cellStyle name="SAPBEXchaText 2 8 7" xfId="20667"/>
    <cellStyle name="SAPBEXchaText 2 8 8" xfId="20668"/>
    <cellStyle name="SAPBEXchaText 2 9" xfId="20669"/>
    <cellStyle name="SAPBEXchaText 2 9 2" xfId="20670"/>
    <cellStyle name="SAPBEXchaText 2 9 2 2" xfId="20671"/>
    <cellStyle name="SAPBEXchaText 2 9 2 3" xfId="20672"/>
    <cellStyle name="SAPBEXchaText 2 9 2 4" xfId="20673"/>
    <cellStyle name="SAPBEXchaText 2 9 2 5" xfId="20674"/>
    <cellStyle name="SAPBEXchaText 2 9 2 6" xfId="20675"/>
    <cellStyle name="SAPBEXchaText 2 9 2 7" xfId="20676"/>
    <cellStyle name="SAPBEXchaText 2 9 3" xfId="20677"/>
    <cellStyle name="SAPBEXchaText 2 9 4" xfId="20678"/>
    <cellStyle name="SAPBEXchaText 2 9 5" xfId="20679"/>
    <cellStyle name="SAPBEXchaText 2 9 6" xfId="20680"/>
    <cellStyle name="SAPBEXchaText 2 9 7" xfId="20681"/>
    <cellStyle name="SAPBEXchaText 2 9 8" xfId="20682"/>
    <cellStyle name="SAPBEXchaText 2_БДР формат СД (2)" xfId="20683"/>
    <cellStyle name="SAPBEXchaText 3" xfId="20684"/>
    <cellStyle name="SAPBEXchaText 3 10" xfId="20685"/>
    <cellStyle name="SAPBEXchaText 3 11" xfId="20686"/>
    <cellStyle name="SAPBEXchaText 3 12" xfId="20687"/>
    <cellStyle name="SAPBEXchaText 3 13" xfId="20688"/>
    <cellStyle name="SAPBEXchaText 3 14" xfId="20689"/>
    <cellStyle name="SAPBEXchaText 3 2" xfId="20690"/>
    <cellStyle name="SAPBEXchaText 3 2 10" xfId="20691"/>
    <cellStyle name="SAPBEXchaText 3 2 11" xfId="20692"/>
    <cellStyle name="SAPBEXchaText 3 2 12" xfId="20693"/>
    <cellStyle name="SAPBEXchaText 3 2 13" xfId="20694"/>
    <cellStyle name="SAPBEXchaText 3 2 2" xfId="20695"/>
    <cellStyle name="SAPBEXchaText 3 2 2 2" xfId="20696"/>
    <cellStyle name="SAPBEXchaText 3 2 2 3" xfId="20697"/>
    <cellStyle name="SAPBEXchaText 3 2 2 3 2" xfId="20698"/>
    <cellStyle name="SAPBEXchaText 3 2 2 3 3" xfId="20699"/>
    <cellStyle name="SAPBEXchaText 3 2 2 3 4" xfId="20700"/>
    <cellStyle name="SAPBEXchaText 3 2 2 3 5" xfId="20701"/>
    <cellStyle name="SAPBEXchaText 3 2 2 3 6" xfId="20702"/>
    <cellStyle name="SAPBEXchaText 3 2 2 3 7" xfId="20703"/>
    <cellStyle name="SAPBEXchaText 3 2 2 4" xfId="20704"/>
    <cellStyle name="SAPBEXchaText 3 2 2 5" xfId="20705"/>
    <cellStyle name="SAPBEXchaText 3 2 2 6" xfId="20706"/>
    <cellStyle name="SAPBEXchaText 3 2 2 7" xfId="20707"/>
    <cellStyle name="SAPBEXchaText 3 2 2 8" xfId="20708"/>
    <cellStyle name="SAPBEXchaText 3 2 2 9" xfId="20709"/>
    <cellStyle name="SAPBEXchaText 3 2 2_БДР формат СД (2)" xfId="20710"/>
    <cellStyle name="SAPBEXchaText 3 2 3" xfId="20711"/>
    <cellStyle name="SAPBEXchaText 3 2 4" xfId="20712"/>
    <cellStyle name="SAPBEXchaText 3 2 4 2" xfId="20713"/>
    <cellStyle name="SAPBEXchaText 3 2 4 2 2" xfId="20714"/>
    <cellStyle name="SAPBEXchaText 3 2 4 2 3" xfId="20715"/>
    <cellStyle name="SAPBEXchaText 3 2 4 2 4" xfId="20716"/>
    <cellStyle name="SAPBEXchaText 3 2 4 2 5" xfId="20717"/>
    <cellStyle name="SAPBEXchaText 3 2 4 2 6" xfId="20718"/>
    <cellStyle name="SAPBEXchaText 3 2 4 2 7" xfId="20719"/>
    <cellStyle name="SAPBEXchaText 3 2 4 3" xfId="20720"/>
    <cellStyle name="SAPBEXchaText 3 2 4 4" xfId="20721"/>
    <cellStyle name="SAPBEXchaText 3 2 4 5" xfId="20722"/>
    <cellStyle name="SAPBEXchaText 3 2 4 6" xfId="20723"/>
    <cellStyle name="SAPBEXchaText 3 2 4 7" xfId="20724"/>
    <cellStyle name="SAPBEXchaText 3 2 4 8" xfId="20725"/>
    <cellStyle name="SAPBEXchaText 3 2 5" xfId="20726"/>
    <cellStyle name="SAPBEXchaText 3 2 5 2" xfId="20727"/>
    <cellStyle name="SAPBEXchaText 3 2 5 3" xfId="20728"/>
    <cellStyle name="SAPBEXchaText 3 2 5 4" xfId="20729"/>
    <cellStyle name="SAPBEXchaText 3 2 5 5" xfId="20730"/>
    <cellStyle name="SAPBEXchaText 3 2 5 6" xfId="20731"/>
    <cellStyle name="SAPBEXchaText 3 2 5 7" xfId="20732"/>
    <cellStyle name="SAPBEXchaText 3 2 6" xfId="20733"/>
    <cellStyle name="SAPBEXchaText 3 2 7" xfId="20734"/>
    <cellStyle name="SAPBEXchaText 3 2 8" xfId="20735"/>
    <cellStyle name="SAPBEXchaText 3 2 9" xfId="20736"/>
    <cellStyle name="SAPBEXchaText 3 2_БДР формат СД (2)" xfId="20737"/>
    <cellStyle name="SAPBEXchaText 3 3" xfId="20738"/>
    <cellStyle name="SAPBEXchaText 3 3 2" xfId="20739"/>
    <cellStyle name="SAPBEXchaText 3 3 3" xfId="20740"/>
    <cellStyle name="SAPBEXchaText 3 3 3 2" xfId="20741"/>
    <cellStyle name="SAPBEXchaText 3 3 3 3" xfId="20742"/>
    <cellStyle name="SAPBEXchaText 3 3 3 4" xfId="20743"/>
    <cellStyle name="SAPBEXchaText 3 3 3 5" xfId="20744"/>
    <cellStyle name="SAPBEXchaText 3 3 3 6" xfId="20745"/>
    <cellStyle name="SAPBEXchaText 3 3 3 7" xfId="20746"/>
    <cellStyle name="SAPBEXchaText 3 3 4" xfId="20747"/>
    <cellStyle name="SAPBEXchaText 3 3 5" xfId="20748"/>
    <cellStyle name="SAPBEXchaText 3 3 6" xfId="20749"/>
    <cellStyle name="SAPBEXchaText 3 3 7" xfId="20750"/>
    <cellStyle name="SAPBEXchaText 3 3 8" xfId="20751"/>
    <cellStyle name="SAPBEXchaText 3 3 9" xfId="20752"/>
    <cellStyle name="SAPBEXchaText 3 3_БДР формат СД (2)" xfId="20753"/>
    <cellStyle name="SAPBEXchaText 3 4" xfId="20754"/>
    <cellStyle name="SAPBEXchaText 3 5" xfId="20755"/>
    <cellStyle name="SAPBEXchaText 3 6" xfId="20756"/>
    <cellStyle name="SAPBEXchaText 3 6 2" xfId="20757"/>
    <cellStyle name="SAPBEXchaText 3 6 2 2" xfId="20758"/>
    <cellStyle name="SAPBEXchaText 3 6 2 3" xfId="20759"/>
    <cellStyle name="SAPBEXchaText 3 6 2 4" xfId="20760"/>
    <cellStyle name="SAPBEXchaText 3 6 2 5" xfId="20761"/>
    <cellStyle name="SAPBEXchaText 3 6 2 6" xfId="20762"/>
    <cellStyle name="SAPBEXchaText 3 6 2 7" xfId="20763"/>
    <cellStyle name="SAPBEXchaText 3 6 3" xfId="20764"/>
    <cellStyle name="SAPBEXchaText 3 6 4" xfId="20765"/>
    <cellStyle name="SAPBEXchaText 3 6 5" xfId="20766"/>
    <cellStyle name="SAPBEXchaText 3 6 6" xfId="20767"/>
    <cellStyle name="SAPBEXchaText 3 6 7" xfId="20768"/>
    <cellStyle name="SAPBEXchaText 3 6 8" xfId="20769"/>
    <cellStyle name="SAPBEXchaText 3 7" xfId="20770"/>
    <cellStyle name="SAPBEXchaText 3 7 2" xfId="20771"/>
    <cellStyle name="SAPBEXchaText 3 7 3" xfId="20772"/>
    <cellStyle name="SAPBEXchaText 3 7 4" xfId="20773"/>
    <cellStyle name="SAPBEXchaText 3 7 5" xfId="20774"/>
    <cellStyle name="SAPBEXchaText 3 7 6" xfId="20775"/>
    <cellStyle name="SAPBEXchaText 3 7 7" xfId="20776"/>
    <cellStyle name="SAPBEXchaText 3 8" xfId="20777"/>
    <cellStyle name="SAPBEXchaText 3 9" xfId="20778"/>
    <cellStyle name="SAPBEXchaText 3_БДР формат СД (2)" xfId="20779"/>
    <cellStyle name="SAPBEXchaText 4" xfId="20780"/>
    <cellStyle name="SAPBEXchaText 4 10" xfId="20781"/>
    <cellStyle name="SAPBEXchaText 4 2" xfId="20782"/>
    <cellStyle name="SAPBEXchaText 4 3" xfId="20783"/>
    <cellStyle name="SAPBEXchaText 4 3 2" xfId="20784"/>
    <cellStyle name="SAPBEXchaText 4 3 2 2" xfId="20785"/>
    <cellStyle name="SAPBEXchaText 4 3 2 3" xfId="20786"/>
    <cellStyle name="SAPBEXchaText 4 3 2 4" xfId="20787"/>
    <cellStyle name="SAPBEXchaText 4 3 2 5" xfId="20788"/>
    <cellStyle name="SAPBEXchaText 4 3 2 6" xfId="20789"/>
    <cellStyle name="SAPBEXchaText 4 3 2 7" xfId="20790"/>
    <cellStyle name="SAPBEXchaText 4 3 3" xfId="20791"/>
    <cellStyle name="SAPBEXchaText 4 3 4" xfId="20792"/>
    <cellStyle name="SAPBEXchaText 4 3 5" xfId="20793"/>
    <cellStyle name="SAPBEXchaText 4 3 6" xfId="20794"/>
    <cellStyle name="SAPBEXchaText 4 3 7" xfId="20795"/>
    <cellStyle name="SAPBEXchaText 4 3 8" xfId="20796"/>
    <cellStyle name="SAPBEXchaText 4 4" xfId="20797"/>
    <cellStyle name="SAPBEXchaText 4 4 2" xfId="20798"/>
    <cellStyle name="SAPBEXchaText 4 4 3" xfId="20799"/>
    <cellStyle name="SAPBEXchaText 4 4 4" xfId="20800"/>
    <cellStyle name="SAPBEXchaText 4 4 5" xfId="20801"/>
    <cellStyle name="SAPBEXchaText 4 4 6" xfId="20802"/>
    <cellStyle name="SAPBEXchaText 4 4 7" xfId="20803"/>
    <cellStyle name="SAPBEXchaText 4 5" xfId="20804"/>
    <cellStyle name="SAPBEXchaText 4 6" xfId="20805"/>
    <cellStyle name="SAPBEXchaText 4 7" xfId="20806"/>
    <cellStyle name="SAPBEXchaText 4 8" xfId="20807"/>
    <cellStyle name="SAPBEXchaText 4 9" xfId="20808"/>
    <cellStyle name="SAPBEXchaText 4_БДР формат СД (2)" xfId="20809"/>
    <cellStyle name="SAPBEXchaText 5" xfId="20810"/>
    <cellStyle name="SAPBEXchaText 5 2" xfId="20811"/>
    <cellStyle name="SAPBEXchaText 5 2 2" xfId="20812"/>
    <cellStyle name="SAPBEXchaText 5 2 3" xfId="20813"/>
    <cellStyle name="SAPBEXchaText 5 2 4" xfId="20814"/>
    <cellStyle name="SAPBEXchaText 5 2 5" xfId="20815"/>
    <cellStyle name="SAPBEXchaText 5 2 6" xfId="20816"/>
    <cellStyle name="SAPBEXchaText 5 2 7" xfId="20817"/>
    <cellStyle name="SAPBEXchaText 5 3" xfId="20818"/>
    <cellStyle name="SAPBEXchaText 5 4" xfId="20819"/>
    <cellStyle name="SAPBEXchaText 5 5" xfId="20820"/>
    <cellStyle name="SAPBEXchaText 5 6" xfId="20821"/>
    <cellStyle name="SAPBEXchaText 5 7" xfId="20822"/>
    <cellStyle name="SAPBEXchaText 5 8" xfId="20823"/>
    <cellStyle name="SAPBEXchaText 6" xfId="20824"/>
    <cellStyle name="SAPBEXchaText 6 2" xfId="20825"/>
    <cellStyle name="SAPBEXchaText 6 2 2" xfId="20826"/>
    <cellStyle name="SAPBEXchaText 6 2 3" xfId="20827"/>
    <cellStyle name="SAPBEXchaText 6 2 4" xfId="20828"/>
    <cellStyle name="SAPBEXchaText 6 2 5" xfId="20829"/>
    <cellStyle name="SAPBEXchaText 6 2 6" xfId="20830"/>
    <cellStyle name="SAPBEXchaText 6 2 7" xfId="20831"/>
    <cellStyle name="SAPBEXchaText 6 3" xfId="20832"/>
    <cellStyle name="SAPBEXchaText 6 4" xfId="20833"/>
    <cellStyle name="SAPBEXchaText 6 5" xfId="20834"/>
    <cellStyle name="SAPBEXchaText 6 6" xfId="20835"/>
    <cellStyle name="SAPBEXchaText 6 7" xfId="20836"/>
    <cellStyle name="SAPBEXchaText 6 8" xfId="20837"/>
    <cellStyle name="SAPBEXchaText 7" xfId="20838"/>
    <cellStyle name="SAPBEXchaText 7 2" xfId="20839"/>
    <cellStyle name="SAPBEXchaText 7 2 2" xfId="20840"/>
    <cellStyle name="SAPBEXchaText 7 2 3" xfId="20841"/>
    <cellStyle name="SAPBEXchaText 7 2 4" xfId="20842"/>
    <cellStyle name="SAPBEXchaText 7 2 5" xfId="20843"/>
    <cellStyle name="SAPBEXchaText 7 2 6" xfId="20844"/>
    <cellStyle name="SAPBEXchaText 7 2 7" xfId="20845"/>
    <cellStyle name="SAPBEXchaText 7 3" xfId="20846"/>
    <cellStyle name="SAPBEXchaText 7 4" xfId="20847"/>
    <cellStyle name="SAPBEXchaText 7 5" xfId="20848"/>
    <cellStyle name="SAPBEXchaText 7 6" xfId="20849"/>
    <cellStyle name="SAPBEXchaText 7 7" xfId="20850"/>
    <cellStyle name="SAPBEXchaText 7 8" xfId="20851"/>
    <cellStyle name="SAPBEXchaText 8" xfId="20852"/>
    <cellStyle name="SAPBEXchaText 8 2" xfId="20853"/>
    <cellStyle name="SAPBEXchaText 8 2 2" xfId="20854"/>
    <cellStyle name="SAPBEXchaText 8 2 3" xfId="20855"/>
    <cellStyle name="SAPBEXchaText 8 2 4" xfId="20856"/>
    <cellStyle name="SAPBEXchaText 8 2 5" xfId="20857"/>
    <cellStyle name="SAPBEXchaText 8 2 6" xfId="20858"/>
    <cellStyle name="SAPBEXchaText 8 2 7" xfId="20859"/>
    <cellStyle name="SAPBEXchaText 8 3" xfId="20860"/>
    <cellStyle name="SAPBEXchaText 8 4" xfId="20861"/>
    <cellStyle name="SAPBEXchaText 8 5" xfId="20862"/>
    <cellStyle name="SAPBEXchaText 8 6" xfId="20863"/>
    <cellStyle name="SAPBEXchaText 8 7" xfId="20864"/>
    <cellStyle name="SAPBEXchaText 8 8" xfId="20865"/>
    <cellStyle name="SAPBEXchaText 9" xfId="20866"/>
    <cellStyle name="SAPBEXchaText 9 2" xfId="20867"/>
    <cellStyle name="SAPBEXchaText 9 2 2" xfId="20868"/>
    <cellStyle name="SAPBEXchaText 9 2 3" xfId="20869"/>
    <cellStyle name="SAPBEXchaText 9 2 4" xfId="20870"/>
    <cellStyle name="SAPBEXchaText 9 2 5" xfId="20871"/>
    <cellStyle name="SAPBEXchaText 9 2 6" xfId="20872"/>
    <cellStyle name="SAPBEXchaText 9 2 7" xfId="20873"/>
    <cellStyle name="SAPBEXchaText 9 3" xfId="20874"/>
    <cellStyle name="SAPBEXchaText 9 4" xfId="20875"/>
    <cellStyle name="SAPBEXchaText 9 5" xfId="20876"/>
    <cellStyle name="SAPBEXchaText 9 6" xfId="20877"/>
    <cellStyle name="SAPBEXchaText 9 7" xfId="20878"/>
    <cellStyle name="SAPBEXchaText 9 8" xfId="20879"/>
    <cellStyle name="SAPBEXchaText_xSAPtemp1650" xfId="20880"/>
    <cellStyle name="SAPBEXexcBad7" xfId="20881"/>
    <cellStyle name="SAPBEXexcBad7 10" xfId="20882"/>
    <cellStyle name="SAPBEXexcBad7 10 2" xfId="20883"/>
    <cellStyle name="SAPBEXexcBad7 10 2 2" xfId="20884"/>
    <cellStyle name="SAPBEXexcBad7 10 2 3" xfId="20885"/>
    <cellStyle name="SAPBEXexcBad7 10 2 4" xfId="20886"/>
    <cellStyle name="SAPBEXexcBad7 10 2 5" xfId="20887"/>
    <cellStyle name="SAPBEXexcBad7 10 2 6" xfId="20888"/>
    <cellStyle name="SAPBEXexcBad7 10 2 7" xfId="20889"/>
    <cellStyle name="SAPBEXexcBad7 10 3" xfId="20890"/>
    <cellStyle name="SAPBEXexcBad7 10 4" xfId="20891"/>
    <cellStyle name="SAPBEXexcBad7 10 5" xfId="20892"/>
    <cellStyle name="SAPBEXexcBad7 10 6" xfId="20893"/>
    <cellStyle name="SAPBEXexcBad7 10 7" xfId="20894"/>
    <cellStyle name="SAPBEXexcBad7 10 8" xfId="20895"/>
    <cellStyle name="SAPBEXexcBad7 11" xfId="20896"/>
    <cellStyle name="SAPBEXexcBad7 11 2" xfId="20897"/>
    <cellStyle name="SAPBEXexcBad7 11 2 2" xfId="20898"/>
    <cellStyle name="SAPBEXexcBad7 11 2 3" xfId="20899"/>
    <cellStyle name="SAPBEXexcBad7 11 2 4" xfId="20900"/>
    <cellStyle name="SAPBEXexcBad7 11 2 5" xfId="20901"/>
    <cellStyle name="SAPBEXexcBad7 11 2 6" xfId="20902"/>
    <cellStyle name="SAPBEXexcBad7 11 2 7" xfId="20903"/>
    <cellStyle name="SAPBEXexcBad7 11 3" xfId="20904"/>
    <cellStyle name="SAPBEXexcBad7 11 4" xfId="20905"/>
    <cellStyle name="SAPBEXexcBad7 11 5" xfId="20906"/>
    <cellStyle name="SAPBEXexcBad7 11 6" xfId="20907"/>
    <cellStyle name="SAPBEXexcBad7 11 7" xfId="20908"/>
    <cellStyle name="SAPBEXexcBad7 11 8" xfId="20909"/>
    <cellStyle name="SAPBEXexcBad7 12" xfId="20910"/>
    <cellStyle name="SAPBEXexcBad7 12 2" xfId="20911"/>
    <cellStyle name="SAPBEXexcBad7 12 3" xfId="20912"/>
    <cellStyle name="SAPBEXexcBad7 12 4" xfId="20913"/>
    <cellStyle name="SAPBEXexcBad7 12 5" xfId="20914"/>
    <cellStyle name="SAPBEXexcBad7 12 6" xfId="20915"/>
    <cellStyle name="SAPBEXexcBad7 12 7" xfId="20916"/>
    <cellStyle name="SAPBEXexcBad7 13" xfId="20917"/>
    <cellStyle name="SAPBEXexcBad7 13 2" xfId="20918"/>
    <cellStyle name="SAPBEXexcBad7 14" xfId="20919"/>
    <cellStyle name="SAPBEXexcBad7 14 2" xfId="20920"/>
    <cellStyle name="SAPBEXexcBad7 15" xfId="20921"/>
    <cellStyle name="SAPBEXexcBad7 15 2" xfId="20922"/>
    <cellStyle name="SAPBEXexcBad7 16" xfId="20923"/>
    <cellStyle name="SAPBEXexcBad7 16 2" xfId="20924"/>
    <cellStyle name="SAPBEXexcBad7 17" xfId="20925"/>
    <cellStyle name="SAPBEXexcBad7 17 2" xfId="20926"/>
    <cellStyle name="SAPBEXexcBad7 18" xfId="20927"/>
    <cellStyle name="SAPBEXexcBad7 18 2" xfId="20928"/>
    <cellStyle name="SAPBEXexcBad7 19" xfId="20929"/>
    <cellStyle name="SAPBEXexcBad7 19 2" xfId="20930"/>
    <cellStyle name="SAPBEXexcBad7 2" xfId="20931"/>
    <cellStyle name="SAPBEXexcBad7 2 10" xfId="20932"/>
    <cellStyle name="SAPBEXexcBad7 2 10 2" xfId="20933"/>
    <cellStyle name="SAPBEXexcBad7 2 11" xfId="20934"/>
    <cellStyle name="SAPBEXexcBad7 2 11 2" xfId="20935"/>
    <cellStyle name="SAPBEXexcBad7 2 12" xfId="20936"/>
    <cellStyle name="SAPBEXexcBad7 2 12 2" xfId="20937"/>
    <cellStyle name="SAPBEXexcBad7 2 13" xfId="20938"/>
    <cellStyle name="SAPBEXexcBad7 2 13 2" xfId="20939"/>
    <cellStyle name="SAPBEXexcBad7 2 14" xfId="20940"/>
    <cellStyle name="SAPBEXexcBad7 2 14 2" xfId="20941"/>
    <cellStyle name="SAPBEXexcBad7 2 15" xfId="20942"/>
    <cellStyle name="SAPBEXexcBad7 2 15 2" xfId="20943"/>
    <cellStyle name="SAPBEXexcBad7 2 16" xfId="20944"/>
    <cellStyle name="SAPBEXexcBad7 2 16 2" xfId="20945"/>
    <cellStyle name="SAPBEXexcBad7 2 17" xfId="20946"/>
    <cellStyle name="SAPBEXexcBad7 2 17 2" xfId="20947"/>
    <cellStyle name="SAPBEXexcBad7 2 18" xfId="20948"/>
    <cellStyle name="SAPBEXexcBad7 2 2" xfId="20949"/>
    <cellStyle name="SAPBEXexcBad7 2 2 2" xfId="20950"/>
    <cellStyle name="SAPBEXexcBad7 2 2 3" xfId="20951"/>
    <cellStyle name="SAPBEXexcBad7 2 2 4" xfId="20952"/>
    <cellStyle name="SAPBEXexcBad7 2 2 5" xfId="20953"/>
    <cellStyle name="SAPBEXexcBad7 2 2 6" xfId="20954"/>
    <cellStyle name="SAPBEXexcBad7 2 2 7" xfId="20955"/>
    <cellStyle name="SAPBEXexcBad7 2 3" xfId="20956"/>
    <cellStyle name="SAPBEXexcBad7 2 3 2" xfId="20957"/>
    <cellStyle name="SAPBEXexcBad7 2 4" xfId="20958"/>
    <cellStyle name="SAPBEXexcBad7 2 4 2" xfId="20959"/>
    <cellStyle name="SAPBEXexcBad7 2 4 2 2" xfId="20960"/>
    <cellStyle name="SAPBEXexcBad7 2 4 2 3" xfId="20961"/>
    <cellStyle name="SAPBEXexcBad7 2 4 2 4" xfId="20962"/>
    <cellStyle name="SAPBEXexcBad7 2 4 2 5" xfId="20963"/>
    <cellStyle name="SAPBEXexcBad7 2 4 2 6" xfId="20964"/>
    <cellStyle name="SAPBEXexcBad7 2 4 2 7" xfId="20965"/>
    <cellStyle name="SAPBEXexcBad7 2 4 3" xfId="20966"/>
    <cellStyle name="SAPBEXexcBad7 2 4 4" xfId="20967"/>
    <cellStyle name="SAPBEXexcBad7 2 4 5" xfId="20968"/>
    <cellStyle name="SAPBEXexcBad7 2 4 6" xfId="20969"/>
    <cellStyle name="SAPBEXexcBad7 2 4 7" xfId="20970"/>
    <cellStyle name="SAPBEXexcBad7 2 4 8" xfId="20971"/>
    <cellStyle name="SAPBEXexcBad7 2 5" xfId="20972"/>
    <cellStyle name="SAPBEXexcBad7 2 5 2" xfId="20973"/>
    <cellStyle name="SAPBEXexcBad7 2 5 3" xfId="20974"/>
    <cellStyle name="SAPBEXexcBad7 2 5 4" xfId="20975"/>
    <cellStyle name="SAPBEXexcBad7 2 5 5" xfId="20976"/>
    <cellStyle name="SAPBEXexcBad7 2 5 6" xfId="20977"/>
    <cellStyle name="SAPBEXexcBad7 2 5 7" xfId="20978"/>
    <cellStyle name="SAPBEXexcBad7 2 6" xfId="20979"/>
    <cellStyle name="SAPBEXexcBad7 2 6 2" xfId="20980"/>
    <cellStyle name="SAPBEXexcBad7 2 7" xfId="20981"/>
    <cellStyle name="SAPBEXexcBad7 2 7 2" xfId="20982"/>
    <cellStyle name="SAPBEXexcBad7 2 8" xfId="20983"/>
    <cellStyle name="SAPBEXexcBad7 2 8 2" xfId="20984"/>
    <cellStyle name="SAPBEXexcBad7 2 9" xfId="20985"/>
    <cellStyle name="SAPBEXexcBad7 2 9 2" xfId="20986"/>
    <cellStyle name="SAPBEXexcBad7 2_БДР формат СД (2)" xfId="20987"/>
    <cellStyle name="SAPBEXexcBad7 20" xfId="20988"/>
    <cellStyle name="SAPBEXexcBad7 20 2" xfId="20989"/>
    <cellStyle name="SAPBEXexcBad7 21" xfId="20990"/>
    <cellStyle name="SAPBEXexcBad7 3" xfId="20991"/>
    <cellStyle name="SAPBEXexcBad7 3 10" xfId="20992"/>
    <cellStyle name="SAPBEXexcBad7 3 10 2" xfId="20993"/>
    <cellStyle name="SAPBEXexcBad7 3 11" xfId="20994"/>
    <cellStyle name="SAPBEXexcBad7 3 11 2" xfId="20995"/>
    <cellStyle name="SAPBEXexcBad7 3 12" xfId="20996"/>
    <cellStyle name="SAPBEXexcBad7 3 12 2" xfId="20997"/>
    <cellStyle name="SAPBEXexcBad7 3 13" xfId="20998"/>
    <cellStyle name="SAPBEXexcBad7 3 13 2" xfId="20999"/>
    <cellStyle name="SAPBEXexcBad7 3 14" xfId="21000"/>
    <cellStyle name="SAPBEXexcBad7 3 14 2" xfId="21001"/>
    <cellStyle name="SAPBEXexcBad7 3 15" xfId="21002"/>
    <cellStyle name="SAPBEXexcBad7 3 15 2" xfId="21003"/>
    <cellStyle name="SAPBEXexcBad7 3 16" xfId="21004"/>
    <cellStyle name="SAPBEXexcBad7 3 16 2" xfId="21005"/>
    <cellStyle name="SAPBEXexcBad7 3 17" xfId="21006"/>
    <cellStyle name="SAPBEXexcBad7 3 17 2" xfId="21007"/>
    <cellStyle name="SAPBEXexcBad7 3 18" xfId="21008"/>
    <cellStyle name="SAPBEXexcBad7 3 2" xfId="21009"/>
    <cellStyle name="SAPBEXexcBad7 3 2 2" xfId="21010"/>
    <cellStyle name="SAPBEXexcBad7 3 2 3" xfId="21011"/>
    <cellStyle name="SAPBEXexcBad7 3 2 4" xfId="21012"/>
    <cellStyle name="SAPBEXexcBad7 3 2 5" xfId="21013"/>
    <cellStyle name="SAPBEXexcBad7 3 2 6" xfId="21014"/>
    <cellStyle name="SAPBEXexcBad7 3 2 7" xfId="21015"/>
    <cellStyle name="SAPBEXexcBad7 3 3" xfId="21016"/>
    <cellStyle name="SAPBEXexcBad7 3 3 2" xfId="21017"/>
    <cellStyle name="SAPBEXexcBad7 3 4" xfId="21018"/>
    <cellStyle name="SAPBEXexcBad7 3 4 2" xfId="21019"/>
    <cellStyle name="SAPBEXexcBad7 3 5" xfId="21020"/>
    <cellStyle name="SAPBEXexcBad7 3 5 2" xfId="21021"/>
    <cellStyle name="SAPBEXexcBad7 3 6" xfId="21022"/>
    <cellStyle name="SAPBEXexcBad7 3 6 2" xfId="21023"/>
    <cellStyle name="SAPBEXexcBad7 3 7" xfId="21024"/>
    <cellStyle name="SAPBEXexcBad7 3 7 2" xfId="21025"/>
    <cellStyle name="SAPBEXexcBad7 3 8" xfId="21026"/>
    <cellStyle name="SAPBEXexcBad7 3 8 2" xfId="21027"/>
    <cellStyle name="SAPBEXexcBad7 3 9" xfId="21028"/>
    <cellStyle name="SAPBEXexcBad7 3 9 2" xfId="21029"/>
    <cellStyle name="SAPBEXexcBad7 4" xfId="21030"/>
    <cellStyle name="SAPBEXexcBad7 4 10" xfId="21031"/>
    <cellStyle name="SAPBEXexcBad7 4 10 2" xfId="21032"/>
    <cellStyle name="SAPBEXexcBad7 4 11" xfId="21033"/>
    <cellStyle name="SAPBEXexcBad7 4 11 2" xfId="21034"/>
    <cellStyle name="SAPBEXexcBad7 4 12" xfId="21035"/>
    <cellStyle name="SAPBEXexcBad7 4 12 2" xfId="21036"/>
    <cellStyle name="SAPBEXexcBad7 4 13" xfId="21037"/>
    <cellStyle name="SAPBEXexcBad7 4 13 2" xfId="21038"/>
    <cellStyle name="SAPBEXexcBad7 4 14" xfId="21039"/>
    <cellStyle name="SAPBEXexcBad7 4 14 2" xfId="21040"/>
    <cellStyle name="SAPBEXexcBad7 4 15" xfId="21041"/>
    <cellStyle name="SAPBEXexcBad7 4 15 2" xfId="21042"/>
    <cellStyle name="SAPBEXexcBad7 4 16" xfId="21043"/>
    <cellStyle name="SAPBEXexcBad7 4 16 2" xfId="21044"/>
    <cellStyle name="SAPBEXexcBad7 4 17" xfId="21045"/>
    <cellStyle name="SAPBEXexcBad7 4 17 2" xfId="21046"/>
    <cellStyle name="SAPBEXexcBad7 4 18" xfId="21047"/>
    <cellStyle name="SAPBEXexcBad7 4 2" xfId="21048"/>
    <cellStyle name="SAPBEXexcBad7 4 2 2" xfId="21049"/>
    <cellStyle name="SAPBEXexcBad7 4 2 3" xfId="21050"/>
    <cellStyle name="SAPBEXexcBad7 4 2 4" xfId="21051"/>
    <cellStyle name="SAPBEXexcBad7 4 2 5" xfId="21052"/>
    <cellStyle name="SAPBEXexcBad7 4 2 6" xfId="21053"/>
    <cellStyle name="SAPBEXexcBad7 4 2 7" xfId="21054"/>
    <cellStyle name="SAPBEXexcBad7 4 3" xfId="21055"/>
    <cellStyle name="SAPBEXexcBad7 4 3 2" xfId="21056"/>
    <cellStyle name="SAPBEXexcBad7 4 4" xfId="21057"/>
    <cellStyle name="SAPBEXexcBad7 4 4 2" xfId="21058"/>
    <cellStyle name="SAPBEXexcBad7 4 5" xfId="21059"/>
    <cellStyle name="SAPBEXexcBad7 4 5 2" xfId="21060"/>
    <cellStyle name="SAPBEXexcBad7 4 6" xfId="21061"/>
    <cellStyle name="SAPBEXexcBad7 4 6 2" xfId="21062"/>
    <cellStyle name="SAPBEXexcBad7 4 7" xfId="21063"/>
    <cellStyle name="SAPBEXexcBad7 4 7 2" xfId="21064"/>
    <cellStyle name="SAPBEXexcBad7 4 8" xfId="21065"/>
    <cellStyle name="SAPBEXexcBad7 4 8 2" xfId="21066"/>
    <cellStyle name="SAPBEXexcBad7 4 9" xfId="21067"/>
    <cellStyle name="SAPBEXexcBad7 4 9 2" xfId="21068"/>
    <cellStyle name="SAPBEXexcBad7 5" xfId="21069"/>
    <cellStyle name="SAPBEXexcBad7 5 10" xfId="21070"/>
    <cellStyle name="SAPBEXexcBad7 5 10 2" xfId="21071"/>
    <cellStyle name="SAPBEXexcBad7 5 11" xfId="21072"/>
    <cellStyle name="SAPBEXexcBad7 5 11 2" xfId="21073"/>
    <cellStyle name="SAPBEXexcBad7 5 12" xfId="21074"/>
    <cellStyle name="SAPBEXexcBad7 5 12 2" xfId="21075"/>
    <cellStyle name="SAPBEXexcBad7 5 13" xfId="21076"/>
    <cellStyle name="SAPBEXexcBad7 5 13 2" xfId="21077"/>
    <cellStyle name="SAPBEXexcBad7 5 14" xfId="21078"/>
    <cellStyle name="SAPBEXexcBad7 5 14 2" xfId="21079"/>
    <cellStyle name="SAPBEXexcBad7 5 15" xfId="21080"/>
    <cellStyle name="SAPBEXexcBad7 5 15 2" xfId="21081"/>
    <cellStyle name="SAPBEXexcBad7 5 16" xfId="21082"/>
    <cellStyle name="SAPBEXexcBad7 5 16 2" xfId="21083"/>
    <cellStyle name="SAPBEXexcBad7 5 17" xfId="21084"/>
    <cellStyle name="SAPBEXexcBad7 5 17 2" xfId="21085"/>
    <cellStyle name="SAPBEXexcBad7 5 18" xfId="21086"/>
    <cellStyle name="SAPBEXexcBad7 5 2" xfId="21087"/>
    <cellStyle name="SAPBEXexcBad7 5 2 2" xfId="21088"/>
    <cellStyle name="SAPBEXexcBad7 5 2 3" xfId="21089"/>
    <cellStyle name="SAPBEXexcBad7 5 2 4" xfId="21090"/>
    <cellStyle name="SAPBEXexcBad7 5 2 5" xfId="21091"/>
    <cellStyle name="SAPBEXexcBad7 5 2 6" xfId="21092"/>
    <cellStyle name="SAPBEXexcBad7 5 2 7" xfId="21093"/>
    <cellStyle name="SAPBEXexcBad7 5 3" xfId="21094"/>
    <cellStyle name="SAPBEXexcBad7 5 3 2" xfId="21095"/>
    <cellStyle name="SAPBEXexcBad7 5 4" xfId="21096"/>
    <cellStyle name="SAPBEXexcBad7 5 4 2" xfId="21097"/>
    <cellStyle name="SAPBEXexcBad7 5 5" xfId="21098"/>
    <cellStyle name="SAPBEXexcBad7 5 5 2" xfId="21099"/>
    <cellStyle name="SAPBEXexcBad7 5 6" xfId="21100"/>
    <cellStyle name="SAPBEXexcBad7 5 6 2" xfId="21101"/>
    <cellStyle name="SAPBEXexcBad7 5 7" xfId="21102"/>
    <cellStyle name="SAPBEXexcBad7 5 7 2" xfId="21103"/>
    <cellStyle name="SAPBEXexcBad7 5 8" xfId="21104"/>
    <cellStyle name="SAPBEXexcBad7 5 8 2" xfId="21105"/>
    <cellStyle name="SAPBEXexcBad7 5 9" xfId="21106"/>
    <cellStyle name="SAPBEXexcBad7 5 9 2" xfId="21107"/>
    <cellStyle name="SAPBEXexcBad7 6" xfId="21108"/>
    <cellStyle name="SAPBEXexcBad7 6 10" xfId="21109"/>
    <cellStyle name="SAPBEXexcBad7 6 10 2" xfId="21110"/>
    <cellStyle name="SAPBEXexcBad7 6 11" xfId="21111"/>
    <cellStyle name="SAPBEXexcBad7 6 11 2" xfId="21112"/>
    <cellStyle name="SAPBEXexcBad7 6 12" xfId="21113"/>
    <cellStyle name="SAPBEXexcBad7 6 12 2" xfId="21114"/>
    <cellStyle name="SAPBEXexcBad7 6 13" xfId="21115"/>
    <cellStyle name="SAPBEXexcBad7 6 13 2" xfId="21116"/>
    <cellStyle name="SAPBEXexcBad7 6 14" xfId="21117"/>
    <cellStyle name="SAPBEXexcBad7 6 14 2" xfId="21118"/>
    <cellStyle name="SAPBEXexcBad7 6 15" xfId="21119"/>
    <cellStyle name="SAPBEXexcBad7 6 15 2" xfId="21120"/>
    <cellStyle name="SAPBEXexcBad7 6 16" xfId="21121"/>
    <cellStyle name="SAPBEXexcBad7 6 16 2" xfId="21122"/>
    <cellStyle name="SAPBEXexcBad7 6 17" xfId="21123"/>
    <cellStyle name="SAPBEXexcBad7 6 17 2" xfId="21124"/>
    <cellStyle name="SAPBEXexcBad7 6 18" xfId="21125"/>
    <cellStyle name="SAPBEXexcBad7 6 2" xfId="21126"/>
    <cellStyle name="SAPBEXexcBad7 6 2 2" xfId="21127"/>
    <cellStyle name="SAPBEXexcBad7 6 2 3" xfId="21128"/>
    <cellStyle name="SAPBEXexcBad7 6 2 4" xfId="21129"/>
    <cellStyle name="SAPBEXexcBad7 6 2 5" xfId="21130"/>
    <cellStyle name="SAPBEXexcBad7 6 2 6" xfId="21131"/>
    <cellStyle name="SAPBEXexcBad7 6 2 7" xfId="21132"/>
    <cellStyle name="SAPBEXexcBad7 6 3" xfId="21133"/>
    <cellStyle name="SAPBEXexcBad7 6 3 2" xfId="21134"/>
    <cellStyle name="SAPBEXexcBad7 6 4" xfId="21135"/>
    <cellStyle name="SAPBEXexcBad7 6 4 2" xfId="21136"/>
    <cellStyle name="SAPBEXexcBad7 6 5" xfId="21137"/>
    <cellStyle name="SAPBEXexcBad7 6 5 2" xfId="21138"/>
    <cellStyle name="SAPBEXexcBad7 6 6" xfId="21139"/>
    <cellStyle name="SAPBEXexcBad7 6 6 2" xfId="21140"/>
    <cellStyle name="SAPBEXexcBad7 6 7" xfId="21141"/>
    <cellStyle name="SAPBEXexcBad7 6 7 2" xfId="21142"/>
    <cellStyle name="SAPBEXexcBad7 6 8" xfId="21143"/>
    <cellStyle name="SAPBEXexcBad7 6 8 2" xfId="21144"/>
    <cellStyle name="SAPBEXexcBad7 6 9" xfId="21145"/>
    <cellStyle name="SAPBEXexcBad7 6 9 2" xfId="21146"/>
    <cellStyle name="SAPBEXexcBad7 7" xfId="21147"/>
    <cellStyle name="SAPBEXexcBad7 7 10" xfId="21148"/>
    <cellStyle name="SAPBEXexcBad7 7 10 2" xfId="21149"/>
    <cellStyle name="SAPBEXexcBad7 7 11" xfId="21150"/>
    <cellStyle name="SAPBEXexcBad7 7 11 2" xfId="21151"/>
    <cellStyle name="SAPBEXexcBad7 7 12" xfId="21152"/>
    <cellStyle name="SAPBEXexcBad7 7 12 2" xfId="21153"/>
    <cellStyle name="SAPBEXexcBad7 7 13" xfId="21154"/>
    <cellStyle name="SAPBEXexcBad7 7 13 2" xfId="21155"/>
    <cellStyle name="SAPBEXexcBad7 7 14" xfId="21156"/>
    <cellStyle name="SAPBEXexcBad7 7 14 2" xfId="21157"/>
    <cellStyle name="SAPBEXexcBad7 7 15" xfId="21158"/>
    <cellStyle name="SAPBEXexcBad7 7 15 2" xfId="21159"/>
    <cellStyle name="SAPBEXexcBad7 7 16" xfId="21160"/>
    <cellStyle name="SAPBEXexcBad7 7 16 2" xfId="21161"/>
    <cellStyle name="SAPBEXexcBad7 7 17" xfId="21162"/>
    <cellStyle name="SAPBEXexcBad7 7 17 2" xfId="21163"/>
    <cellStyle name="SAPBEXexcBad7 7 18" xfId="21164"/>
    <cellStyle name="SAPBEXexcBad7 7 2" xfId="21165"/>
    <cellStyle name="SAPBEXexcBad7 7 2 2" xfId="21166"/>
    <cellStyle name="SAPBEXexcBad7 7 2 3" xfId="21167"/>
    <cellStyle name="SAPBEXexcBad7 7 2 4" xfId="21168"/>
    <cellStyle name="SAPBEXexcBad7 7 2 5" xfId="21169"/>
    <cellStyle name="SAPBEXexcBad7 7 2 6" xfId="21170"/>
    <cellStyle name="SAPBEXexcBad7 7 2 7" xfId="21171"/>
    <cellStyle name="SAPBEXexcBad7 7 3" xfId="21172"/>
    <cellStyle name="SAPBEXexcBad7 7 3 2" xfId="21173"/>
    <cellStyle name="SAPBEXexcBad7 7 4" xfId="21174"/>
    <cellStyle name="SAPBEXexcBad7 7 4 2" xfId="21175"/>
    <cellStyle name="SAPBEXexcBad7 7 5" xfId="21176"/>
    <cellStyle name="SAPBEXexcBad7 7 5 2" xfId="21177"/>
    <cellStyle name="SAPBEXexcBad7 7 6" xfId="21178"/>
    <cellStyle name="SAPBEXexcBad7 7 6 2" xfId="21179"/>
    <cellStyle name="SAPBEXexcBad7 7 7" xfId="21180"/>
    <cellStyle name="SAPBEXexcBad7 7 7 2" xfId="21181"/>
    <cellStyle name="SAPBEXexcBad7 7 8" xfId="21182"/>
    <cellStyle name="SAPBEXexcBad7 7 8 2" xfId="21183"/>
    <cellStyle name="SAPBEXexcBad7 7 9" xfId="21184"/>
    <cellStyle name="SAPBEXexcBad7 7 9 2" xfId="21185"/>
    <cellStyle name="SAPBEXexcBad7 8" xfId="21186"/>
    <cellStyle name="SAPBEXexcBad7 8 10" xfId="21187"/>
    <cellStyle name="SAPBEXexcBad7 8 10 2" xfId="21188"/>
    <cellStyle name="SAPBEXexcBad7 8 11" xfId="21189"/>
    <cellStyle name="SAPBEXexcBad7 8 11 2" xfId="21190"/>
    <cellStyle name="SAPBEXexcBad7 8 12" xfId="21191"/>
    <cellStyle name="SAPBEXexcBad7 8 12 2" xfId="21192"/>
    <cellStyle name="SAPBEXexcBad7 8 13" xfId="21193"/>
    <cellStyle name="SAPBEXexcBad7 8 13 2" xfId="21194"/>
    <cellStyle name="SAPBEXexcBad7 8 14" xfId="21195"/>
    <cellStyle name="SAPBEXexcBad7 8 14 2" xfId="21196"/>
    <cellStyle name="SAPBEXexcBad7 8 15" xfId="21197"/>
    <cellStyle name="SAPBEXexcBad7 8 15 2" xfId="21198"/>
    <cellStyle name="SAPBEXexcBad7 8 16" xfId="21199"/>
    <cellStyle name="SAPBEXexcBad7 8 16 2" xfId="21200"/>
    <cellStyle name="SAPBEXexcBad7 8 17" xfId="21201"/>
    <cellStyle name="SAPBEXexcBad7 8 17 2" xfId="21202"/>
    <cellStyle name="SAPBEXexcBad7 8 18" xfId="21203"/>
    <cellStyle name="SAPBEXexcBad7 8 2" xfId="21204"/>
    <cellStyle name="SAPBEXexcBad7 8 2 2" xfId="21205"/>
    <cellStyle name="SAPBEXexcBad7 8 2 3" xfId="21206"/>
    <cellStyle name="SAPBEXexcBad7 8 2 4" xfId="21207"/>
    <cellStyle name="SAPBEXexcBad7 8 2 5" xfId="21208"/>
    <cellStyle name="SAPBEXexcBad7 8 2 6" xfId="21209"/>
    <cellStyle name="SAPBEXexcBad7 8 2 7" xfId="21210"/>
    <cellStyle name="SAPBEXexcBad7 8 3" xfId="21211"/>
    <cellStyle name="SAPBEXexcBad7 8 3 2" xfId="21212"/>
    <cellStyle name="SAPBEXexcBad7 8 4" xfId="21213"/>
    <cellStyle name="SAPBEXexcBad7 8 4 2" xfId="21214"/>
    <cellStyle name="SAPBEXexcBad7 8 5" xfId="21215"/>
    <cellStyle name="SAPBEXexcBad7 8 5 2" xfId="21216"/>
    <cellStyle name="SAPBEXexcBad7 8 6" xfId="21217"/>
    <cellStyle name="SAPBEXexcBad7 8 6 2" xfId="21218"/>
    <cellStyle name="SAPBEXexcBad7 8 7" xfId="21219"/>
    <cellStyle name="SAPBEXexcBad7 8 7 2" xfId="21220"/>
    <cellStyle name="SAPBEXexcBad7 8 8" xfId="21221"/>
    <cellStyle name="SAPBEXexcBad7 8 8 2" xfId="21222"/>
    <cellStyle name="SAPBEXexcBad7 8 9" xfId="21223"/>
    <cellStyle name="SAPBEXexcBad7 8 9 2" xfId="21224"/>
    <cellStyle name="SAPBEXexcBad7 9" xfId="21225"/>
    <cellStyle name="SAPBEXexcBad7 9 10" xfId="21226"/>
    <cellStyle name="SAPBEXexcBad7 9 10 2" xfId="21227"/>
    <cellStyle name="SAPBEXexcBad7 9 11" xfId="21228"/>
    <cellStyle name="SAPBEXexcBad7 9 11 2" xfId="21229"/>
    <cellStyle name="SAPBEXexcBad7 9 12" xfId="21230"/>
    <cellStyle name="SAPBEXexcBad7 9 12 2" xfId="21231"/>
    <cellStyle name="SAPBEXexcBad7 9 13" xfId="21232"/>
    <cellStyle name="SAPBEXexcBad7 9 13 2" xfId="21233"/>
    <cellStyle name="SAPBEXexcBad7 9 14" xfId="21234"/>
    <cellStyle name="SAPBEXexcBad7 9 14 2" xfId="21235"/>
    <cellStyle name="SAPBEXexcBad7 9 15" xfId="21236"/>
    <cellStyle name="SAPBEXexcBad7 9 15 2" xfId="21237"/>
    <cellStyle name="SAPBEXexcBad7 9 16" xfId="21238"/>
    <cellStyle name="SAPBEXexcBad7 9 16 2" xfId="21239"/>
    <cellStyle name="SAPBEXexcBad7 9 17" xfId="21240"/>
    <cellStyle name="SAPBEXexcBad7 9 17 2" xfId="21241"/>
    <cellStyle name="SAPBEXexcBad7 9 18" xfId="21242"/>
    <cellStyle name="SAPBEXexcBad7 9 2" xfId="21243"/>
    <cellStyle name="SAPBEXexcBad7 9 2 2" xfId="21244"/>
    <cellStyle name="SAPBEXexcBad7 9 2 3" xfId="21245"/>
    <cellStyle name="SAPBEXexcBad7 9 2 4" xfId="21246"/>
    <cellStyle name="SAPBEXexcBad7 9 2 5" xfId="21247"/>
    <cellStyle name="SAPBEXexcBad7 9 2 6" xfId="21248"/>
    <cellStyle name="SAPBEXexcBad7 9 2 7" xfId="21249"/>
    <cellStyle name="SAPBEXexcBad7 9 3" xfId="21250"/>
    <cellStyle name="SAPBEXexcBad7 9 3 2" xfId="21251"/>
    <cellStyle name="SAPBEXexcBad7 9 4" xfId="21252"/>
    <cellStyle name="SAPBEXexcBad7 9 4 2" xfId="21253"/>
    <cellStyle name="SAPBEXexcBad7 9 5" xfId="21254"/>
    <cellStyle name="SAPBEXexcBad7 9 5 2" xfId="21255"/>
    <cellStyle name="SAPBEXexcBad7 9 6" xfId="21256"/>
    <cellStyle name="SAPBEXexcBad7 9 6 2" xfId="21257"/>
    <cellStyle name="SAPBEXexcBad7 9 7" xfId="21258"/>
    <cellStyle name="SAPBEXexcBad7 9 7 2" xfId="21259"/>
    <cellStyle name="SAPBEXexcBad7 9 8" xfId="21260"/>
    <cellStyle name="SAPBEXexcBad7 9 8 2" xfId="21261"/>
    <cellStyle name="SAPBEXexcBad7 9 9" xfId="21262"/>
    <cellStyle name="SAPBEXexcBad7 9 9 2" xfId="21263"/>
    <cellStyle name="SAPBEXexcBad7_xSAPtemp1650" xfId="21264"/>
    <cellStyle name="SAPBEXexcBad8" xfId="21265"/>
    <cellStyle name="SAPBEXexcBad8 10" xfId="21266"/>
    <cellStyle name="SAPBEXexcBad8 10 2" xfId="21267"/>
    <cellStyle name="SAPBEXexcBad8 10 2 2" xfId="21268"/>
    <cellStyle name="SAPBEXexcBad8 10 2 3" xfId="21269"/>
    <cellStyle name="SAPBEXexcBad8 10 2 4" xfId="21270"/>
    <cellStyle name="SAPBEXexcBad8 10 2 5" xfId="21271"/>
    <cellStyle name="SAPBEXexcBad8 10 2 6" xfId="21272"/>
    <cellStyle name="SAPBEXexcBad8 10 2 7" xfId="21273"/>
    <cellStyle name="SAPBEXexcBad8 10 3" xfId="21274"/>
    <cellStyle name="SAPBEXexcBad8 10 4" xfId="21275"/>
    <cellStyle name="SAPBEXexcBad8 10 5" xfId="21276"/>
    <cellStyle name="SAPBEXexcBad8 10 6" xfId="21277"/>
    <cellStyle name="SAPBEXexcBad8 10 7" xfId="21278"/>
    <cellStyle name="SAPBEXexcBad8 10 8" xfId="21279"/>
    <cellStyle name="SAPBEXexcBad8 11" xfId="21280"/>
    <cellStyle name="SAPBEXexcBad8 11 2" xfId="21281"/>
    <cellStyle name="SAPBEXexcBad8 11 2 2" xfId="21282"/>
    <cellStyle name="SAPBEXexcBad8 11 2 3" xfId="21283"/>
    <cellStyle name="SAPBEXexcBad8 11 2 4" xfId="21284"/>
    <cellStyle name="SAPBEXexcBad8 11 2 5" xfId="21285"/>
    <cellStyle name="SAPBEXexcBad8 11 2 6" xfId="21286"/>
    <cellStyle name="SAPBEXexcBad8 11 2 7" xfId="21287"/>
    <cellStyle name="SAPBEXexcBad8 11 3" xfId="21288"/>
    <cellStyle name="SAPBEXexcBad8 11 4" xfId="21289"/>
    <cellStyle name="SAPBEXexcBad8 11 5" xfId="21290"/>
    <cellStyle name="SAPBEXexcBad8 11 6" xfId="21291"/>
    <cellStyle name="SAPBEXexcBad8 11 7" xfId="21292"/>
    <cellStyle name="SAPBEXexcBad8 11 8" xfId="21293"/>
    <cellStyle name="SAPBEXexcBad8 12" xfId="21294"/>
    <cellStyle name="SAPBEXexcBad8 12 2" xfId="21295"/>
    <cellStyle name="SAPBEXexcBad8 12 3" xfId="21296"/>
    <cellStyle name="SAPBEXexcBad8 12 4" xfId="21297"/>
    <cellStyle name="SAPBEXexcBad8 12 5" xfId="21298"/>
    <cellStyle name="SAPBEXexcBad8 12 6" xfId="21299"/>
    <cellStyle name="SAPBEXexcBad8 12 7" xfId="21300"/>
    <cellStyle name="SAPBEXexcBad8 13" xfId="21301"/>
    <cellStyle name="SAPBEXexcBad8 13 2" xfId="21302"/>
    <cellStyle name="SAPBEXexcBad8 14" xfId="21303"/>
    <cellStyle name="SAPBEXexcBad8 14 2" xfId="21304"/>
    <cellStyle name="SAPBEXexcBad8 15" xfId="21305"/>
    <cellStyle name="SAPBEXexcBad8 15 2" xfId="21306"/>
    <cellStyle name="SAPBEXexcBad8 16" xfId="21307"/>
    <cellStyle name="SAPBEXexcBad8 16 2" xfId="21308"/>
    <cellStyle name="SAPBEXexcBad8 17" xfId="21309"/>
    <cellStyle name="SAPBEXexcBad8 17 2" xfId="21310"/>
    <cellStyle name="SAPBEXexcBad8 18" xfId="21311"/>
    <cellStyle name="SAPBEXexcBad8 18 2" xfId="21312"/>
    <cellStyle name="SAPBEXexcBad8 19" xfId="21313"/>
    <cellStyle name="SAPBEXexcBad8 19 2" xfId="21314"/>
    <cellStyle name="SAPBEXexcBad8 2" xfId="21315"/>
    <cellStyle name="SAPBEXexcBad8 2 10" xfId="21316"/>
    <cellStyle name="SAPBEXexcBad8 2 10 2" xfId="21317"/>
    <cellStyle name="SAPBEXexcBad8 2 11" xfId="21318"/>
    <cellStyle name="SAPBEXexcBad8 2 11 2" xfId="21319"/>
    <cellStyle name="SAPBEXexcBad8 2 12" xfId="21320"/>
    <cellStyle name="SAPBEXexcBad8 2 12 2" xfId="21321"/>
    <cellStyle name="SAPBEXexcBad8 2 13" xfId="21322"/>
    <cellStyle name="SAPBEXexcBad8 2 13 2" xfId="21323"/>
    <cellStyle name="SAPBEXexcBad8 2 14" xfId="21324"/>
    <cellStyle name="SAPBEXexcBad8 2 14 2" xfId="21325"/>
    <cellStyle name="SAPBEXexcBad8 2 15" xfId="21326"/>
    <cellStyle name="SAPBEXexcBad8 2 15 2" xfId="21327"/>
    <cellStyle name="SAPBEXexcBad8 2 16" xfId="21328"/>
    <cellStyle name="SAPBEXexcBad8 2 16 2" xfId="21329"/>
    <cellStyle name="SAPBEXexcBad8 2 17" xfId="21330"/>
    <cellStyle name="SAPBEXexcBad8 2 17 2" xfId="21331"/>
    <cellStyle name="SAPBEXexcBad8 2 18" xfId="21332"/>
    <cellStyle name="SAPBEXexcBad8 2 2" xfId="21333"/>
    <cellStyle name="SAPBEXexcBad8 2 2 2" xfId="21334"/>
    <cellStyle name="SAPBEXexcBad8 2 2 3" xfId="21335"/>
    <cellStyle name="SAPBEXexcBad8 2 2 4" xfId="21336"/>
    <cellStyle name="SAPBEXexcBad8 2 2 5" xfId="21337"/>
    <cellStyle name="SAPBEXexcBad8 2 2 6" xfId="21338"/>
    <cellStyle name="SAPBEXexcBad8 2 2 7" xfId="21339"/>
    <cellStyle name="SAPBEXexcBad8 2 3" xfId="21340"/>
    <cellStyle name="SAPBEXexcBad8 2 3 2" xfId="21341"/>
    <cellStyle name="SAPBEXexcBad8 2 4" xfId="21342"/>
    <cellStyle name="SAPBEXexcBad8 2 4 2" xfId="21343"/>
    <cellStyle name="SAPBEXexcBad8 2 4 2 2" xfId="21344"/>
    <cellStyle name="SAPBEXexcBad8 2 4 2 3" xfId="21345"/>
    <cellStyle name="SAPBEXexcBad8 2 4 2 4" xfId="21346"/>
    <cellStyle name="SAPBEXexcBad8 2 4 2 5" xfId="21347"/>
    <cellStyle name="SAPBEXexcBad8 2 4 2 6" xfId="21348"/>
    <cellStyle name="SAPBEXexcBad8 2 4 2 7" xfId="21349"/>
    <cellStyle name="SAPBEXexcBad8 2 4 3" xfId="21350"/>
    <cellStyle name="SAPBEXexcBad8 2 4 4" xfId="21351"/>
    <cellStyle name="SAPBEXexcBad8 2 4 5" xfId="21352"/>
    <cellStyle name="SAPBEXexcBad8 2 4 6" xfId="21353"/>
    <cellStyle name="SAPBEXexcBad8 2 4 7" xfId="21354"/>
    <cellStyle name="SAPBEXexcBad8 2 4 8" xfId="21355"/>
    <cellStyle name="SAPBEXexcBad8 2 5" xfId="21356"/>
    <cellStyle name="SAPBEXexcBad8 2 5 2" xfId="21357"/>
    <cellStyle name="SAPBEXexcBad8 2 5 3" xfId="21358"/>
    <cellStyle name="SAPBEXexcBad8 2 5 4" xfId="21359"/>
    <cellStyle name="SAPBEXexcBad8 2 5 5" xfId="21360"/>
    <cellStyle name="SAPBEXexcBad8 2 5 6" xfId="21361"/>
    <cellStyle name="SAPBEXexcBad8 2 5 7" xfId="21362"/>
    <cellStyle name="SAPBEXexcBad8 2 6" xfId="21363"/>
    <cellStyle name="SAPBEXexcBad8 2 6 2" xfId="21364"/>
    <cellStyle name="SAPBEXexcBad8 2 7" xfId="21365"/>
    <cellStyle name="SAPBEXexcBad8 2 7 2" xfId="21366"/>
    <cellStyle name="SAPBEXexcBad8 2 8" xfId="21367"/>
    <cellStyle name="SAPBEXexcBad8 2 8 2" xfId="21368"/>
    <cellStyle name="SAPBEXexcBad8 2 9" xfId="21369"/>
    <cellStyle name="SAPBEXexcBad8 2 9 2" xfId="21370"/>
    <cellStyle name="SAPBEXexcBad8 2_БДР формат СД (2)" xfId="21371"/>
    <cellStyle name="SAPBEXexcBad8 20" xfId="21372"/>
    <cellStyle name="SAPBEXexcBad8 20 2" xfId="21373"/>
    <cellStyle name="SAPBEXexcBad8 21" xfId="21374"/>
    <cellStyle name="SAPBEXexcBad8 3" xfId="21375"/>
    <cellStyle name="SAPBEXexcBad8 3 10" xfId="21376"/>
    <cellStyle name="SAPBEXexcBad8 3 10 2" xfId="21377"/>
    <cellStyle name="SAPBEXexcBad8 3 11" xfId="21378"/>
    <cellStyle name="SAPBEXexcBad8 3 11 2" xfId="21379"/>
    <cellStyle name="SAPBEXexcBad8 3 12" xfId="21380"/>
    <cellStyle name="SAPBEXexcBad8 3 12 2" xfId="21381"/>
    <cellStyle name="SAPBEXexcBad8 3 13" xfId="21382"/>
    <cellStyle name="SAPBEXexcBad8 3 13 2" xfId="21383"/>
    <cellStyle name="SAPBEXexcBad8 3 14" xfId="21384"/>
    <cellStyle name="SAPBEXexcBad8 3 14 2" xfId="21385"/>
    <cellStyle name="SAPBEXexcBad8 3 15" xfId="21386"/>
    <cellStyle name="SAPBEXexcBad8 3 15 2" xfId="21387"/>
    <cellStyle name="SAPBEXexcBad8 3 16" xfId="21388"/>
    <cellStyle name="SAPBEXexcBad8 3 16 2" xfId="21389"/>
    <cellStyle name="SAPBEXexcBad8 3 17" xfId="21390"/>
    <cellStyle name="SAPBEXexcBad8 3 17 2" xfId="21391"/>
    <cellStyle name="SAPBEXexcBad8 3 18" xfId="21392"/>
    <cellStyle name="SAPBEXexcBad8 3 2" xfId="21393"/>
    <cellStyle name="SAPBEXexcBad8 3 2 2" xfId="21394"/>
    <cellStyle name="SAPBEXexcBad8 3 2 3" xfId="21395"/>
    <cellStyle name="SAPBEXexcBad8 3 2 4" xfId="21396"/>
    <cellStyle name="SAPBEXexcBad8 3 2 5" xfId="21397"/>
    <cellStyle name="SAPBEXexcBad8 3 2 6" xfId="21398"/>
    <cellStyle name="SAPBEXexcBad8 3 2 7" xfId="21399"/>
    <cellStyle name="SAPBEXexcBad8 3 3" xfId="21400"/>
    <cellStyle name="SAPBEXexcBad8 3 3 2" xfId="21401"/>
    <cellStyle name="SAPBEXexcBad8 3 4" xfId="21402"/>
    <cellStyle name="SAPBEXexcBad8 3 4 2" xfId="21403"/>
    <cellStyle name="SAPBEXexcBad8 3 5" xfId="21404"/>
    <cellStyle name="SAPBEXexcBad8 3 5 2" xfId="21405"/>
    <cellStyle name="SAPBEXexcBad8 3 6" xfId="21406"/>
    <cellStyle name="SAPBEXexcBad8 3 6 2" xfId="21407"/>
    <cellStyle name="SAPBEXexcBad8 3 7" xfId="21408"/>
    <cellStyle name="SAPBEXexcBad8 3 7 2" xfId="21409"/>
    <cellStyle name="SAPBEXexcBad8 3 8" xfId="21410"/>
    <cellStyle name="SAPBEXexcBad8 3 8 2" xfId="21411"/>
    <cellStyle name="SAPBEXexcBad8 3 9" xfId="21412"/>
    <cellStyle name="SAPBEXexcBad8 3 9 2" xfId="21413"/>
    <cellStyle name="SAPBEXexcBad8 4" xfId="21414"/>
    <cellStyle name="SAPBEXexcBad8 4 10" xfId="21415"/>
    <cellStyle name="SAPBEXexcBad8 4 10 2" xfId="21416"/>
    <cellStyle name="SAPBEXexcBad8 4 11" xfId="21417"/>
    <cellStyle name="SAPBEXexcBad8 4 11 2" xfId="21418"/>
    <cellStyle name="SAPBEXexcBad8 4 12" xfId="21419"/>
    <cellStyle name="SAPBEXexcBad8 4 12 2" xfId="21420"/>
    <cellStyle name="SAPBEXexcBad8 4 13" xfId="21421"/>
    <cellStyle name="SAPBEXexcBad8 4 13 2" xfId="21422"/>
    <cellStyle name="SAPBEXexcBad8 4 14" xfId="21423"/>
    <cellStyle name="SAPBEXexcBad8 4 14 2" xfId="21424"/>
    <cellStyle name="SAPBEXexcBad8 4 15" xfId="21425"/>
    <cellStyle name="SAPBEXexcBad8 4 15 2" xfId="21426"/>
    <cellStyle name="SAPBEXexcBad8 4 16" xfId="21427"/>
    <cellStyle name="SAPBEXexcBad8 4 16 2" xfId="21428"/>
    <cellStyle name="SAPBEXexcBad8 4 17" xfId="21429"/>
    <cellStyle name="SAPBEXexcBad8 4 17 2" xfId="21430"/>
    <cellStyle name="SAPBEXexcBad8 4 18" xfId="21431"/>
    <cellStyle name="SAPBEXexcBad8 4 2" xfId="21432"/>
    <cellStyle name="SAPBEXexcBad8 4 2 2" xfId="21433"/>
    <cellStyle name="SAPBEXexcBad8 4 2 3" xfId="21434"/>
    <cellStyle name="SAPBEXexcBad8 4 2 4" xfId="21435"/>
    <cellStyle name="SAPBEXexcBad8 4 2 5" xfId="21436"/>
    <cellStyle name="SAPBEXexcBad8 4 2 6" xfId="21437"/>
    <cellStyle name="SAPBEXexcBad8 4 2 7" xfId="21438"/>
    <cellStyle name="SAPBEXexcBad8 4 3" xfId="21439"/>
    <cellStyle name="SAPBEXexcBad8 4 3 2" xfId="21440"/>
    <cellStyle name="SAPBEXexcBad8 4 4" xfId="21441"/>
    <cellStyle name="SAPBEXexcBad8 4 4 2" xfId="21442"/>
    <cellStyle name="SAPBEXexcBad8 4 5" xfId="21443"/>
    <cellStyle name="SAPBEXexcBad8 4 5 2" xfId="21444"/>
    <cellStyle name="SAPBEXexcBad8 4 6" xfId="21445"/>
    <cellStyle name="SAPBEXexcBad8 4 6 2" xfId="21446"/>
    <cellStyle name="SAPBEXexcBad8 4 7" xfId="21447"/>
    <cellStyle name="SAPBEXexcBad8 4 7 2" xfId="21448"/>
    <cellStyle name="SAPBEXexcBad8 4 8" xfId="21449"/>
    <cellStyle name="SAPBEXexcBad8 4 8 2" xfId="21450"/>
    <cellStyle name="SAPBEXexcBad8 4 9" xfId="21451"/>
    <cellStyle name="SAPBEXexcBad8 4 9 2" xfId="21452"/>
    <cellStyle name="SAPBEXexcBad8 5" xfId="21453"/>
    <cellStyle name="SAPBEXexcBad8 5 10" xfId="21454"/>
    <cellStyle name="SAPBEXexcBad8 5 10 2" xfId="21455"/>
    <cellStyle name="SAPBEXexcBad8 5 11" xfId="21456"/>
    <cellStyle name="SAPBEXexcBad8 5 11 2" xfId="21457"/>
    <cellStyle name="SAPBEXexcBad8 5 12" xfId="21458"/>
    <cellStyle name="SAPBEXexcBad8 5 12 2" xfId="21459"/>
    <cellStyle name="SAPBEXexcBad8 5 13" xfId="21460"/>
    <cellStyle name="SAPBEXexcBad8 5 13 2" xfId="21461"/>
    <cellStyle name="SAPBEXexcBad8 5 14" xfId="21462"/>
    <cellStyle name="SAPBEXexcBad8 5 14 2" xfId="21463"/>
    <cellStyle name="SAPBEXexcBad8 5 15" xfId="21464"/>
    <cellStyle name="SAPBEXexcBad8 5 15 2" xfId="21465"/>
    <cellStyle name="SAPBEXexcBad8 5 16" xfId="21466"/>
    <cellStyle name="SAPBEXexcBad8 5 16 2" xfId="21467"/>
    <cellStyle name="SAPBEXexcBad8 5 17" xfId="21468"/>
    <cellStyle name="SAPBEXexcBad8 5 17 2" xfId="21469"/>
    <cellStyle name="SAPBEXexcBad8 5 18" xfId="21470"/>
    <cellStyle name="SAPBEXexcBad8 5 2" xfId="21471"/>
    <cellStyle name="SAPBEXexcBad8 5 2 2" xfId="21472"/>
    <cellStyle name="SAPBEXexcBad8 5 2 3" xfId="21473"/>
    <cellStyle name="SAPBEXexcBad8 5 2 4" xfId="21474"/>
    <cellStyle name="SAPBEXexcBad8 5 2 5" xfId="21475"/>
    <cellStyle name="SAPBEXexcBad8 5 2 6" xfId="21476"/>
    <cellStyle name="SAPBEXexcBad8 5 2 7" xfId="21477"/>
    <cellStyle name="SAPBEXexcBad8 5 3" xfId="21478"/>
    <cellStyle name="SAPBEXexcBad8 5 3 2" xfId="21479"/>
    <cellStyle name="SAPBEXexcBad8 5 4" xfId="21480"/>
    <cellStyle name="SAPBEXexcBad8 5 4 2" xfId="21481"/>
    <cellStyle name="SAPBEXexcBad8 5 5" xfId="21482"/>
    <cellStyle name="SAPBEXexcBad8 5 5 2" xfId="21483"/>
    <cellStyle name="SAPBEXexcBad8 5 6" xfId="21484"/>
    <cellStyle name="SAPBEXexcBad8 5 6 2" xfId="21485"/>
    <cellStyle name="SAPBEXexcBad8 5 7" xfId="21486"/>
    <cellStyle name="SAPBEXexcBad8 5 7 2" xfId="21487"/>
    <cellStyle name="SAPBEXexcBad8 5 8" xfId="21488"/>
    <cellStyle name="SAPBEXexcBad8 5 8 2" xfId="21489"/>
    <cellStyle name="SAPBEXexcBad8 5 9" xfId="21490"/>
    <cellStyle name="SAPBEXexcBad8 5 9 2" xfId="21491"/>
    <cellStyle name="SAPBEXexcBad8 6" xfId="21492"/>
    <cellStyle name="SAPBEXexcBad8 6 10" xfId="21493"/>
    <cellStyle name="SAPBEXexcBad8 6 10 2" xfId="21494"/>
    <cellStyle name="SAPBEXexcBad8 6 11" xfId="21495"/>
    <cellStyle name="SAPBEXexcBad8 6 11 2" xfId="21496"/>
    <cellStyle name="SAPBEXexcBad8 6 12" xfId="21497"/>
    <cellStyle name="SAPBEXexcBad8 6 12 2" xfId="21498"/>
    <cellStyle name="SAPBEXexcBad8 6 13" xfId="21499"/>
    <cellStyle name="SAPBEXexcBad8 6 13 2" xfId="21500"/>
    <cellStyle name="SAPBEXexcBad8 6 14" xfId="21501"/>
    <cellStyle name="SAPBEXexcBad8 6 14 2" xfId="21502"/>
    <cellStyle name="SAPBEXexcBad8 6 15" xfId="21503"/>
    <cellStyle name="SAPBEXexcBad8 6 15 2" xfId="21504"/>
    <cellStyle name="SAPBEXexcBad8 6 16" xfId="21505"/>
    <cellStyle name="SAPBEXexcBad8 6 16 2" xfId="21506"/>
    <cellStyle name="SAPBEXexcBad8 6 17" xfId="21507"/>
    <cellStyle name="SAPBEXexcBad8 6 17 2" xfId="21508"/>
    <cellStyle name="SAPBEXexcBad8 6 18" xfId="21509"/>
    <cellStyle name="SAPBEXexcBad8 6 2" xfId="21510"/>
    <cellStyle name="SAPBEXexcBad8 6 2 2" xfId="21511"/>
    <cellStyle name="SAPBEXexcBad8 6 2 3" xfId="21512"/>
    <cellStyle name="SAPBEXexcBad8 6 2 4" xfId="21513"/>
    <cellStyle name="SAPBEXexcBad8 6 2 5" xfId="21514"/>
    <cellStyle name="SAPBEXexcBad8 6 2 6" xfId="21515"/>
    <cellStyle name="SAPBEXexcBad8 6 2 7" xfId="21516"/>
    <cellStyle name="SAPBEXexcBad8 6 3" xfId="21517"/>
    <cellStyle name="SAPBEXexcBad8 6 3 2" xfId="21518"/>
    <cellStyle name="SAPBEXexcBad8 6 4" xfId="21519"/>
    <cellStyle name="SAPBEXexcBad8 6 4 2" xfId="21520"/>
    <cellStyle name="SAPBEXexcBad8 6 5" xfId="21521"/>
    <cellStyle name="SAPBEXexcBad8 6 5 2" xfId="21522"/>
    <cellStyle name="SAPBEXexcBad8 6 6" xfId="21523"/>
    <cellStyle name="SAPBEXexcBad8 6 6 2" xfId="21524"/>
    <cellStyle name="SAPBEXexcBad8 6 7" xfId="21525"/>
    <cellStyle name="SAPBEXexcBad8 6 7 2" xfId="21526"/>
    <cellStyle name="SAPBEXexcBad8 6 8" xfId="21527"/>
    <cellStyle name="SAPBEXexcBad8 6 8 2" xfId="21528"/>
    <cellStyle name="SAPBEXexcBad8 6 9" xfId="21529"/>
    <cellStyle name="SAPBEXexcBad8 6 9 2" xfId="21530"/>
    <cellStyle name="SAPBEXexcBad8 7" xfId="21531"/>
    <cellStyle name="SAPBEXexcBad8 7 10" xfId="21532"/>
    <cellStyle name="SAPBEXexcBad8 7 10 2" xfId="21533"/>
    <cellStyle name="SAPBEXexcBad8 7 11" xfId="21534"/>
    <cellStyle name="SAPBEXexcBad8 7 11 2" xfId="21535"/>
    <cellStyle name="SAPBEXexcBad8 7 12" xfId="21536"/>
    <cellStyle name="SAPBEXexcBad8 7 12 2" xfId="21537"/>
    <cellStyle name="SAPBEXexcBad8 7 13" xfId="21538"/>
    <cellStyle name="SAPBEXexcBad8 7 13 2" xfId="21539"/>
    <cellStyle name="SAPBEXexcBad8 7 14" xfId="21540"/>
    <cellStyle name="SAPBEXexcBad8 7 14 2" xfId="21541"/>
    <cellStyle name="SAPBEXexcBad8 7 15" xfId="21542"/>
    <cellStyle name="SAPBEXexcBad8 7 15 2" xfId="21543"/>
    <cellStyle name="SAPBEXexcBad8 7 16" xfId="21544"/>
    <cellStyle name="SAPBEXexcBad8 7 16 2" xfId="21545"/>
    <cellStyle name="SAPBEXexcBad8 7 17" xfId="21546"/>
    <cellStyle name="SAPBEXexcBad8 7 17 2" xfId="21547"/>
    <cellStyle name="SAPBEXexcBad8 7 18" xfId="21548"/>
    <cellStyle name="SAPBEXexcBad8 7 2" xfId="21549"/>
    <cellStyle name="SAPBEXexcBad8 7 2 2" xfId="21550"/>
    <cellStyle name="SAPBEXexcBad8 7 2 3" xfId="21551"/>
    <cellStyle name="SAPBEXexcBad8 7 2 4" xfId="21552"/>
    <cellStyle name="SAPBEXexcBad8 7 2 5" xfId="21553"/>
    <cellStyle name="SAPBEXexcBad8 7 2 6" xfId="21554"/>
    <cellStyle name="SAPBEXexcBad8 7 2 7" xfId="21555"/>
    <cellStyle name="SAPBEXexcBad8 7 3" xfId="21556"/>
    <cellStyle name="SAPBEXexcBad8 7 3 2" xfId="21557"/>
    <cellStyle name="SAPBEXexcBad8 7 4" xfId="21558"/>
    <cellStyle name="SAPBEXexcBad8 7 4 2" xfId="21559"/>
    <cellStyle name="SAPBEXexcBad8 7 5" xfId="21560"/>
    <cellStyle name="SAPBEXexcBad8 7 5 2" xfId="21561"/>
    <cellStyle name="SAPBEXexcBad8 7 6" xfId="21562"/>
    <cellStyle name="SAPBEXexcBad8 7 6 2" xfId="21563"/>
    <cellStyle name="SAPBEXexcBad8 7 7" xfId="21564"/>
    <cellStyle name="SAPBEXexcBad8 7 7 2" xfId="21565"/>
    <cellStyle name="SAPBEXexcBad8 7 8" xfId="21566"/>
    <cellStyle name="SAPBEXexcBad8 7 8 2" xfId="21567"/>
    <cellStyle name="SAPBEXexcBad8 7 9" xfId="21568"/>
    <cellStyle name="SAPBEXexcBad8 7 9 2" xfId="21569"/>
    <cellStyle name="SAPBEXexcBad8 8" xfId="21570"/>
    <cellStyle name="SAPBEXexcBad8 8 10" xfId="21571"/>
    <cellStyle name="SAPBEXexcBad8 8 10 2" xfId="21572"/>
    <cellStyle name="SAPBEXexcBad8 8 11" xfId="21573"/>
    <cellStyle name="SAPBEXexcBad8 8 11 2" xfId="21574"/>
    <cellStyle name="SAPBEXexcBad8 8 12" xfId="21575"/>
    <cellStyle name="SAPBEXexcBad8 8 12 2" xfId="21576"/>
    <cellStyle name="SAPBEXexcBad8 8 13" xfId="21577"/>
    <cellStyle name="SAPBEXexcBad8 8 13 2" xfId="21578"/>
    <cellStyle name="SAPBEXexcBad8 8 14" xfId="21579"/>
    <cellStyle name="SAPBEXexcBad8 8 14 2" xfId="21580"/>
    <cellStyle name="SAPBEXexcBad8 8 15" xfId="21581"/>
    <cellStyle name="SAPBEXexcBad8 8 15 2" xfId="21582"/>
    <cellStyle name="SAPBEXexcBad8 8 16" xfId="21583"/>
    <cellStyle name="SAPBEXexcBad8 8 16 2" xfId="21584"/>
    <cellStyle name="SAPBEXexcBad8 8 17" xfId="21585"/>
    <cellStyle name="SAPBEXexcBad8 8 17 2" xfId="21586"/>
    <cellStyle name="SAPBEXexcBad8 8 18" xfId="21587"/>
    <cellStyle name="SAPBEXexcBad8 8 2" xfId="21588"/>
    <cellStyle name="SAPBEXexcBad8 8 2 2" xfId="21589"/>
    <cellStyle name="SAPBEXexcBad8 8 2 3" xfId="21590"/>
    <cellStyle name="SAPBEXexcBad8 8 2 4" xfId="21591"/>
    <cellStyle name="SAPBEXexcBad8 8 2 5" xfId="21592"/>
    <cellStyle name="SAPBEXexcBad8 8 2 6" xfId="21593"/>
    <cellStyle name="SAPBEXexcBad8 8 2 7" xfId="21594"/>
    <cellStyle name="SAPBEXexcBad8 8 3" xfId="21595"/>
    <cellStyle name="SAPBEXexcBad8 8 3 2" xfId="21596"/>
    <cellStyle name="SAPBEXexcBad8 8 4" xfId="21597"/>
    <cellStyle name="SAPBEXexcBad8 8 4 2" xfId="21598"/>
    <cellStyle name="SAPBEXexcBad8 8 5" xfId="21599"/>
    <cellStyle name="SAPBEXexcBad8 8 5 2" xfId="21600"/>
    <cellStyle name="SAPBEXexcBad8 8 6" xfId="21601"/>
    <cellStyle name="SAPBEXexcBad8 8 6 2" xfId="21602"/>
    <cellStyle name="SAPBEXexcBad8 8 7" xfId="21603"/>
    <cellStyle name="SAPBEXexcBad8 8 7 2" xfId="21604"/>
    <cellStyle name="SAPBEXexcBad8 8 8" xfId="21605"/>
    <cellStyle name="SAPBEXexcBad8 8 8 2" xfId="21606"/>
    <cellStyle name="SAPBEXexcBad8 8 9" xfId="21607"/>
    <cellStyle name="SAPBEXexcBad8 8 9 2" xfId="21608"/>
    <cellStyle name="SAPBEXexcBad8 9" xfId="21609"/>
    <cellStyle name="SAPBEXexcBad8 9 10" xfId="21610"/>
    <cellStyle name="SAPBEXexcBad8 9 10 2" xfId="21611"/>
    <cellStyle name="SAPBEXexcBad8 9 11" xfId="21612"/>
    <cellStyle name="SAPBEXexcBad8 9 11 2" xfId="21613"/>
    <cellStyle name="SAPBEXexcBad8 9 12" xfId="21614"/>
    <cellStyle name="SAPBEXexcBad8 9 12 2" xfId="21615"/>
    <cellStyle name="SAPBEXexcBad8 9 13" xfId="21616"/>
    <cellStyle name="SAPBEXexcBad8 9 13 2" xfId="21617"/>
    <cellStyle name="SAPBEXexcBad8 9 14" xfId="21618"/>
    <cellStyle name="SAPBEXexcBad8 9 14 2" xfId="21619"/>
    <cellStyle name="SAPBEXexcBad8 9 15" xfId="21620"/>
    <cellStyle name="SAPBEXexcBad8 9 15 2" xfId="21621"/>
    <cellStyle name="SAPBEXexcBad8 9 16" xfId="21622"/>
    <cellStyle name="SAPBEXexcBad8 9 16 2" xfId="21623"/>
    <cellStyle name="SAPBEXexcBad8 9 17" xfId="21624"/>
    <cellStyle name="SAPBEXexcBad8 9 17 2" xfId="21625"/>
    <cellStyle name="SAPBEXexcBad8 9 18" xfId="21626"/>
    <cellStyle name="SAPBEXexcBad8 9 2" xfId="21627"/>
    <cellStyle name="SAPBEXexcBad8 9 2 2" xfId="21628"/>
    <cellStyle name="SAPBEXexcBad8 9 2 3" xfId="21629"/>
    <cellStyle name="SAPBEXexcBad8 9 2 4" xfId="21630"/>
    <cellStyle name="SAPBEXexcBad8 9 2 5" xfId="21631"/>
    <cellStyle name="SAPBEXexcBad8 9 2 6" xfId="21632"/>
    <cellStyle name="SAPBEXexcBad8 9 2 7" xfId="21633"/>
    <cellStyle name="SAPBEXexcBad8 9 3" xfId="21634"/>
    <cellStyle name="SAPBEXexcBad8 9 3 2" xfId="21635"/>
    <cellStyle name="SAPBEXexcBad8 9 4" xfId="21636"/>
    <cellStyle name="SAPBEXexcBad8 9 4 2" xfId="21637"/>
    <cellStyle name="SAPBEXexcBad8 9 5" xfId="21638"/>
    <cellStyle name="SAPBEXexcBad8 9 5 2" xfId="21639"/>
    <cellStyle name="SAPBEXexcBad8 9 6" xfId="21640"/>
    <cellStyle name="SAPBEXexcBad8 9 6 2" xfId="21641"/>
    <cellStyle name="SAPBEXexcBad8 9 7" xfId="21642"/>
    <cellStyle name="SAPBEXexcBad8 9 7 2" xfId="21643"/>
    <cellStyle name="SAPBEXexcBad8 9 8" xfId="21644"/>
    <cellStyle name="SAPBEXexcBad8 9 8 2" xfId="21645"/>
    <cellStyle name="SAPBEXexcBad8 9 9" xfId="21646"/>
    <cellStyle name="SAPBEXexcBad8 9 9 2" xfId="21647"/>
    <cellStyle name="SAPBEXexcBad8_xSAPtemp1650" xfId="21648"/>
    <cellStyle name="SAPBEXexcBad9" xfId="21649"/>
    <cellStyle name="SAPBEXexcBad9 10" xfId="21650"/>
    <cellStyle name="SAPBEXexcBad9 10 2" xfId="21651"/>
    <cellStyle name="SAPBEXexcBad9 10 2 2" xfId="21652"/>
    <cellStyle name="SAPBEXexcBad9 10 2 3" xfId="21653"/>
    <cellStyle name="SAPBEXexcBad9 10 2 4" xfId="21654"/>
    <cellStyle name="SAPBEXexcBad9 10 2 5" xfId="21655"/>
    <cellStyle name="SAPBEXexcBad9 10 2 6" xfId="21656"/>
    <cellStyle name="SAPBEXexcBad9 10 2 7" xfId="21657"/>
    <cellStyle name="SAPBEXexcBad9 10 3" xfId="21658"/>
    <cellStyle name="SAPBEXexcBad9 10 4" xfId="21659"/>
    <cellStyle name="SAPBEXexcBad9 10 5" xfId="21660"/>
    <cellStyle name="SAPBEXexcBad9 10 6" xfId="21661"/>
    <cellStyle name="SAPBEXexcBad9 10 7" xfId="21662"/>
    <cellStyle name="SAPBEXexcBad9 10 8" xfId="21663"/>
    <cellStyle name="SAPBEXexcBad9 11" xfId="21664"/>
    <cellStyle name="SAPBEXexcBad9 11 2" xfId="21665"/>
    <cellStyle name="SAPBEXexcBad9 11 2 2" xfId="21666"/>
    <cellStyle name="SAPBEXexcBad9 11 2 3" xfId="21667"/>
    <cellStyle name="SAPBEXexcBad9 11 2 4" xfId="21668"/>
    <cellStyle name="SAPBEXexcBad9 11 2 5" xfId="21669"/>
    <cellStyle name="SAPBEXexcBad9 11 2 6" xfId="21670"/>
    <cellStyle name="SAPBEXexcBad9 11 2 7" xfId="21671"/>
    <cellStyle name="SAPBEXexcBad9 11 3" xfId="21672"/>
    <cellStyle name="SAPBEXexcBad9 11 4" xfId="21673"/>
    <cellStyle name="SAPBEXexcBad9 11 5" xfId="21674"/>
    <cellStyle name="SAPBEXexcBad9 11 6" xfId="21675"/>
    <cellStyle name="SAPBEXexcBad9 11 7" xfId="21676"/>
    <cellStyle name="SAPBEXexcBad9 11 8" xfId="21677"/>
    <cellStyle name="SAPBEXexcBad9 12" xfId="21678"/>
    <cellStyle name="SAPBEXexcBad9 12 2" xfId="21679"/>
    <cellStyle name="SAPBEXexcBad9 12 3" xfId="21680"/>
    <cellStyle name="SAPBEXexcBad9 12 4" xfId="21681"/>
    <cellStyle name="SAPBEXexcBad9 12 5" xfId="21682"/>
    <cellStyle name="SAPBEXexcBad9 12 6" xfId="21683"/>
    <cellStyle name="SAPBEXexcBad9 12 7" xfId="21684"/>
    <cellStyle name="SAPBEXexcBad9 13" xfId="21685"/>
    <cellStyle name="SAPBEXexcBad9 13 2" xfId="21686"/>
    <cellStyle name="SAPBEXexcBad9 14" xfId="21687"/>
    <cellStyle name="SAPBEXexcBad9 14 2" xfId="21688"/>
    <cellStyle name="SAPBEXexcBad9 15" xfId="21689"/>
    <cellStyle name="SAPBEXexcBad9 15 2" xfId="21690"/>
    <cellStyle name="SAPBEXexcBad9 16" xfId="21691"/>
    <cellStyle name="SAPBEXexcBad9 16 2" xfId="21692"/>
    <cellStyle name="SAPBEXexcBad9 17" xfId="21693"/>
    <cellStyle name="SAPBEXexcBad9 17 2" xfId="21694"/>
    <cellStyle name="SAPBEXexcBad9 18" xfId="21695"/>
    <cellStyle name="SAPBEXexcBad9 18 2" xfId="21696"/>
    <cellStyle name="SAPBEXexcBad9 19" xfId="21697"/>
    <cellStyle name="SAPBEXexcBad9 19 2" xfId="21698"/>
    <cellStyle name="SAPBEXexcBad9 2" xfId="21699"/>
    <cellStyle name="SAPBEXexcBad9 2 10" xfId="21700"/>
    <cellStyle name="SAPBEXexcBad9 2 10 2" xfId="21701"/>
    <cellStyle name="SAPBEXexcBad9 2 11" xfId="21702"/>
    <cellStyle name="SAPBEXexcBad9 2 11 2" xfId="21703"/>
    <cellStyle name="SAPBEXexcBad9 2 12" xfId="21704"/>
    <cellStyle name="SAPBEXexcBad9 2 12 2" xfId="21705"/>
    <cellStyle name="SAPBEXexcBad9 2 13" xfId="21706"/>
    <cellStyle name="SAPBEXexcBad9 2 13 2" xfId="21707"/>
    <cellStyle name="SAPBEXexcBad9 2 14" xfId="21708"/>
    <cellStyle name="SAPBEXexcBad9 2 14 2" xfId="21709"/>
    <cellStyle name="SAPBEXexcBad9 2 15" xfId="21710"/>
    <cellStyle name="SAPBEXexcBad9 2 15 2" xfId="21711"/>
    <cellStyle name="SAPBEXexcBad9 2 16" xfId="21712"/>
    <cellStyle name="SAPBEXexcBad9 2 16 2" xfId="21713"/>
    <cellStyle name="SAPBEXexcBad9 2 17" xfId="21714"/>
    <cellStyle name="SAPBEXexcBad9 2 17 2" xfId="21715"/>
    <cellStyle name="SAPBEXexcBad9 2 18" xfId="21716"/>
    <cellStyle name="SAPBEXexcBad9 2 2" xfId="21717"/>
    <cellStyle name="SAPBEXexcBad9 2 2 2" xfId="21718"/>
    <cellStyle name="SAPBEXexcBad9 2 2 3" xfId="21719"/>
    <cellStyle name="SAPBEXexcBad9 2 2 4" xfId="21720"/>
    <cellStyle name="SAPBEXexcBad9 2 2 5" xfId="21721"/>
    <cellStyle name="SAPBEXexcBad9 2 2 6" xfId="21722"/>
    <cellStyle name="SAPBEXexcBad9 2 2 7" xfId="21723"/>
    <cellStyle name="SAPBEXexcBad9 2 3" xfId="21724"/>
    <cellStyle name="SAPBEXexcBad9 2 3 2" xfId="21725"/>
    <cellStyle name="SAPBEXexcBad9 2 4" xfId="21726"/>
    <cellStyle name="SAPBEXexcBad9 2 4 2" xfId="21727"/>
    <cellStyle name="SAPBEXexcBad9 2 4 2 2" xfId="21728"/>
    <cellStyle name="SAPBEXexcBad9 2 4 2 3" xfId="21729"/>
    <cellStyle name="SAPBEXexcBad9 2 4 2 4" xfId="21730"/>
    <cellStyle name="SAPBEXexcBad9 2 4 2 5" xfId="21731"/>
    <cellStyle name="SAPBEXexcBad9 2 4 2 6" xfId="21732"/>
    <cellStyle name="SAPBEXexcBad9 2 4 2 7" xfId="21733"/>
    <cellStyle name="SAPBEXexcBad9 2 4 3" xfId="21734"/>
    <cellStyle name="SAPBEXexcBad9 2 4 4" xfId="21735"/>
    <cellStyle name="SAPBEXexcBad9 2 4 5" xfId="21736"/>
    <cellStyle name="SAPBEXexcBad9 2 4 6" xfId="21737"/>
    <cellStyle name="SAPBEXexcBad9 2 4 7" xfId="21738"/>
    <cellStyle name="SAPBEXexcBad9 2 4 8" xfId="21739"/>
    <cellStyle name="SAPBEXexcBad9 2 5" xfId="21740"/>
    <cellStyle name="SAPBEXexcBad9 2 5 2" xfId="21741"/>
    <cellStyle name="SAPBEXexcBad9 2 5 3" xfId="21742"/>
    <cellStyle name="SAPBEXexcBad9 2 5 4" xfId="21743"/>
    <cellStyle name="SAPBEXexcBad9 2 5 5" xfId="21744"/>
    <cellStyle name="SAPBEXexcBad9 2 5 6" xfId="21745"/>
    <cellStyle name="SAPBEXexcBad9 2 5 7" xfId="21746"/>
    <cellStyle name="SAPBEXexcBad9 2 6" xfId="21747"/>
    <cellStyle name="SAPBEXexcBad9 2 6 2" xfId="21748"/>
    <cellStyle name="SAPBEXexcBad9 2 7" xfId="21749"/>
    <cellStyle name="SAPBEXexcBad9 2 7 2" xfId="21750"/>
    <cellStyle name="SAPBEXexcBad9 2 8" xfId="21751"/>
    <cellStyle name="SAPBEXexcBad9 2 8 2" xfId="21752"/>
    <cellStyle name="SAPBEXexcBad9 2 9" xfId="21753"/>
    <cellStyle name="SAPBEXexcBad9 2 9 2" xfId="21754"/>
    <cellStyle name="SAPBEXexcBad9 2_БДР формат СД (2)" xfId="21755"/>
    <cellStyle name="SAPBEXexcBad9 20" xfId="21756"/>
    <cellStyle name="SAPBEXexcBad9 20 2" xfId="21757"/>
    <cellStyle name="SAPBEXexcBad9 21" xfId="21758"/>
    <cellStyle name="SAPBEXexcBad9 3" xfId="21759"/>
    <cellStyle name="SAPBEXexcBad9 3 10" xfId="21760"/>
    <cellStyle name="SAPBEXexcBad9 3 10 2" xfId="21761"/>
    <cellStyle name="SAPBEXexcBad9 3 11" xfId="21762"/>
    <cellStyle name="SAPBEXexcBad9 3 11 2" xfId="21763"/>
    <cellStyle name="SAPBEXexcBad9 3 12" xfId="21764"/>
    <cellStyle name="SAPBEXexcBad9 3 12 2" xfId="21765"/>
    <cellStyle name="SAPBEXexcBad9 3 13" xfId="21766"/>
    <cellStyle name="SAPBEXexcBad9 3 13 2" xfId="21767"/>
    <cellStyle name="SAPBEXexcBad9 3 14" xfId="21768"/>
    <cellStyle name="SAPBEXexcBad9 3 14 2" xfId="21769"/>
    <cellStyle name="SAPBEXexcBad9 3 15" xfId="21770"/>
    <cellStyle name="SAPBEXexcBad9 3 15 2" xfId="21771"/>
    <cellStyle name="SAPBEXexcBad9 3 16" xfId="21772"/>
    <cellStyle name="SAPBEXexcBad9 3 16 2" xfId="21773"/>
    <cellStyle name="SAPBEXexcBad9 3 17" xfId="21774"/>
    <cellStyle name="SAPBEXexcBad9 3 17 2" xfId="21775"/>
    <cellStyle name="SAPBEXexcBad9 3 18" xfId="21776"/>
    <cellStyle name="SAPBEXexcBad9 3 2" xfId="21777"/>
    <cellStyle name="SAPBEXexcBad9 3 2 2" xfId="21778"/>
    <cellStyle name="SAPBEXexcBad9 3 2 3" xfId="21779"/>
    <cellStyle name="SAPBEXexcBad9 3 2 4" xfId="21780"/>
    <cellStyle name="SAPBEXexcBad9 3 2 5" xfId="21781"/>
    <cellStyle name="SAPBEXexcBad9 3 2 6" xfId="21782"/>
    <cellStyle name="SAPBEXexcBad9 3 2 7" xfId="21783"/>
    <cellStyle name="SAPBEXexcBad9 3 3" xfId="21784"/>
    <cellStyle name="SAPBEXexcBad9 3 3 2" xfId="21785"/>
    <cellStyle name="SAPBEXexcBad9 3 4" xfId="21786"/>
    <cellStyle name="SAPBEXexcBad9 3 4 2" xfId="21787"/>
    <cellStyle name="SAPBEXexcBad9 3 5" xfId="21788"/>
    <cellStyle name="SAPBEXexcBad9 3 5 2" xfId="21789"/>
    <cellStyle name="SAPBEXexcBad9 3 6" xfId="21790"/>
    <cellStyle name="SAPBEXexcBad9 3 6 2" xfId="21791"/>
    <cellStyle name="SAPBEXexcBad9 3 7" xfId="21792"/>
    <cellStyle name="SAPBEXexcBad9 3 7 2" xfId="21793"/>
    <cellStyle name="SAPBEXexcBad9 3 8" xfId="21794"/>
    <cellStyle name="SAPBEXexcBad9 3 8 2" xfId="21795"/>
    <cellStyle name="SAPBEXexcBad9 3 9" xfId="21796"/>
    <cellStyle name="SAPBEXexcBad9 3 9 2" xfId="21797"/>
    <cellStyle name="SAPBEXexcBad9 4" xfId="21798"/>
    <cellStyle name="SAPBEXexcBad9 4 10" xfId="21799"/>
    <cellStyle name="SAPBEXexcBad9 4 10 2" xfId="21800"/>
    <cellStyle name="SAPBEXexcBad9 4 11" xfId="21801"/>
    <cellStyle name="SAPBEXexcBad9 4 11 2" xfId="21802"/>
    <cellStyle name="SAPBEXexcBad9 4 12" xfId="21803"/>
    <cellStyle name="SAPBEXexcBad9 4 12 2" xfId="21804"/>
    <cellStyle name="SAPBEXexcBad9 4 13" xfId="21805"/>
    <cellStyle name="SAPBEXexcBad9 4 13 2" xfId="21806"/>
    <cellStyle name="SAPBEXexcBad9 4 14" xfId="21807"/>
    <cellStyle name="SAPBEXexcBad9 4 14 2" xfId="21808"/>
    <cellStyle name="SAPBEXexcBad9 4 15" xfId="21809"/>
    <cellStyle name="SAPBEXexcBad9 4 15 2" xfId="21810"/>
    <cellStyle name="SAPBEXexcBad9 4 16" xfId="21811"/>
    <cellStyle name="SAPBEXexcBad9 4 16 2" xfId="21812"/>
    <cellStyle name="SAPBEXexcBad9 4 17" xfId="21813"/>
    <cellStyle name="SAPBEXexcBad9 4 17 2" xfId="21814"/>
    <cellStyle name="SAPBEXexcBad9 4 18" xfId="21815"/>
    <cellStyle name="SAPBEXexcBad9 4 2" xfId="21816"/>
    <cellStyle name="SAPBEXexcBad9 4 2 2" xfId="21817"/>
    <cellStyle name="SAPBEXexcBad9 4 2 3" xfId="21818"/>
    <cellStyle name="SAPBEXexcBad9 4 2 4" xfId="21819"/>
    <cellStyle name="SAPBEXexcBad9 4 2 5" xfId="21820"/>
    <cellStyle name="SAPBEXexcBad9 4 2 6" xfId="21821"/>
    <cellStyle name="SAPBEXexcBad9 4 2 7" xfId="21822"/>
    <cellStyle name="SAPBEXexcBad9 4 3" xfId="21823"/>
    <cellStyle name="SAPBEXexcBad9 4 3 2" xfId="21824"/>
    <cellStyle name="SAPBEXexcBad9 4 4" xfId="21825"/>
    <cellStyle name="SAPBEXexcBad9 4 4 2" xfId="21826"/>
    <cellStyle name="SAPBEXexcBad9 4 5" xfId="21827"/>
    <cellStyle name="SAPBEXexcBad9 4 5 2" xfId="21828"/>
    <cellStyle name="SAPBEXexcBad9 4 6" xfId="21829"/>
    <cellStyle name="SAPBEXexcBad9 4 6 2" xfId="21830"/>
    <cellStyle name="SAPBEXexcBad9 4 7" xfId="21831"/>
    <cellStyle name="SAPBEXexcBad9 4 7 2" xfId="21832"/>
    <cellStyle name="SAPBEXexcBad9 4 8" xfId="21833"/>
    <cellStyle name="SAPBEXexcBad9 4 8 2" xfId="21834"/>
    <cellStyle name="SAPBEXexcBad9 4 9" xfId="21835"/>
    <cellStyle name="SAPBEXexcBad9 4 9 2" xfId="21836"/>
    <cellStyle name="SAPBEXexcBad9 5" xfId="21837"/>
    <cellStyle name="SAPBEXexcBad9 5 10" xfId="21838"/>
    <cellStyle name="SAPBEXexcBad9 5 10 2" xfId="21839"/>
    <cellStyle name="SAPBEXexcBad9 5 11" xfId="21840"/>
    <cellStyle name="SAPBEXexcBad9 5 11 2" xfId="21841"/>
    <cellStyle name="SAPBEXexcBad9 5 12" xfId="21842"/>
    <cellStyle name="SAPBEXexcBad9 5 12 2" xfId="21843"/>
    <cellStyle name="SAPBEXexcBad9 5 13" xfId="21844"/>
    <cellStyle name="SAPBEXexcBad9 5 13 2" xfId="21845"/>
    <cellStyle name="SAPBEXexcBad9 5 14" xfId="21846"/>
    <cellStyle name="SAPBEXexcBad9 5 14 2" xfId="21847"/>
    <cellStyle name="SAPBEXexcBad9 5 15" xfId="21848"/>
    <cellStyle name="SAPBEXexcBad9 5 15 2" xfId="21849"/>
    <cellStyle name="SAPBEXexcBad9 5 16" xfId="21850"/>
    <cellStyle name="SAPBEXexcBad9 5 16 2" xfId="21851"/>
    <cellStyle name="SAPBEXexcBad9 5 17" xfId="21852"/>
    <cellStyle name="SAPBEXexcBad9 5 17 2" xfId="21853"/>
    <cellStyle name="SAPBEXexcBad9 5 18" xfId="21854"/>
    <cellStyle name="SAPBEXexcBad9 5 2" xfId="21855"/>
    <cellStyle name="SAPBEXexcBad9 5 2 2" xfId="21856"/>
    <cellStyle name="SAPBEXexcBad9 5 2 3" xfId="21857"/>
    <cellStyle name="SAPBEXexcBad9 5 2 4" xfId="21858"/>
    <cellStyle name="SAPBEXexcBad9 5 2 5" xfId="21859"/>
    <cellStyle name="SAPBEXexcBad9 5 2 6" xfId="21860"/>
    <cellStyle name="SAPBEXexcBad9 5 2 7" xfId="21861"/>
    <cellStyle name="SAPBEXexcBad9 5 3" xfId="21862"/>
    <cellStyle name="SAPBEXexcBad9 5 3 2" xfId="21863"/>
    <cellStyle name="SAPBEXexcBad9 5 4" xfId="21864"/>
    <cellStyle name="SAPBEXexcBad9 5 4 2" xfId="21865"/>
    <cellStyle name="SAPBEXexcBad9 5 5" xfId="21866"/>
    <cellStyle name="SAPBEXexcBad9 5 5 2" xfId="21867"/>
    <cellStyle name="SAPBEXexcBad9 5 6" xfId="21868"/>
    <cellStyle name="SAPBEXexcBad9 5 6 2" xfId="21869"/>
    <cellStyle name="SAPBEXexcBad9 5 7" xfId="21870"/>
    <cellStyle name="SAPBEXexcBad9 5 7 2" xfId="21871"/>
    <cellStyle name="SAPBEXexcBad9 5 8" xfId="21872"/>
    <cellStyle name="SAPBEXexcBad9 5 8 2" xfId="21873"/>
    <cellStyle name="SAPBEXexcBad9 5 9" xfId="21874"/>
    <cellStyle name="SAPBEXexcBad9 5 9 2" xfId="21875"/>
    <cellStyle name="SAPBEXexcBad9 6" xfId="21876"/>
    <cellStyle name="SAPBEXexcBad9 6 10" xfId="21877"/>
    <cellStyle name="SAPBEXexcBad9 6 10 2" xfId="21878"/>
    <cellStyle name="SAPBEXexcBad9 6 11" xfId="21879"/>
    <cellStyle name="SAPBEXexcBad9 6 11 2" xfId="21880"/>
    <cellStyle name="SAPBEXexcBad9 6 12" xfId="21881"/>
    <cellStyle name="SAPBEXexcBad9 6 12 2" xfId="21882"/>
    <cellStyle name="SAPBEXexcBad9 6 13" xfId="21883"/>
    <cellStyle name="SAPBEXexcBad9 6 13 2" xfId="21884"/>
    <cellStyle name="SAPBEXexcBad9 6 14" xfId="21885"/>
    <cellStyle name="SAPBEXexcBad9 6 14 2" xfId="21886"/>
    <cellStyle name="SAPBEXexcBad9 6 15" xfId="21887"/>
    <cellStyle name="SAPBEXexcBad9 6 15 2" xfId="21888"/>
    <cellStyle name="SAPBEXexcBad9 6 16" xfId="21889"/>
    <cellStyle name="SAPBEXexcBad9 6 16 2" xfId="21890"/>
    <cellStyle name="SAPBEXexcBad9 6 17" xfId="21891"/>
    <cellStyle name="SAPBEXexcBad9 6 17 2" xfId="21892"/>
    <cellStyle name="SAPBEXexcBad9 6 18" xfId="21893"/>
    <cellStyle name="SAPBEXexcBad9 6 2" xfId="21894"/>
    <cellStyle name="SAPBEXexcBad9 6 2 2" xfId="21895"/>
    <cellStyle name="SAPBEXexcBad9 6 2 3" xfId="21896"/>
    <cellStyle name="SAPBEXexcBad9 6 2 4" xfId="21897"/>
    <cellStyle name="SAPBEXexcBad9 6 2 5" xfId="21898"/>
    <cellStyle name="SAPBEXexcBad9 6 2 6" xfId="21899"/>
    <cellStyle name="SAPBEXexcBad9 6 2 7" xfId="21900"/>
    <cellStyle name="SAPBEXexcBad9 6 3" xfId="21901"/>
    <cellStyle name="SAPBEXexcBad9 6 3 2" xfId="21902"/>
    <cellStyle name="SAPBEXexcBad9 6 4" xfId="21903"/>
    <cellStyle name="SAPBEXexcBad9 6 4 2" xfId="21904"/>
    <cellStyle name="SAPBEXexcBad9 6 5" xfId="21905"/>
    <cellStyle name="SAPBEXexcBad9 6 5 2" xfId="21906"/>
    <cellStyle name="SAPBEXexcBad9 6 6" xfId="21907"/>
    <cellStyle name="SAPBEXexcBad9 6 6 2" xfId="21908"/>
    <cellStyle name="SAPBEXexcBad9 6 7" xfId="21909"/>
    <cellStyle name="SAPBEXexcBad9 6 7 2" xfId="21910"/>
    <cellStyle name="SAPBEXexcBad9 6 8" xfId="21911"/>
    <cellStyle name="SAPBEXexcBad9 6 8 2" xfId="21912"/>
    <cellStyle name="SAPBEXexcBad9 6 9" xfId="21913"/>
    <cellStyle name="SAPBEXexcBad9 6 9 2" xfId="21914"/>
    <cellStyle name="SAPBEXexcBad9 7" xfId="21915"/>
    <cellStyle name="SAPBEXexcBad9 7 10" xfId="21916"/>
    <cellStyle name="SAPBEXexcBad9 7 10 2" xfId="21917"/>
    <cellStyle name="SAPBEXexcBad9 7 11" xfId="21918"/>
    <cellStyle name="SAPBEXexcBad9 7 11 2" xfId="21919"/>
    <cellStyle name="SAPBEXexcBad9 7 12" xfId="21920"/>
    <cellStyle name="SAPBEXexcBad9 7 12 2" xfId="21921"/>
    <cellStyle name="SAPBEXexcBad9 7 13" xfId="21922"/>
    <cellStyle name="SAPBEXexcBad9 7 13 2" xfId="21923"/>
    <cellStyle name="SAPBEXexcBad9 7 14" xfId="21924"/>
    <cellStyle name="SAPBEXexcBad9 7 14 2" xfId="21925"/>
    <cellStyle name="SAPBEXexcBad9 7 15" xfId="21926"/>
    <cellStyle name="SAPBEXexcBad9 7 15 2" xfId="21927"/>
    <cellStyle name="SAPBEXexcBad9 7 16" xfId="21928"/>
    <cellStyle name="SAPBEXexcBad9 7 16 2" xfId="21929"/>
    <cellStyle name="SAPBEXexcBad9 7 17" xfId="21930"/>
    <cellStyle name="SAPBEXexcBad9 7 17 2" xfId="21931"/>
    <cellStyle name="SAPBEXexcBad9 7 18" xfId="21932"/>
    <cellStyle name="SAPBEXexcBad9 7 2" xfId="21933"/>
    <cellStyle name="SAPBEXexcBad9 7 2 2" xfId="21934"/>
    <cellStyle name="SAPBEXexcBad9 7 2 3" xfId="21935"/>
    <cellStyle name="SAPBEXexcBad9 7 2 4" xfId="21936"/>
    <cellStyle name="SAPBEXexcBad9 7 2 5" xfId="21937"/>
    <cellStyle name="SAPBEXexcBad9 7 2 6" xfId="21938"/>
    <cellStyle name="SAPBEXexcBad9 7 2 7" xfId="21939"/>
    <cellStyle name="SAPBEXexcBad9 7 3" xfId="21940"/>
    <cellStyle name="SAPBEXexcBad9 7 3 2" xfId="21941"/>
    <cellStyle name="SAPBEXexcBad9 7 4" xfId="21942"/>
    <cellStyle name="SAPBEXexcBad9 7 4 2" xfId="21943"/>
    <cellStyle name="SAPBEXexcBad9 7 5" xfId="21944"/>
    <cellStyle name="SAPBEXexcBad9 7 5 2" xfId="21945"/>
    <cellStyle name="SAPBEXexcBad9 7 6" xfId="21946"/>
    <cellStyle name="SAPBEXexcBad9 7 6 2" xfId="21947"/>
    <cellStyle name="SAPBEXexcBad9 7 7" xfId="21948"/>
    <cellStyle name="SAPBEXexcBad9 7 7 2" xfId="21949"/>
    <cellStyle name="SAPBEXexcBad9 7 8" xfId="21950"/>
    <cellStyle name="SAPBEXexcBad9 7 8 2" xfId="21951"/>
    <cellStyle name="SAPBEXexcBad9 7 9" xfId="21952"/>
    <cellStyle name="SAPBEXexcBad9 7 9 2" xfId="21953"/>
    <cellStyle name="SAPBEXexcBad9 8" xfId="21954"/>
    <cellStyle name="SAPBEXexcBad9 8 10" xfId="21955"/>
    <cellStyle name="SAPBEXexcBad9 8 10 2" xfId="21956"/>
    <cellStyle name="SAPBEXexcBad9 8 11" xfId="21957"/>
    <cellStyle name="SAPBEXexcBad9 8 11 2" xfId="21958"/>
    <cellStyle name="SAPBEXexcBad9 8 12" xfId="21959"/>
    <cellStyle name="SAPBEXexcBad9 8 12 2" xfId="21960"/>
    <cellStyle name="SAPBEXexcBad9 8 13" xfId="21961"/>
    <cellStyle name="SAPBEXexcBad9 8 13 2" xfId="21962"/>
    <cellStyle name="SAPBEXexcBad9 8 14" xfId="21963"/>
    <cellStyle name="SAPBEXexcBad9 8 14 2" xfId="21964"/>
    <cellStyle name="SAPBEXexcBad9 8 15" xfId="21965"/>
    <cellStyle name="SAPBEXexcBad9 8 15 2" xfId="21966"/>
    <cellStyle name="SAPBEXexcBad9 8 16" xfId="21967"/>
    <cellStyle name="SAPBEXexcBad9 8 16 2" xfId="21968"/>
    <cellStyle name="SAPBEXexcBad9 8 17" xfId="21969"/>
    <cellStyle name="SAPBEXexcBad9 8 17 2" xfId="21970"/>
    <cellStyle name="SAPBEXexcBad9 8 18" xfId="21971"/>
    <cellStyle name="SAPBEXexcBad9 8 2" xfId="21972"/>
    <cellStyle name="SAPBEXexcBad9 8 2 2" xfId="21973"/>
    <cellStyle name="SAPBEXexcBad9 8 2 3" xfId="21974"/>
    <cellStyle name="SAPBEXexcBad9 8 2 4" xfId="21975"/>
    <cellStyle name="SAPBEXexcBad9 8 2 5" xfId="21976"/>
    <cellStyle name="SAPBEXexcBad9 8 2 6" xfId="21977"/>
    <cellStyle name="SAPBEXexcBad9 8 2 7" xfId="21978"/>
    <cellStyle name="SAPBEXexcBad9 8 3" xfId="21979"/>
    <cellStyle name="SAPBEXexcBad9 8 3 2" xfId="21980"/>
    <cellStyle name="SAPBEXexcBad9 8 4" xfId="21981"/>
    <cellStyle name="SAPBEXexcBad9 8 4 2" xfId="21982"/>
    <cellStyle name="SAPBEXexcBad9 8 5" xfId="21983"/>
    <cellStyle name="SAPBEXexcBad9 8 5 2" xfId="21984"/>
    <cellStyle name="SAPBEXexcBad9 8 6" xfId="21985"/>
    <cellStyle name="SAPBEXexcBad9 8 6 2" xfId="21986"/>
    <cellStyle name="SAPBEXexcBad9 8 7" xfId="21987"/>
    <cellStyle name="SAPBEXexcBad9 8 7 2" xfId="21988"/>
    <cellStyle name="SAPBEXexcBad9 8 8" xfId="21989"/>
    <cellStyle name="SAPBEXexcBad9 8 8 2" xfId="21990"/>
    <cellStyle name="SAPBEXexcBad9 8 9" xfId="21991"/>
    <cellStyle name="SAPBEXexcBad9 8 9 2" xfId="21992"/>
    <cellStyle name="SAPBEXexcBad9 9" xfId="21993"/>
    <cellStyle name="SAPBEXexcBad9 9 10" xfId="21994"/>
    <cellStyle name="SAPBEXexcBad9 9 10 2" xfId="21995"/>
    <cellStyle name="SAPBEXexcBad9 9 11" xfId="21996"/>
    <cellStyle name="SAPBEXexcBad9 9 11 2" xfId="21997"/>
    <cellStyle name="SAPBEXexcBad9 9 12" xfId="21998"/>
    <cellStyle name="SAPBEXexcBad9 9 12 2" xfId="21999"/>
    <cellStyle name="SAPBEXexcBad9 9 13" xfId="22000"/>
    <cellStyle name="SAPBEXexcBad9 9 13 2" xfId="22001"/>
    <cellStyle name="SAPBEXexcBad9 9 14" xfId="22002"/>
    <cellStyle name="SAPBEXexcBad9 9 14 2" xfId="22003"/>
    <cellStyle name="SAPBEXexcBad9 9 15" xfId="22004"/>
    <cellStyle name="SAPBEXexcBad9 9 15 2" xfId="22005"/>
    <cellStyle name="SAPBEXexcBad9 9 16" xfId="22006"/>
    <cellStyle name="SAPBEXexcBad9 9 16 2" xfId="22007"/>
    <cellStyle name="SAPBEXexcBad9 9 17" xfId="22008"/>
    <cellStyle name="SAPBEXexcBad9 9 17 2" xfId="22009"/>
    <cellStyle name="SAPBEXexcBad9 9 18" xfId="22010"/>
    <cellStyle name="SAPBEXexcBad9 9 2" xfId="22011"/>
    <cellStyle name="SAPBEXexcBad9 9 2 2" xfId="22012"/>
    <cellStyle name="SAPBEXexcBad9 9 2 3" xfId="22013"/>
    <cellStyle name="SAPBEXexcBad9 9 2 4" xfId="22014"/>
    <cellStyle name="SAPBEXexcBad9 9 2 5" xfId="22015"/>
    <cellStyle name="SAPBEXexcBad9 9 2 6" xfId="22016"/>
    <cellStyle name="SAPBEXexcBad9 9 2 7" xfId="22017"/>
    <cellStyle name="SAPBEXexcBad9 9 3" xfId="22018"/>
    <cellStyle name="SAPBEXexcBad9 9 3 2" xfId="22019"/>
    <cellStyle name="SAPBEXexcBad9 9 4" xfId="22020"/>
    <cellStyle name="SAPBEXexcBad9 9 4 2" xfId="22021"/>
    <cellStyle name="SAPBEXexcBad9 9 5" xfId="22022"/>
    <cellStyle name="SAPBEXexcBad9 9 5 2" xfId="22023"/>
    <cellStyle name="SAPBEXexcBad9 9 6" xfId="22024"/>
    <cellStyle name="SAPBEXexcBad9 9 6 2" xfId="22025"/>
    <cellStyle name="SAPBEXexcBad9 9 7" xfId="22026"/>
    <cellStyle name="SAPBEXexcBad9 9 7 2" xfId="22027"/>
    <cellStyle name="SAPBEXexcBad9 9 8" xfId="22028"/>
    <cellStyle name="SAPBEXexcBad9 9 8 2" xfId="22029"/>
    <cellStyle name="SAPBEXexcBad9 9 9" xfId="22030"/>
    <cellStyle name="SAPBEXexcBad9 9 9 2" xfId="22031"/>
    <cellStyle name="SAPBEXexcBad9_xSAPtemp1650" xfId="22032"/>
    <cellStyle name="SAPBEXexcCritical4" xfId="22033"/>
    <cellStyle name="SAPBEXexcCritical4 10" xfId="22034"/>
    <cellStyle name="SAPBEXexcCritical4 10 2" xfId="22035"/>
    <cellStyle name="SAPBEXexcCritical4 10 2 2" xfId="22036"/>
    <cellStyle name="SAPBEXexcCritical4 10 2 3" xfId="22037"/>
    <cellStyle name="SAPBEXexcCritical4 10 2 4" xfId="22038"/>
    <cellStyle name="SAPBEXexcCritical4 10 2 5" xfId="22039"/>
    <cellStyle name="SAPBEXexcCritical4 10 2 6" xfId="22040"/>
    <cellStyle name="SAPBEXexcCritical4 10 2 7" xfId="22041"/>
    <cellStyle name="SAPBEXexcCritical4 10 3" xfId="22042"/>
    <cellStyle name="SAPBEXexcCritical4 10 4" xfId="22043"/>
    <cellStyle name="SAPBEXexcCritical4 10 5" xfId="22044"/>
    <cellStyle name="SAPBEXexcCritical4 10 6" xfId="22045"/>
    <cellStyle name="SAPBEXexcCritical4 10 7" xfId="22046"/>
    <cellStyle name="SAPBEXexcCritical4 10 8" xfId="22047"/>
    <cellStyle name="SAPBEXexcCritical4 11" xfId="22048"/>
    <cellStyle name="SAPBEXexcCritical4 11 2" xfId="22049"/>
    <cellStyle name="SAPBEXexcCritical4 11 2 2" xfId="22050"/>
    <cellStyle name="SAPBEXexcCritical4 11 2 3" xfId="22051"/>
    <cellStyle name="SAPBEXexcCritical4 11 2 4" xfId="22052"/>
    <cellStyle name="SAPBEXexcCritical4 11 2 5" xfId="22053"/>
    <cellStyle name="SAPBEXexcCritical4 11 2 6" xfId="22054"/>
    <cellStyle name="SAPBEXexcCritical4 11 2 7" xfId="22055"/>
    <cellStyle name="SAPBEXexcCritical4 11 3" xfId="22056"/>
    <cellStyle name="SAPBEXexcCritical4 11 4" xfId="22057"/>
    <cellStyle name="SAPBEXexcCritical4 11 5" xfId="22058"/>
    <cellStyle name="SAPBEXexcCritical4 11 6" xfId="22059"/>
    <cellStyle name="SAPBEXexcCritical4 11 7" xfId="22060"/>
    <cellStyle name="SAPBEXexcCritical4 11 8" xfId="22061"/>
    <cellStyle name="SAPBEXexcCritical4 12" xfId="22062"/>
    <cellStyle name="SAPBEXexcCritical4 12 2" xfId="22063"/>
    <cellStyle name="SAPBEXexcCritical4 12 3" xfId="22064"/>
    <cellStyle name="SAPBEXexcCritical4 12 4" xfId="22065"/>
    <cellStyle name="SAPBEXexcCritical4 12 5" xfId="22066"/>
    <cellStyle name="SAPBEXexcCritical4 12 6" xfId="22067"/>
    <cellStyle name="SAPBEXexcCritical4 12 7" xfId="22068"/>
    <cellStyle name="SAPBEXexcCritical4 13" xfId="22069"/>
    <cellStyle name="SAPBEXexcCritical4 13 2" xfId="22070"/>
    <cellStyle name="SAPBEXexcCritical4 14" xfId="22071"/>
    <cellStyle name="SAPBEXexcCritical4 14 2" xfId="22072"/>
    <cellStyle name="SAPBEXexcCritical4 15" xfId="22073"/>
    <cellStyle name="SAPBEXexcCritical4 15 2" xfId="22074"/>
    <cellStyle name="SAPBEXexcCritical4 16" xfId="22075"/>
    <cellStyle name="SAPBEXexcCritical4 16 2" xfId="22076"/>
    <cellStyle name="SAPBEXexcCritical4 17" xfId="22077"/>
    <cellStyle name="SAPBEXexcCritical4 17 2" xfId="22078"/>
    <cellStyle name="SAPBEXexcCritical4 18" xfId="22079"/>
    <cellStyle name="SAPBEXexcCritical4 18 2" xfId="22080"/>
    <cellStyle name="SAPBEXexcCritical4 19" xfId="22081"/>
    <cellStyle name="SAPBEXexcCritical4 19 2" xfId="22082"/>
    <cellStyle name="SAPBEXexcCritical4 2" xfId="22083"/>
    <cellStyle name="SAPBEXexcCritical4 2 10" xfId="22084"/>
    <cellStyle name="SAPBEXexcCritical4 2 10 2" xfId="22085"/>
    <cellStyle name="SAPBEXexcCritical4 2 11" xfId="22086"/>
    <cellStyle name="SAPBEXexcCritical4 2 11 2" xfId="22087"/>
    <cellStyle name="SAPBEXexcCritical4 2 12" xfId="22088"/>
    <cellStyle name="SAPBEXexcCritical4 2 12 2" xfId="22089"/>
    <cellStyle name="SAPBEXexcCritical4 2 13" xfId="22090"/>
    <cellStyle name="SAPBEXexcCritical4 2 13 2" xfId="22091"/>
    <cellStyle name="SAPBEXexcCritical4 2 14" xfId="22092"/>
    <cellStyle name="SAPBEXexcCritical4 2 14 2" xfId="22093"/>
    <cellStyle name="SAPBEXexcCritical4 2 15" xfId="22094"/>
    <cellStyle name="SAPBEXexcCritical4 2 15 2" xfId="22095"/>
    <cellStyle name="SAPBEXexcCritical4 2 16" xfId="22096"/>
    <cellStyle name="SAPBEXexcCritical4 2 16 2" xfId="22097"/>
    <cellStyle name="SAPBEXexcCritical4 2 17" xfId="22098"/>
    <cellStyle name="SAPBEXexcCritical4 2 17 2" xfId="22099"/>
    <cellStyle name="SAPBEXexcCritical4 2 18" xfId="22100"/>
    <cellStyle name="SAPBEXexcCritical4 2 2" xfId="22101"/>
    <cellStyle name="SAPBEXexcCritical4 2 2 2" xfId="22102"/>
    <cellStyle name="SAPBEXexcCritical4 2 2 3" xfId="22103"/>
    <cellStyle name="SAPBEXexcCritical4 2 2 4" xfId="22104"/>
    <cellStyle name="SAPBEXexcCritical4 2 2 5" xfId="22105"/>
    <cellStyle name="SAPBEXexcCritical4 2 2 6" xfId="22106"/>
    <cellStyle name="SAPBEXexcCritical4 2 2 7" xfId="22107"/>
    <cellStyle name="SAPBEXexcCritical4 2 3" xfId="22108"/>
    <cellStyle name="SAPBEXexcCritical4 2 3 2" xfId="22109"/>
    <cellStyle name="SAPBEXexcCritical4 2 4" xfId="22110"/>
    <cellStyle name="SAPBEXexcCritical4 2 4 2" xfId="22111"/>
    <cellStyle name="SAPBEXexcCritical4 2 4 2 2" xfId="22112"/>
    <cellStyle name="SAPBEXexcCritical4 2 4 2 3" xfId="22113"/>
    <cellStyle name="SAPBEXexcCritical4 2 4 2 4" xfId="22114"/>
    <cellStyle name="SAPBEXexcCritical4 2 4 2 5" xfId="22115"/>
    <cellStyle name="SAPBEXexcCritical4 2 4 2 6" xfId="22116"/>
    <cellStyle name="SAPBEXexcCritical4 2 4 2 7" xfId="22117"/>
    <cellStyle name="SAPBEXexcCritical4 2 4 3" xfId="22118"/>
    <cellStyle name="SAPBEXexcCritical4 2 4 4" xfId="22119"/>
    <cellStyle name="SAPBEXexcCritical4 2 4 5" xfId="22120"/>
    <cellStyle name="SAPBEXexcCritical4 2 4 6" xfId="22121"/>
    <cellStyle name="SAPBEXexcCritical4 2 4 7" xfId="22122"/>
    <cellStyle name="SAPBEXexcCritical4 2 4 8" xfId="22123"/>
    <cellStyle name="SAPBEXexcCritical4 2 5" xfId="22124"/>
    <cellStyle name="SAPBEXexcCritical4 2 5 2" xfId="22125"/>
    <cellStyle name="SAPBEXexcCritical4 2 5 3" xfId="22126"/>
    <cellStyle name="SAPBEXexcCritical4 2 5 4" xfId="22127"/>
    <cellStyle name="SAPBEXexcCritical4 2 5 5" xfId="22128"/>
    <cellStyle name="SAPBEXexcCritical4 2 5 6" xfId="22129"/>
    <cellStyle name="SAPBEXexcCritical4 2 5 7" xfId="22130"/>
    <cellStyle name="SAPBEXexcCritical4 2 6" xfId="22131"/>
    <cellStyle name="SAPBEXexcCritical4 2 6 2" xfId="22132"/>
    <cellStyle name="SAPBEXexcCritical4 2 7" xfId="22133"/>
    <cellStyle name="SAPBEXexcCritical4 2 7 2" xfId="22134"/>
    <cellStyle name="SAPBEXexcCritical4 2 8" xfId="22135"/>
    <cellStyle name="SAPBEXexcCritical4 2 8 2" xfId="22136"/>
    <cellStyle name="SAPBEXexcCritical4 2 9" xfId="22137"/>
    <cellStyle name="SAPBEXexcCritical4 2 9 2" xfId="22138"/>
    <cellStyle name="SAPBEXexcCritical4 2_БДР формат СД (2)" xfId="22139"/>
    <cellStyle name="SAPBEXexcCritical4 20" xfId="22140"/>
    <cellStyle name="SAPBEXexcCritical4 20 2" xfId="22141"/>
    <cellStyle name="SAPBEXexcCritical4 21" xfId="22142"/>
    <cellStyle name="SAPBEXexcCritical4 3" xfId="22143"/>
    <cellStyle name="SAPBEXexcCritical4 3 10" xfId="22144"/>
    <cellStyle name="SAPBEXexcCritical4 3 10 2" xfId="22145"/>
    <cellStyle name="SAPBEXexcCritical4 3 11" xfId="22146"/>
    <cellStyle name="SAPBEXexcCritical4 3 11 2" xfId="22147"/>
    <cellStyle name="SAPBEXexcCritical4 3 12" xfId="22148"/>
    <cellStyle name="SAPBEXexcCritical4 3 12 2" xfId="22149"/>
    <cellStyle name="SAPBEXexcCritical4 3 13" xfId="22150"/>
    <cellStyle name="SAPBEXexcCritical4 3 13 2" xfId="22151"/>
    <cellStyle name="SAPBEXexcCritical4 3 14" xfId="22152"/>
    <cellStyle name="SAPBEXexcCritical4 3 14 2" xfId="22153"/>
    <cellStyle name="SAPBEXexcCritical4 3 15" xfId="22154"/>
    <cellStyle name="SAPBEXexcCritical4 3 15 2" xfId="22155"/>
    <cellStyle name="SAPBEXexcCritical4 3 16" xfId="22156"/>
    <cellStyle name="SAPBEXexcCritical4 3 16 2" xfId="22157"/>
    <cellStyle name="SAPBEXexcCritical4 3 17" xfId="22158"/>
    <cellStyle name="SAPBEXexcCritical4 3 17 2" xfId="22159"/>
    <cellStyle name="SAPBEXexcCritical4 3 18" xfId="22160"/>
    <cellStyle name="SAPBEXexcCritical4 3 2" xfId="22161"/>
    <cellStyle name="SAPBEXexcCritical4 3 2 2" xfId="22162"/>
    <cellStyle name="SAPBEXexcCritical4 3 2 3" xfId="22163"/>
    <cellStyle name="SAPBEXexcCritical4 3 2 4" xfId="22164"/>
    <cellStyle name="SAPBEXexcCritical4 3 2 5" xfId="22165"/>
    <cellStyle name="SAPBEXexcCritical4 3 2 6" xfId="22166"/>
    <cellStyle name="SAPBEXexcCritical4 3 2 7" xfId="22167"/>
    <cellStyle name="SAPBEXexcCritical4 3 3" xfId="22168"/>
    <cellStyle name="SAPBEXexcCritical4 3 3 2" xfId="22169"/>
    <cellStyle name="SAPBEXexcCritical4 3 4" xfId="22170"/>
    <cellStyle name="SAPBEXexcCritical4 3 4 2" xfId="22171"/>
    <cellStyle name="SAPBEXexcCritical4 3 5" xfId="22172"/>
    <cellStyle name="SAPBEXexcCritical4 3 5 2" xfId="22173"/>
    <cellStyle name="SAPBEXexcCritical4 3 6" xfId="22174"/>
    <cellStyle name="SAPBEXexcCritical4 3 6 2" xfId="22175"/>
    <cellStyle name="SAPBEXexcCritical4 3 7" xfId="22176"/>
    <cellStyle name="SAPBEXexcCritical4 3 7 2" xfId="22177"/>
    <cellStyle name="SAPBEXexcCritical4 3 8" xfId="22178"/>
    <cellStyle name="SAPBEXexcCritical4 3 8 2" xfId="22179"/>
    <cellStyle name="SAPBEXexcCritical4 3 9" xfId="22180"/>
    <cellStyle name="SAPBEXexcCritical4 3 9 2" xfId="22181"/>
    <cellStyle name="SAPBEXexcCritical4 4" xfId="22182"/>
    <cellStyle name="SAPBEXexcCritical4 4 10" xfId="22183"/>
    <cellStyle name="SAPBEXexcCritical4 4 10 2" xfId="22184"/>
    <cellStyle name="SAPBEXexcCritical4 4 11" xfId="22185"/>
    <cellStyle name="SAPBEXexcCritical4 4 11 2" xfId="22186"/>
    <cellStyle name="SAPBEXexcCritical4 4 12" xfId="22187"/>
    <cellStyle name="SAPBEXexcCritical4 4 12 2" xfId="22188"/>
    <cellStyle name="SAPBEXexcCritical4 4 13" xfId="22189"/>
    <cellStyle name="SAPBEXexcCritical4 4 13 2" xfId="22190"/>
    <cellStyle name="SAPBEXexcCritical4 4 14" xfId="22191"/>
    <cellStyle name="SAPBEXexcCritical4 4 14 2" xfId="22192"/>
    <cellStyle name="SAPBEXexcCritical4 4 15" xfId="22193"/>
    <cellStyle name="SAPBEXexcCritical4 4 15 2" xfId="22194"/>
    <cellStyle name="SAPBEXexcCritical4 4 16" xfId="22195"/>
    <cellStyle name="SAPBEXexcCritical4 4 16 2" xfId="22196"/>
    <cellStyle name="SAPBEXexcCritical4 4 17" xfId="22197"/>
    <cellStyle name="SAPBEXexcCritical4 4 17 2" xfId="22198"/>
    <cellStyle name="SAPBEXexcCritical4 4 18" xfId="22199"/>
    <cellStyle name="SAPBEXexcCritical4 4 2" xfId="22200"/>
    <cellStyle name="SAPBEXexcCritical4 4 2 2" xfId="22201"/>
    <cellStyle name="SAPBEXexcCritical4 4 2 3" xfId="22202"/>
    <cellStyle name="SAPBEXexcCritical4 4 2 4" xfId="22203"/>
    <cellStyle name="SAPBEXexcCritical4 4 2 5" xfId="22204"/>
    <cellStyle name="SAPBEXexcCritical4 4 2 6" xfId="22205"/>
    <cellStyle name="SAPBEXexcCritical4 4 2 7" xfId="22206"/>
    <cellStyle name="SAPBEXexcCritical4 4 3" xfId="22207"/>
    <cellStyle name="SAPBEXexcCritical4 4 3 2" xfId="22208"/>
    <cellStyle name="SAPBEXexcCritical4 4 4" xfId="22209"/>
    <cellStyle name="SAPBEXexcCritical4 4 4 2" xfId="22210"/>
    <cellStyle name="SAPBEXexcCritical4 4 5" xfId="22211"/>
    <cellStyle name="SAPBEXexcCritical4 4 5 2" xfId="22212"/>
    <cellStyle name="SAPBEXexcCritical4 4 6" xfId="22213"/>
    <cellStyle name="SAPBEXexcCritical4 4 6 2" xfId="22214"/>
    <cellStyle name="SAPBEXexcCritical4 4 7" xfId="22215"/>
    <cellStyle name="SAPBEXexcCritical4 4 7 2" xfId="22216"/>
    <cellStyle name="SAPBEXexcCritical4 4 8" xfId="22217"/>
    <cellStyle name="SAPBEXexcCritical4 4 8 2" xfId="22218"/>
    <cellStyle name="SAPBEXexcCritical4 4 9" xfId="22219"/>
    <cellStyle name="SAPBEXexcCritical4 4 9 2" xfId="22220"/>
    <cellStyle name="SAPBEXexcCritical4 5" xfId="22221"/>
    <cellStyle name="SAPBEXexcCritical4 5 10" xfId="22222"/>
    <cellStyle name="SAPBEXexcCritical4 5 10 2" xfId="22223"/>
    <cellStyle name="SAPBEXexcCritical4 5 11" xfId="22224"/>
    <cellStyle name="SAPBEXexcCritical4 5 11 2" xfId="22225"/>
    <cellStyle name="SAPBEXexcCritical4 5 12" xfId="22226"/>
    <cellStyle name="SAPBEXexcCritical4 5 12 2" xfId="22227"/>
    <cellStyle name="SAPBEXexcCritical4 5 13" xfId="22228"/>
    <cellStyle name="SAPBEXexcCritical4 5 13 2" xfId="22229"/>
    <cellStyle name="SAPBEXexcCritical4 5 14" xfId="22230"/>
    <cellStyle name="SAPBEXexcCritical4 5 14 2" xfId="22231"/>
    <cellStyle name="SAPBEXexcCritical4 5 15" xfId="22232"/>
    <cellStyle name="SAPBEXexcCritical4 5 15 2" xfId="22233"/>
    <cellStyle name="SAPBEXexcCritical4 5 16" xfId="22234"/>
    <cellStyle name="SAPBEXexcCritical4 5 16 2" xfId="22235"/>
    <cellStyle name="SAPBEXexcCritical4 5 17" xfId="22236"/>
    <cellStyle name="SAPBEXexcCritical4 5 17 2" xfId="22237"/>
    <cellStyle name="SAPBEXexcCritical4 5 18" xfId="22238"/>
    <cellStyle name="SAPBEXexcCritical4 5 2" xfId="22239"/>
    <cellStyle name="SAPBEXexcCritical4 5 2 2" xfId="22240"/>
    <cellStyle name="SAPBEXexcCritical4 5 2 3" xfId="22241"/>
    <cellStyle name="SAPBEXexcCritical4 5 2 4" xfId="22242"/>
    <cellStyle name="SAPBEXexcCritical4 5 2 5" xfId="22243"/>
    <cellStyle name="SAPBEXexcCritical4 5 2 6" xfId="22244"/>
    <cellStyle name="SAPBEXexcCritical4 5 2 7" xfId="22245"/>
    <cellStyle name="SAPBEXexcCritical4 5 3" xfId="22246"/>
    <cellStyle name="SAPBEXexcCritical4 5 3 2" xfId="22247"/>
    <cellStyle name="SAPBEXexcCritical4 5 4" xfId="22248"/>
    <cellStyle name="SAPBEXexcCritical4 5 4 2" xfId="22249"/>
    <cellStyle name="SAPBEXexcCritical4 5 5" xfId="22250"/>
    <cellStyle name="SAPBEXexcCritical4 5 5 2" xfId="22251"/>
    <cellStyle name="SAPBEXexcCritical4 5 6" xfId="22252"/>
    <cellStyle name="SAPBEXexcCritical4 5 6 2" xfId="22253"/>
    <cellStyle name="SAPBEXexcCritical4 5 7" xfId="22254"/>
    <cellStyle name="SAPBEXexcCritical4 5 7 2" xfId="22255"/>
    <cellStyle name="SAPBEXexcCritical4 5 8" xfId="22256"/>
    <cellStyle name="SAPBEXexcCritical4 5 8 2" xfId="22257"/>
    <cellStyle name="SAPBEXexcCritical4 5 9" xfId="22258"/>
    <cellStyle name="SAPBEXexcCritical4 5 9 2" xfId="22259"/>
    <cellStyle name="SAPBEXexcCritical4 6" xfId="22260"/>
    <cellStyle name="SAPBEXexcCritical4 6 10" xfId="22261"/>
    <cellStyle name="SAPBEXexcCritical4 6 10 2" xfId="22262"/>
    <cellStyle name="SAPBEXexcCritical4 6 11" xfId="22263"/>
    <cellStyle name="SAPBEXexcCritical4 6 11 2" xfId="22264"/>
    <cellStyle name="SAPBEXexcCritical4 6 12" xfId="22265"/>
    <cellStyle name="SAPBEXexcCritical4 6 12 2" xfId="22266"/>
    <cellStyle name="SAPBEXexcCritical4 6 13" xfId="22267"/>
    <cellStyle name="SAPBEXexcCritical4 6 13 2" xfId="22268"/>
    <cellStyle name="SAPBEXexcCritical4 6 14" xfId="22269"/>
    <cellStyle name="SAPBEXexcCritical4 6 14 2" xfId="22270"/>
    <cellStyle name="SAPBEXexcCritical4 6 15" xfId="22271"/>
    <cellStyle name="SAPBEXexcCritical4 6 15 2" xfId="22272"/>
    <cellStyle name="SAPBEXexcCritical4 6 16" xfId="22273"/>
    <cellStyle name="SAPBEXexcCritical4 6 16 2" xfId="22274"/>
    <cellStyle name="SAPBEXexcCritical4 6 17" xfId="22275"/>
    <cellStyle name="SAPBEXexcCritical4 6 17 2" xfId="22276"/>
    <cellStyle name="SAPBEXexcCritical4 6 18" xfId="22277"/>
    <cellStyle name="SAPBEXexcCritical4 6 2" xfId="22278"/>
    <cellStyle name="SAPBEXexcCritical4 6 2 2" xfId="22279"/>
    <cellStyle name="SAPBEXexcCritical4 6 2 3" xfId="22280"/>
    <cellStyle name="SAPBEXexcCritical4 6 2 4" xfId="22281"/>
    <cellStyle name="SAPBEXexcCritical4 6 2 5" xfId="22282"/>
    <cellStyle name="SAPBEXexcCritical4 6 2 6" xfId="22283"/>
    <cellStyle name="SAPBEXexcCritical4 6 2 7" xfId="22284"/>
    <cellStyle name="SAPBEXexcCritical4 6 3" xfId="22285"/>
    <cellStyle name="SAPBEXexcCritical4 6 3 2" xfId="22286"/>
    <cellStyle name="SAPBEXexcCritical4 6 4" xfId="22287"/>
    <cellStyle name="SAPBEXexcCritical4 6 4 2" xfId="22288"/>
    <cellStyle name="SAPBEXexcCritical4 6 5" xfId="22289"/>
    <cellStyle name="SAPBEXexcCritical4 6 5 2" xfId="22290"/>
    <cellStyle name="SAPBEXexcCritical4 6 6" xfId="22291"/>
    <cellStyle name="SAPBEXexcCritical4 6 6 2" xfId="22292"/>
    <cellStyle name="SAPBEXexcCritical4 6 7" xfId="22293"/>
    <cellStyle name="SAPBEXexcCritical4 6 7 2" xfId="22294"/>
    <cellStyle name="SAPBEXexcCritical4 6 8" xfId="22295"/>
    <cellStyle name="SAPBEXexcCritical4 6 8 2" xfId="22296"/>
    <cellStyle name="SAPBEXexcCritical4 6 9" xfId="22297"/>
    <cellStyle name="SAPBEXexcCritical4 6 9 2" xfId="22298"/>
    <cellStyle name="SAPBEXexcCritical4 7" xfId="22299"/>
    <cellStyle name="SAPBEXexcCritical4 7 10" xfId="22300"/>
    <cellStyle name="SAPBEXexcCritical4 7 10 2" xfId="22301"/>
    <cellStyle name="SAPBEXexcCritical4 7 11" xfId="22302"/>
    <cellStyle name="SAPBEXexcCritical4 7 11 2" xfId="22303"/>
    <cellStyle name="SAPBEXexcCritical4 7 12" xfId="22304"/>
    <cellStyle name="SAPBEXexcCritical4 7 12 2" xfId="22305"/>
    <cellStyle name="SAPBEXexcCritical4 7 13" xfId="22306"/>
    <cellStyle name="SAPBEXexcCritical4 7 13 2" xfId="22307"/>
    <cellStyle name="SAPBEXexcCritical4 7 14" xfId="22308"/>
    <cellStyle name="SAPBEXexcCritical4 7 14 2" xfId="22309"/>
    <cellStyle name="SAPBEXexcCritical4 7 15" xfId="22310"/>
    <cellStyle name="SAPBEXexcCritical4 7 15 2" xfId="22311"/>
    <cellStyle name="SAPBEXexcCritical4 7 16" xfId="22312"/>
    <cellStyle name="SAPBEXexcCritical4 7 16 2" xfId="22313"/>
    <cellStyle name="SAPBEXexcCritical4 7 17" xfId="22314"/>
    <cellStyle name="SAPBEXexcCritical4 7 17 2" xfId="22315"/>
    <cellStyle name="SAPBEXexcCritical4 7 18" xfId="22316"/>
    <cellStyle name="SAPBEXexcCritical4 7 2" xfId="22317"/>
    <cellStyle name="SAPBEXexcCritical4 7 2 2" xfId="22318"/>
    <cellStyle name="SAPBEXexcCritical4 7 2 3" xfId="22319"/>
    <cellStyle name="SAPBEXexcCritical4 7 2 4" xfId="22320"/>
    <cellStyle name="SAPBEXexcCritical4 7 2 5" xfId="22321"/>
    <cellStyle name="SAPBEXexcCritical4 7 2 6" xfId="22322"/>
    <cellStyle name="SAPBEXexcCritical4 7 2 7" xfId="22323"/>
    <cellStyle name="SAPBEXexcCritical4 7 3" xfId="22324"/>
    <cellStyle name="SAPBEXexcCritical4 7 3 2" xfId="22325"/>
    <cellStyle name="SAPBEXexcCritical4 7 4" xfId="22326"/>
    <cellStyle name="SAPBEXexcCritical4 7 4 2" xfId="22327"/>
    <cellStyle name="SAPBEXexcCritical4 7 5" xfId="22328"/>
    <cellStyle name="SAPBEXexcCritical4 7 5 2" xfId="22329"/>
    <cellStyle name="SAPBEXexcCritical4 7 6" xfId="22330"/>
    <cellStyle name="SAPBEXexcCritical4 7 6 2" xfId="22331"/>
    <cellStyle name="SAPBEXexcCritical4 7 7" xfId="22332"/>
    <cellStyle name="SAPBEXexcCritical4 7 7 2" xfId="22333"/>
    <cellStyle name="SAPBEXexcCritical4 7 8" xfId="22334"/>
    <cellStyle name="SAPBEXexcCritical4 7 8 2" xfId="22335"/>
    <cellStyle name="SAPBEXexcCritical4 7 9" xfId="22336"/>
    <cellStyle name="SAPBEXexcCritical4 7 9 2" xfId="22337"/>
    <cellStyle name="SAPBEXexcCritical4 8" xfId="22338"/>
    <cellStyle name="SAPBEXexcCritical4 8 10" xfId="22339"/>
    <cellStyle name="SAPBEXexcCritical4 8 10 2" xfId="22340"/>
    <cellStyle name="SAPBEXexcCritical4 8 11" xfId="22341"/>
    <cellStyle name="SAPBEXexcCritical4 8 11 2" xfId="22342"/>
    <cellStyle name="SAPBEXexcCritical4 8 12" xfId="22343"/>
    <cellStyle name="SAPBEXexcCritical4 8 12 2" xfId="22344"/>
    <cellStyle name="SAPBEXexcCritical4 8 13" xfId="22345"/>
    <cellStyle name="SAPBEXexcCritical4 8 13 2" xfId="22346"/>
    <cellStyle name="SAPBEXexcCritical4 8 14" xfId="22347"/>
    <cellStyle name="SAPBEXexcCritical4 8 14 2" xfId="22348"/>
    <cellStyle name="SAPBEXexcCritical4 8 15" xfId="22349"/>
    <cellStyle name="SAPBEXexcCritical4 8 15 2" xfId="22350"/>
    <cellStyle name="SAPBEXexcCritical4 8 16" xfId="22351"/>
    <cellStyle name="SAPBEXexcCritical4 8 16 2" xfId="22352"/>
    <cellStyle name="SAPBEXexcCritical4 8 17" xfId="22353"/>
    <cellStyle name="SAPBEXexcCritical4 8 17 2" xfId="22354"/>
    <cellStyle name="SAPBEXexcCritical4 8 18" xfId="22355"/>
    <cellStyle name="SAPBEXexcCritical4 8 2" xfId="22356"/>
    <cellStyle name="SAPBEXexcCritical4 8 2 2" xfId="22357"/>
    <cellStyle name="SAPBEXexcCritical4 8 2 3" xfId="22358"/>
    <cellStyle name="SAPBEXexcCritical4 8 2 4" xfId="22359"/>
    <cellStyle name="SAPBEXexcCritical4 8 2 5" xfId="22360"/>
    <cellStyle name="SAPBEXexcCritical4 8 2 6" xfId="22361"/>
    <cellStyle name="SAPBEXexcCritical4 8 2 7" xfId="22362"/>
    <cellStyle name="SAPBEXexcCritical4 8 3" xfId="22363"/>
    <cellStyle name="SAPBEXexcCritical4 8 3 2" xfId="22364"/>
    <cellStyle name="SAPBEXexcCritical4 8 4" xfId="22365"/>
    <cellStyle name="SAPBEXexcCritical4 8 4 2" xfId="22366"/>
    <cellStyle name="SAPBEXexcCritical4 8 5" xfId="22367"/>
    <cellStyle name="SAPBEXexcCritical4 8 5 2" xfId="22368"/>
    <cellStyle name="SAPBEXexcCritical4 8 6" xfId="22369"/>
    <cellStyle name="SAPBEXexcCritical4 8 6 2" xfId="22370"/>
    <cellStyle name="SAPBEXexcCritical4 8 7" xfId="22371"/>
    <cellStyle name="SAPBEXexcCritical4 8 7 2" xfId="22372"/>
    <cellStyle name="SAPBEXexcCritical4 8 8" xfId="22373"/>
    <cellStyle name="SAPBEXexcCritical4 8 8 2" xfId="22374"/>
    <cellStyle name="SAPBEXexcCritical4 8 9" xfId="22375"/>
    <cellStyle name="SAPBEXexcCritical4 8 9 2" xfId="22376"/>
    <cellStyle name="SAPBEXexcCritical4 9" xfId="22377"/>
    <cellStyle name="SAPBEXexcCritical4 9 10" xfId="22378"/>
    <cellStyle name="SAPBEXexcCritical4 9 10 2" xfId="22379"/>
    <cellStyle name="SAPBEXexcCritical4 9 11" xfId="22380"/>
    <cellStyle name="SAPBEXexcCritical4 9 11 2" xfId="22381"/>
    <cellStyle name="SAPBEXexcCritical4 9 12" xfId="22382"/>
    <cellStyle name="SAPBEXexcCritical4 9 12 2" xfId="22383"/>
    <cellStyle name="SAPBEXexcCritical4 9 13" xfId="22384"/>
    <cellStyle name="SAPBEXexcCritical4 9 13 2" xfId="22385"/>
    <cellStyle name="SAPBEXexcCritical4 9 14" xfId="22386"/>
    <cellStyle name="SAPBEXexcCritical4 9 14 2" xfId="22387"/>
    <cellStyle name="SAPBEXexcCritical4 9 15" xfId="22388"/>
    <cellStyle name="SAPBEXexcCritical4 9 15 2" xfId="22389"/>
    <cellStyle name="SAPBEXexcCritical4 9 16" xfId="22390"/>
    <cellStyle name="SAPBEXexcCritical4 9 16 2" xfId="22391"/>
    <cellStyle name="SAPBEXexcCritical4 9 17" xfId="22392"/>
    <cellStyle name="SAPBEXexcCritical4 9 17 2" xfId="22393"/>
    <cellStyle name="SAPBEXexcCritical4 9 18" xfId="22394"/>
    <cellStyle name="SAPBEXexcCritical4 9 2" xfId="22395"/>
    <cellStyle name="SAPBEXexcCritical4 9 2 2" xfId="22396"/>
    <cellStyle name="SAPBEXexcCritical4 9 2 3" xfId="22397"/>
    <cellStyle name="SAPBEXexcCritical4 9 2 4" xfId="22398"/>
    <cellStyle name="SAPBEXexcCritical4 9 2 5" xfId="22399"/>
    <cellStyle name="SAPBEXexcCritical4 9 2 6" xfId="22400"/>
    <cellStyle name="SAPBEXexcCritical4 9 2 7" xfId="22401"/>
    <cellStyle name="SAPBEXexcCritical4 9 3" xfId="22402"/>
    <cellStyle name="SAPBEXexcCritical4 9 3 2" xfId="22403"/>
    <cellStyle name="SAPBEXexcCritical4 9 4" xfId="22404"/>
    <cellStyle name="SAPBEXexcCritical4 9 4 2" xfId="22405"/>
    <cellStyle name="SAPBEXexcCritical4 9 5" xfId="22406"/>
    <cellStyle name="SAPBEXexcCritical4 9 5 2" xfId="22407"/>
    <cellStyle name="SAPBEXexcCritical4 9 6" xfId="22408"/>
    <cellStyle name="SAPBEXexcCritical4 9 6 2" xfId="22409"/>
    <cellStyle name="SAPBEXexcCritical4 9 7" xfId="22410"/>
    <cellStyle name="SAPBEXexcCritical4 9 7 2" xfId="22411"/>
    <cellStyle name="SAPBEXexcCritical4 9 8" xfId="22412"/>
    <cellStyle name="SAPBEXexcCritical4 9 8 2" xfId="22413"/>
    <cellStyle name="SAPBEXexcCritical4 9 9" xfId="22414"/>
    <cellStyle name="SAPBEXexcCritical4 9 9 2" xfId="22415"/>
    <cellStyle name="SAPBEXexcCritical4_xSAPtemp1650" xfId="22416"/>
    <cellStyle name="SAPBEXexcCritical5" xfId="22417"/>
    <cellStyle name="SAPBEXexcCritical5 10" xfId="22418"/>
    <cellStyle name="SAPBEXexcCritical5 10 2" xfId="22419"/>
    <cellStyle name="SAPBEXexcCritical5 10 2 2" xfId="22420"/>
    <cellStyle name="SAPBEXexcCritical5 10 2 3" xfId="22421"/>
    <cellStyle name="SAPBEXexcCritical5 10 2 4" xfId="22422"/>
    <cellStyle name="SAPBEXexcCritical5 10 2 5" xfId="22423"/>
    <cellStyle name="SAPBEXexcCritical5 10 2 6" xfId="22424"/>
    <cellStyle name="SAPBEXexcCritical5 10 2 7" xfId="22425"/>
    <cellStyle name="SAPBEXexcCritical5 10 3" xfId="22426"/>
    <cellStyle name="SAPBEXexcCritical5 10 4" xfId="22427"/>
    <cellStyle name="SAPBEXexcCritical5 10 5" xfId="22428"/>
    <cellStyle name="SAPBEXexcCritical5 10 6" xfId="22429"/>
    <cellStyle name="SAPBEXexcCritical5 10 7" xfId="22430"/>
    <cellStyle name="SAPBEXexcCritical5 10 8" xfId="22431"/>
    <cellStyle name="SAPBEXexcCritical5 11" xfId="22432"/>
    <cellStyle name="SAPBEXexcCritical5 11 2" xfId="22433"/>
    <cellStyle name="SAPBEXexcCritical5 11 2 2" xfId="22434"/>
    <cellStyle name="SAPBEXexcCritical5 11 2 3" xfId="22435"/>
    <cellStyle name="SAPBEXexcCritical5 11 2 4" xfId="22436"/>
    <cellStyle name="SAPBEXexcCritical5 11 2 5" xfId="22437"/>
    <cellStyle name="SAPBEXexcCritical5 11 2 6" xfId="22438"/>
    <cellStyle name="SAPBEXexcCritical5 11 2 7" xfId="22439"/>
    <cellStyle name="SAPBEXexcCritical5 11 3" xfId="22440"/>
    <cellStyle name="SAPBEXexcCritical5 11 4" xfId="22441"/>
    <cellStyle name="SAPBEXexcCritical5 11 5" xfId="22442"/>
    <cellStyle name="SAPBEXexcCritical5 11 6" xfId="22443"/>
    <cellStyle name="SAPBEXexcCritical5 11 7" xfId="22444"/>
    <cellStyle name="SAPBEXexcCritical5 11 8" xfId="22445"/>
    <cellStyle name="SAPBEXexcCritical5 12" xfId="22446"/>
    <cellStyle name="SAPBEXexcCritical5 12 2" xfId="22447"/>
    <cellStyle name="SAPBEXexcCritical5 12 3" xfId="22448"/>
    <cellStyle name="SAPBEXexcCritical5 12 4" xfId="22449"/>
    <cellStyle name="SAPBEXexcCritical5 12 5" xfId="22450"/>
    <cellStyle name="SAPBEXexcCritical5 12 6" xfId="22451"/>
    <cellStyle name="SAPBEXexcCritical5 12 7" xfId="22452"/>
    <cellStyle name="SAPBEXexcCritical5 13" xfId="22453"/>
    <cellStyle name="SAPBEXexcCritical5 13 2" xfId="22454"/>
    <cellStyle name="SAPBEXexcCritical5 14" xfId="22455"/>
    <cellStyle name="SAPBEXexcCritical5 14 2" xfId="22456"/>
    <cellStyle name="SAPBEXexcCritical5 15" xfId="22457"/>
    <cellStyle name="SAPBEXexcCritical5 15 2" xfId="22458"/>
    <cellStyle name="SAPBEXexcCritical5 16" xfId="22459"/>
    <cellStyle name="SAPBEXexcCritical5 16 2" xfId="22460"/>
    <cellStyle name="SAPBEXexcCritical5 17" xfId="22461"/>
    <cellStyle name="SAPBEXexcCritical5 17 2" xfId="22462"/>
    <cellStyle name="SAPBEXexcCritical5 18" xfId="22463"/>
    <cellStyle name="SAPBEXexcCritical5 18 2" xfId="22464"/>
    <cellStyle name="SAPBEXexcCritical5 19" xfId="22465"/>
    <cellStyle name="SAPBEXexcCritical5 19 2" xfId="22466"/>
    <cellStyle name="SAPBEXexcCritical5 2" xfId="22467"/>
    <cellStyle name="SAPBEXexcCritical5 2 10" xfId="22468"/>
    <cellStyle name="SAPBEXexcCritical5 2 10 2" xfId="22469"/>
    <cellStyle name="SAPBEXexcCritical5 2 11" xfId="22470"/>
    <cellStyle name="SAPBEXexcCritical5 2 11 2" xfId="22471"/>
    <cellStyle name="SAPBEXexcCritical5 2 12" xfId="22472"/>
    <cellStyle name="SAPBEXexcCritical5 2 12 2" xfId="22473"/>
    <cellStyle name="SAPBEXexcCritical5 2 13" xfId="22474"/>
    <cellStyle name="SAPBEXexcCritical5 2 13 2" xfId="22475"/>
    <cellStyle name="SAPBEXexcCritical5 2 14" xfId="22476"/>
    <cellStyle name="SAPBEXexcCritical5 2 14 2" xfId="22477"/>
    <cellStyle name="SAPBEXexcCritical5 2 15" xfId="22478"/>
    <cellStyle name="SAPBEXexcCritical5 2 15 2" xfId="22479"/>
    <cellStyle name="SAPBEXexcCritical5 2 16" xfId="22480"/>
    <cellStyle name="SAPBEXexcCritical5 2 16 2" xfId="22481"/>
    <cellStyle name="SAPBEXexcCritical5 2 17" xfId="22482"/>
    <cellStyle name="SAPBEXexcCritical5 2 17 2" xfId="22483"/>
    <cellStyle name="SAPBEXexcCritical5 2 18" xfId="22484"/>
    <cellStyle name="SAPBEXexcCritical5 2 2" xfId="22485"/>
    <cellStyle name="SAPBEXexcCritical5 2 2 2" xfId="22486"/>
    <cellStyle name="SAPBEXexcCritical5 2 2 3" xfId="22487"/>
    <cellStyle name="SAPBEXexcCritical5 2 2 4" xfId="22488"/>
    <cellStyle name="SAPBEXexcCritical5 2 2 5" xfId="22489"/>
    <cellStyle name="SAPBEXexcCritical5 2 2 6" xfId="22490"/>
    <cellStyle name="SAPBEXexcCritical5 2 2 7" xfId="22491"/>
    <cellStyle name="SAPBEXexcCritical5 2 3" xfId="22492"/>
    <cellStyle name="SAPBEXexcCritical5 2 3 2" xfId="22493"/>
    <cellStyle name="SAPBEXexcCritical5 2 4" xfId="22494"/>
    <cellStyle name="SAPBEXexcCritical5 2 4 2" xfId="22495"/>
    <cellStyle name="SAPBEXexcCritical5 2 4 2 2" xfId="22496"/>
    <cellStyle name="SAPBEXexcCritical5 2 4 2 3" xfId="22497"/>
    <cellStyle name="SAPBEXexcCritical5 2 4 2 4" xfId="22498"/>
    <cellStyle name="SAPBEXexcCritical5 2 4 2 5" xfId="22499"/>
    <cellStyle name="SAPBEXexcCritical5 2 4 2 6" xfId="22500"/>
    <cellStyle name="SAPBEXexcCritical5 2 4 2 7" xfId="22501"/>
    <cellStyle name="SAPBEXexcCritical5 2 4 3" xfId="22502"/>
    <cellStyle name="SAPBEXexcCritical5 2 4 4" xfId="22503"/>
    <cellStyle name="SAPBEXexcCritical5 2 4 5" xfId="22504"/>
    <cellStyle name="SAPBEXexcCritical5 2 4 6" xfId="22505"/>
    <cellStyle name="SAPBEXexcCritical5 2 4 7" xfId="22506"/>
    <cellStyle name="SAPBEXexcCritical5 2 4 8" xfId="22507"/>
    <cellStyle name="SAPBEXexcCritical5 2 5" xfId="22508"/>
    <cellStyle name="SAPBEXexcCritical5 2 5 2" xfId="22509"/>
    <cellStyle name="SAPBEXexcCritical5 2 5 3" xfId="22510"/>
    <cellStyle name="SAPBEXexcCritical5 2 5 4" xfId="22511"/>
    <cellStyle name="SAPBEXexcCritical5 2 5 5" xfId="22512"/>
    <cellStyle name="SAPBEXexcCritical5 2 5 6" xfId="22513"/>
    <cellStyle name="SAPBEXexcCritical5 2 5 7" xfId="22514"/>
    <cellStyle name="SAPBEXexcCritical5 2 6" xfId="22515"/>
    <cellStyle name="SAPBEXexcCritical5 2 6 2" xfId="22516"/>
    <cellStyle name="SAPBEXexcCritical5 2 7" xfId="22517"/>
    <cellStyle name="SAPBEXexcCritical5 2 7 2" xfId="22518"/>
    <cellStyle name="SAPBEXexcCritical5 2 8" xfId="22519"/>
    <cellStyle name="SAPBEXexcCritical5 2 8 2" xfId="22520"/>
    <cellStyle name="SAPBEXexcCritical5 2 9" xfId="22521"/>
    <cellStyle name="SAPBEXexcCritical5 2 9 2" xfId="22522"/>
    <cellStyle name="SAPBEXexcCritical5 2_БДР формат СД (2)" xfId="22523"/>
    <cellStyle name="SAPBEXexcCritical5 20" xfId="22524"/>
    <cellStyle name="SAPBEXexcCritical5 20 2" xfId="22525"/>
    <cellStyle name="SAPBEXexcCritical5 21" xfId="22526"/>
    <cellStyle name="SAPBEXexcCritical5 3" xfId="22527"/>
    <cellStyle name="SAPBEXexcCritical5 3 10" xfId="22528"/>
    <cellStyle name="SAPBEXexcCritical5 3 10 2" xfId="22529"/>
    <cellStyle name="SAPBEXexcCritical5 3 11" xfId="22530"/>
    <cellStyle name="SAPBEXexcCritical5 3 11 2" xfId="22531"/>
    <cellStyle name="SAPBEXexcCritical5 3 12" xfId="22532"/>
    <cellStyle name="SAPBEXexcCritical5 3 12 2" xfId="22533"/>
    <cellStyle name="SAPBEXexcCritical5 3 13" xfId="22534"/>
    <cellStyle name="SAPBEXexcCritical5 3 13 2" xfId="22535"/>
    <cellStyle name="SAPBEXexcCritical5 3 14" xfId="22536"/>
    <cellStyle name="SAPBEXexcCritical5 3 14 2" xfId="22537"/>
    <cellStyle name="SAPBEXexcCritical5 3 15" xfId="22538"/>
    <cellStyle name="SAPBEXexcCritical5 3 15 2" xfId="22539"/>
    <cellStyle name="SAPBEXexcCritical5 3 16" xfId="22540"/>
    <cellStyle name="SAPBEXexcCritical5 3 16 2" xfId="22541"/>
    <cellStyle name="SAPBEXexcCritical5 3 17" xfId="22542"/>
    <cellStyle name="SAPBEXexcCritical5 3 17 2" xfId="22543"/>
    <cellStyle name="SAPBEXexcCritical5 3 18" xfId="22544"/>
    <cellStyle name="SAPBEXexcCritical5 3 2" xfId="22545"/>
    <cellStyle name="SAPBEXexcCritical5 3 2 2" xfId="22546"/>
    <cellStyle name="SAPBEXexcCritical5 3 2 3" xfId="22547"/>
    <cellStyle name="SAPBEXexcCritical5 3 2 4" xfId="22548"/>
    <cellStyle name="SAPBEXexcCritical5 3 2 5" xfId="22549"/>
    <cellStyle name="SAPBEXexcCritical5 3 2 6" xfId="22550"/>
    <cellStyle name="SAPBEXexcCritical5 3 2 7" xfId="22551"/>
    <cellStyle name="SAPBEXexcCritical5 3 3" xfId="22552"/>
    <cellStyle name="SAPBEXexcCritical5 3 3 2" xfId="22553"/>
    <cellStyle name="SAPBEXexcCritical5 3 4" xfId="22554"/>
    <cellStyle name="SAPBEXexcCritical5 3 4 2" xfId="22555"/>
    <cellStyle name="SAPBEXexcCritical5 3 5" xfId="22556"/>
    <cellStyle name="SAPBEXexcCritical5 3 5 2" xfId="22557"/>
    <cellStyle name="SAPBEXexcCritical5 3 6" xfId="22558"/>
    <cellStyle name="SAPBEXexcCritical5 3 6 2" xfId="22559"/>
    <cellStyle name="SAPBEXexcCritical5 3 7" xfId="22560"/>
    <cellStyle name="SAPBEXexcCritical5 3 7 2" xfId="22561"/>
    <cellStyle name="SAPBEXexcCritical5 3 8" xfId="22562"/>
    <cellStyle name="SAPBEXexcCritical5 3 8 2" xfId="22563"/>
    <cellStyle name="SAPBEXexcCritical5 3 9" xfId="22564"/>
    <cellStyle name="SAPBEXexcCritical5 3 9 2" xfId="22565"/>
    <cellStyle name="SAPBEXexcCritical5 4" xfId="22566"/>
    <cellStyle name="SAPBEXexcCritical5 4 10" xfId="22567"/>
    <cellStyle name="SAPBEXexcCritical5 4 10 2" xfId="22568"/>
    <cellStyle name="SAPBEXexcCritical5 4 11" xfId="22569"/>
    <cellStyle name="SAPBEXexcCritical5 4 11 2" xfId="22570"/>
    <cellStyle name="SAPBEXexcCritical5 4 12" xfId="22571"/>
    <cellStyle name="SAPBEXexcCritical5 4 12 2" xfId="22572"/>
    <cellStyle name="SAPBEXexcCritical5 4 13" xfId="22573"/>
    <cellStyle name="SAPBEXexcCritical5 4 13 2" xfId="22574"/>
    <cellStyle name="SAPBEXexcCritical5 4 14" xfId="22575"/>
    <cellStyle name="SAPBEXexcCritical5 4 14 2" xfId="22576"/>
    <cellStyle name="SAPBEXexcCritical5 4 15" xfId="22577"/>
    <cellStyle name="SAPBEXexcCritical5 4 15 2" xfId="22578"/>
    <cellStyle name="SAPBEXexcCritical5 4 16" xfId="22579"/>
    <cellStyle name="SAPBEXexcCritical5 4 16 2" xfId="22580"/>
    <cellStyle name="SAPBEXexcCritical5 4 17" xfId="22581"/>
    <cellStyle name="SAPBEXexcCritical5 4 17 2" xfId="22582"/>
    <cellStyle name="SAPBEXexcCritical5 4 18" xfId="22583"/>
    <cellStyle name="SAPBEXexcCritical5 4 2" xfId="22584"/>
    <cellStyle name="SAPBEXexcCritical5 4 2 2" xfId="22585"/>
    <cellStyle name="SAPBEXexcCritical5 4 2 3" xfId="22586"/>
    <cellStyle name="SAPBEXexcCritical5 4 2 4" xfId="22587"/>
    <cellStyle name="SAPBEXexcCritical5 4 2 5" xfId="22588"/>
    <cellStyle name="SAPBEXexcCritical5 4 2 6" xfId="22589"/>
    <cellStyle name="SAPBEXexcCritical5 4 2 7" xfId="22590"/>
    <cellStyle name="SAPBEXexcCritical5 4 3" xfId="22591"/>
    <cellStyle name="SAPBEXexcCritical5 4 3 2" xfId="22592"/>
    <cellStyle name="SAPBEXexcCritical5 4 4" xfId="22593"/>
    <cellStyle name="SAPBEXexcCritical5 4 4 2" xfId="22594"/>
    <cellStyle name="SAPBEXexcCritical5 4 5" xfId="22595"/>
    <cellStyle name="SAPBEXexcCritical5 4 5 2" xfId="22596"/>
    <cellStyle name="SAPBEXexcCritical5 4 6" xfId="22597"/>
    <cellStyle name="SAPBEXexcCritical5 4 6 2" xfId="22598"/>
    <cellStyle name="SAPBEXexcCritical5 4 7" xfId="22599"/>
    <cellStyle name="SAPBEXexcCritical5 4 7 2" xfId="22600"/>
    <cellStyle name="SAPBEXexcCritical5 4 8" xfId="22601"/>
    <cellStyle name="SAPBEXexcCritical5 4 8 2" xfId="22602"/>
    <cellStyle name="SAPBEXexcCritical5 4 9" xfId="22603"/>
    <cellStyle name="SAPBEXexcCritical5 4 9 2" xfId="22604"/>
    <cellStyle name="SAPBEXexcCritical5 5" xfId="22605"/>
    <cellStyle name="SAPBEXexcCritical5 5 10" xfId="22606"/>
    <cellStyle name="SAPBEXexcCritical5 5 10 2" xfId="22607"/>
    <cellStyle name="SAPBEXexcCritical5 5 11" xfId="22608"/>
    <cellStyle name="SAPBEXexcCritical5 5 11 2" xfId="22609"/>
    <cellStyle name="SAPBEXexcCritical5 5 12" xfId="22610"/>
    <cellStyle name="SAPBEXexcCritical5 5 12 2" xfId="22611"/>
    <cellStyle name="SAPBEXexcCritical5 5 13" xfId="22612"/>
    <cellStyle name="SAPBEXexcCritical5 5 13 2" xfId="22613"/>
    <cellStyle name="SAPBEXexcCritical5 5 14" xfId="22614"/>
    <cellStyle name="SAPBEXexcCritical5 5 14 2" xfId="22615"/>
    <cellStyle name="SAPBEXexcCritical5 5 15" xfId="22616"/>
    <cellStyle name="SAPBEXexcCritical5 5 15 2" xfId="22617"/>
    <cellStyle name="SAPBEXexcCritical5 5 16" xfId="22618"/>
    <cellStyle name="SAPBEXexcCritical5 5 16 2" xfId="22619"/>
    <cellStyle name="SAPBEXexcCritical5 5 17" xfId="22620"/>
    <cellStyle name="SAPBEXexcCritical5 5 17 2" xfId="22621"/>
    <cellStyle name="SAPBEXexcCritical5 5 18" xfId="22622"/>
    <cellStyle name="SAPBEXexcCritical5 5 2" xfId="22623"/>
    <cellStyle name="SAPBEXexcCritical5 5 2 2" xfId="22624"/>
    <cellStyle name="SAPBEXexcCritical5 5 2 3" xfId="22625"/>
    <cellStyle name="SAPBEXexcCritical5 5 2 4" xfId="22626"/>
    <cellStyle name="SAPBEXexcCritical5 5 2 5" xfId="22627"/>
    <cellStyle name="SAPBEXexcCritical5 5 2 6" xfId="22628"/>
    <cellStyle name="SAPBEXexcCritical5 5 2 7" xfId="22629"/>
    <cellStyle name="SAPBEXexcCritical5 5 3" xfId="22630"/>
    <cellStyle name="SAPBEXexcCritical5 5 3 2" xfId="22631"/>
    <cellStyle name="SAPBEXexcCritical5 5 4" xfId="22632"/>
    <cellStyle name="SAPBEXexcCritical5 5 4 2" xfId="22633"/>
    <cellStyle name="SAPBEXexcCritical5 5 5" xfId="22634"/>
    <cellStyle name="SAPBEXexcCritical5 5 5 2" xfId="22635"/>
    <cellStyle name="SAPBEXexcCritical5 5 6" xfId="22636"/>
    <cellStyle name="SAPBEXexcCritical5 5 6 2" xfId="22637"/>
    <cellStyle name="SAPBEXexcCritical5 5 7" xfId="22638"/>
    <cellStyle name="SAPBEXexcCritical5 5 7 2" xfId="22639"/>
    <cellStyle name="SAPBEXexcCritical5 5 8" xfId="22640"/>
    <cellStyle name="SAPBEXexcCritical5 5 8 2" xfId="22641"/>
    <cellStyle name="SAPBEXexcCritical5 5 9" xfId="22642"/>
    <cellStyle name="SAPBEXexcCritical5 5 9 2" xfId="22643"/>
    <cellStyle name="SAPBEXexcCritical5 6" xfId="22644"/>
    <cellStyle name="SAPBEXexcCritical5 6 10" xfId="22645"/>
    <cellStyle name="SAPBEXexcCritical5 6 10 2" xfId="22646"/>
    <cellStyle name="SAPBEXexcCritical5 6 11" xfId="22647"/>
    <cellStyle name="SAPBEXexcCritical5 6 11 2" xfId="22648"/>
    <cellStyle name="SAPBEXexcCritical5 6 12" xfId="22649"/>
    <cellStyle name="SAPBEXexcCritical5 6 12 2" xfId="22650"/>
    <cellStyle name="SAPBEXexcCritical5 6 13" xfId="22651"/>
    <cellStyle name="SAPBEXexcCritical5 6 13 2" xfId="22652"/>
    <cellStyle name="SAPBEXexcCritical5 6 14" xfId="22653"/>
    <cellStyle name="SAPBEXexcCritical5 6 14 2" xfId="22654"/>
    <cellStyle name="SAPBEXexcCritical5 6 15" xfId="22655"/>
    <cellStyle name="SAPBEXexcCritical5 6 15 2" xfId="22656"/>
    <cellStyle name="SAPBEXexcCritical5 6 16" xfId="22657"/>
    <cellStyle name="SAPBEXexcCritical5 6 16 2" xfId="22658"/>
    <cellStyle name="SAPBEXexcCritical5 6 17" xfId="22659"/>
    <cellStyle name="SAPBEXexcCritical5 6 17 2" xfId="22660"/>
    <cellStyle name="SAPBEXexcCritical5 6 18" xfId="22661"/>
    <cellStyle name="SAPBEXexcCritical5 6 2" xfId="22662"/>
    <cellStyle name="SAPBEXexcCritical5 6 2 2" xfId="22663"/>
    <cellStyle name="SAPBEXexcCritical5 6 2 3" xfId="22664"/>
    <cellStyle name="SAPBEXexcCritical5 6 2 4" xfId="22665"/>
    <cellStyle name="SAPBEXexcCritical5 6 2 5" xfId="22666"/>
    <cellStyle name="SAPBEXexcCritical5 6 2 6" xfId="22667"/>
    <cellStyle name="SAPBEXexcCritical5 6 2 7" xfId="22668"/>
    <cellStyle name="SAPBEXexcCritical5 6 3" xfId="22669"/>
    <cellStyle name="SAPBEXexcCritical5 6 3 2" xfId="22670"/>
    <cellStyle name="SAPBEXexcCritical5 6 4" xfId="22671"/>
    <cellStyle name="SAPBEXexcCritical5 6 4 2" xfId="22672"/>
    <cellStyle name="SAPBEXexcCritical5 6 5" xfId="22673"/>
    <cellStyle name="SAPBEXexcCritical5 6 5 2" xfId="22674"/>
    <cellStyle name="SAPBEXexcCritical5 6 6" xfId="22675"/>
    <cellStyle name="SAPBEXexcCritical5 6 6 2" xfId="22676"/>
    <cellStyle name="SAPBEXexcCritical5 6 7" xfId="22677"/>
    <cellStyle name="SAPBEXexcCritical5 6 7 2" xfId="22678"/>
    <cellStyle name="SAPBEXexcCritical5 6 8" xfId="22679"/>
    <cellStyle name="SAPBEXexcCritical5 6 8 2" xfId="22680"/>
    <cellStyle name="SAPBEXexcCritical5 6 9" xfId="22681"/>
    <cellStyle name="SAPBEXexcCritical5 6 9 2" xfId="22682"/>
    <cellStyle name="SAPBEXexcCritical5 7" xfId="22683"/>
    <cellStyle name="SAPBEXexcCritical5 7 10" xfId="22684"/>
    <cellStyle name="SAPBEXexcCritical5 7 10 2" xfId="22685"/>
    <cellStyle name="SAPBEXexcCritical5 7 11" xfId="22686"/>
    <cellStyle name="SAPBEXexcCritical5 7 11 2" xfId="22687"/>
    <cellStyle name="SAPBEXexcCritical5 7 12" xfId="22688"/>
    <cellStyle name="SAPBEXexcCritical5 7 12 2" xfId="22689"/>
    <cellStyle name="SAPBEXexcCritical5 7 13" xfId="22690"/>
    <cellStyle name="SAPBEXexcCritical5 7 13 2" xfId="22691"/>
    <cellStyle name="SAPBEXexcCritical5 7 14" xfId="22692"/>
    <cellStyle name="SAPBEXexcCritical5 7 14 2" xfId="22693"/>
    <cellStyle name="SAPBEXexcCritical5 7 15" xfId="22694"/>
    <cellStyle name="SAPBEXexcCritical5 7 15 2" xfId="22695"/>
    <cellStyle name="SAPBEXexcCritical5 7 16" xfId="22696"/>
    <cellStyle name="SAPBEXexcCritical5 7 16 2" xfId="22697"/>
    <cellStyle name="SAPBEXexcCritical5 7 17" xfId="22698"/>
    <cellStyle name="SAPBEXexcCritical5 7 17 2" xfId="22699"/>
    <cellStyle name="SAPBEXexcCritical5 7 18" xfId="22700"/>
    <cellStyle name="SAPBEXexcCritical5 7 2" xfId="22701"/>
    <cellStyle name="SAPBEXexcCritical5 7 2 2" xfId="22702"/>
    <cellStyle name="SAPBEXexcCritical5 7 2 3" xfId="22703"/>
    <cellStyle name="SAPBEXexcCritical5 7 2 4" xfId="22704"/>
    <cellStyle name="SAPBEXexcCritical5 7 2 5" xfId="22705"/>
    <cellStyle name="SAPBEXexcCritical5 7 2 6" xfId="22706"/>
    <cellStyle name="SAPBEXexcCritical5 7 2 7" xfId="22707"/>
    <cellStyle name="SAPBEXexcCritical5 7 3" xfId="22708"/>
    <cellStyle name="SAPBEXexcCritical5 7 3 2" xfId="22709"/>
    <cellStyle name="SAPBEXexcCritical5 7 4" xfId="22710"/>
    <cellStyle name="SAPBEXexcCritical5 7 4 2" xfId="22711"/>
    <cellStyle name="SAPBEXexcCritical5 7 5" xfId="22712"/>
    <cellStyle name="SAPBEXexcCritical5 7 5 2" xfId="22713"/>
    <cellStyle name="SAPBEXexcCritical5 7 6" xfId="22714"/>
    <cellStyle name="SAPBEXexcCritical5 7 6 2" xfId="22715"/>
    <cellStyle name="SAPBEXexcCritical5 7 7" xfId="22716"/>
    <cellStyle name="SAPBEXexcCritical5 7 7 2" xfId="22717"/>
    <cellStyle name="SAPBEXexcCritical5 7 8" xfId="22718"/>
    <cellStyle name="SAPBEXexcCritical5 7 8 2" xfId="22719"/>
    <cellStyle name="SAPBEXexcCritical5 7 9" xfId="22720"/>
    <cellStyle name="SAPBEXexcCritical5 7 9 2" xfId="22721"/>
    <cellStyle name="SAPBEXexcCritical5 8" xfId="22722"/>
    <cellStyle name="SAPBEXexcCritical5 8 10" xfId="22723"/>
    <cellStyle name="SAPBEXexcCritical5 8 10 2" xfId="22724"/>
    <cellStyle name="SAPBEXexcCritical5 8 11" xfId="22725"/>
    <cellStyle name="SAPBEXexcCritical5 8 11 2" xfId="22726"/>
    <cellStyle name="SAPBEXexcCritical5 8 12" xfId="22727"/>
    <cellStyle name="SAPBEXexcCritical5 8 12 2" xfId="22728"/>
    <cellStyle name="SAPBEXexcCritical5 8 13" xfId="22729"/>
    <cellStyle name="SAPBEXexcCritical5 8 13 2" xfId="22730"/>
    <cellStyle name="SAPBEXexcCritical5 8 14" xfId="22731"/>
    <cellStyle name="SAPBEXexcCritical5 8 14 2" xfId="22732"/>
    <cellStyle name="SAPBEXexcCritical5 8 15" xfId="22733"/>
    <cellStyle name="SAPBEXexcCritical5 8 15 2" xfId="22734"/>
    <cellStyle name="SAPBEXexcCritical5 8 16" xfId="22735"/>
    <cellStyle name="SAPBEXexcCritical5 8 16 2" xfId="22736"/>
    <cellStyle name="SAPBEXexcCritical5 8 17" xfId="22737"/>
    <cellStyle name="SAPBEXexcCritical5 8 17 2" xfId="22738"/>
    <cellStyle name="SAPBEXexcCritical5 8 18" xfId="22739"/>
    <cellStyle name="SAPBEXexcCritical5 8 2" xfId="22740"/>
    <cellStyle name="SAPBEXexcCritical5 8 2 2" xfId="22741"/>
    <cellStyle name="SAPBEXexcCritical5 8 2 3" xfId="22742"/>
    <cellStyle name="SAPBEXexcCritical5 8 2 4" xfId="22743"/>
    <cellStyle name="SAPBEXexcCritical5 8 2 5" xfId="22744"/>
    <cellStyle name="SAPBEXexcCritical5 8 2 6" xfId="22745"/>
    <cellStyle name="SAPBEXexcCritical5 8 2 7" xfId="22746"/>
    <cellStyle name="SAPBEXexcCritical5 8 3" xfId="22747"/>
    <cellStyle name="SAPBEXexcCritical5 8 3 2" xfId="22748"/>
    <cellStyle name="SAPBEXexcCritical5 8 4" xfId="22749"/>
    <cellStyle name="SAPBEXexcCritical5 8 4 2" xfId="22750"/>
    <cellStyle name="SAPBEXexcCritical5 8 5" xfId="22751"/>
    <cellStyle name="SAPBEXexcCritical5 8 5 2" xfId="22752"/>
    <cellStyle name="SAPBEXexcCritical5 8 6" xfId="22753"/>
    <cellStyle name="SAPBEXexcCritical5 8 6 2" xfId="22754"/>
    <cellStyle name="SAPBEXexcCritical5 8 7" xfId="22755"/>
    <cellStyle name="SAPBEXexcCritical5 8 7 2" xfId="22756"/>
    <cellStyle name="SAPBEXexcCritical5 8 8" xfId="22757"/>
    <cellStyle name="SAPBEXexcCritical5 8 8 2" xfId="22758"/>
    <cellStyle name="SAPBEXexcCritical5 8 9" xfId="22759"/>
    <cellStyle name="SAPBEXexcCritical5 8 9 2" xfId="22760"/>
    <cellStyle name="SAPBEXexcCritical5 9" xfId="22761"/>
    <cellStyle name="SAPBEXexcCritical5 9 10" xfId="22762"/>
    <cellStyle name="SAPBEXexcCritical5 9 10 2" xfId="22763"/>
    <cellStyle name="SAPBEXexcCritical5 9 11" xfId="22764"/>
    <cellStyle name="SAPBEXexcCritical5 9 11 2" xfId="22765"/>
    <cellStyle name="SAPBEXexcCritical5 9 12" xfId="22766"/>
    <cellStyle name="SAPBEXexcCritical5 9 12 2" xfId="22767"/>
    <cellStyle name="SAPBEXexcCritical5 9 13" xfId="22768"/>
    <cellStyle name="SAPBEXexcCritical5 9 13 2" xfId="22769"/>
    <cellStyle name="SAPBEXexcCritical5 9 14" xfId="22770"/>
    <cellStyle name="SAPBEXexcCritical5 9 14 2" xfId="22771"/>
    <cellStyle name="SAPBEXexcCritical5 9 15" xfId="22772"/>
    <cellStyle name="SAPBEXexcCritical5 9 15 2" xfId="22773"/>
    <cellStyle name="SAPBEXexcCritical5 9 16" xfId="22774"/>
    <cellStyle name="SAPBEXexcCritical5 9 16 2" xfId="22775"/>
    <cellStyle name="SAPBEXexcCritical5 9 17" xfId="22776"/>
    <cellStyle name="SAPBEXexcCritical5 9 17 2" xfId="22777"/>
    <cellStyle name="SAPBEXexcCritical5 9 18" xfId="22778"/>
    <cellStyle name="SAPBEXexcCritical5 9 2" xfId="22779"/>
    <cellStyle name="SAPBEXexcCritical5 9 2 2" xfId="22780"/>
    <cellStyle name="SAPBEXexcCritical5 9 2 3" xfId="22781"/>
    <cellStyle name="SAPBEXexcCritical5 9 2 4" xfId="22782"/>
    <cellStyle name="SAPBEXexcCritical5 9 2 5" xfId="22783"/>
    <cellStyle name="SAPBEXexcCritical5 9 2 6" xfId="22784"/>
    <cellStyle name="SAPBEXexcCritical5 9 2 7" xfId="22785"/>
    <cellStyle name="SAPBEXexcCritical5 9 3" xfId="22786"/>
    <cellStyle name="SAPBEXexcCritical5 9 3 2" xfId="22787"/>
    <cellStyle name="SAPBEXexcCritical5 9 4" xfId="22788"/>
    <cellStyle name="SAPBEXexcCritical5 9 4 2" xfId="22789"/>
    <cellStyle name="SAPBEXexcCritical5 9 5" xfId="22790"/>
    <cellStyle name="SAPBEXexcCritical5 9 5 2" xfId="22791"/>
    <cellStyle name="SAPBEXexcCritical5 9 6" xfId="22792"/>
    <cellStyle name="SAPBEXexcCritical5 9 6 2" xfId="22793"/>
    <cellStyle name="SAPBEXexcCritical5 9 7" xfId="22794"/>
    <cellStyle name="SAPBEXexcCritical5 9 7 2" xfId="22795"/>
    <cellStyle name="SAPBEXexcCritical5 9 8" xfId="22796"/>
    <cellStyle name="SAPBEXexcCritical5 9 8 2" xfId="22797"/>
    <cellStyle name="SAPBEXexcCritical5 9 9" xfId="22798"/>
    <cellStyle name="SAPBEXexcCritical5 9 9 2" xfId="22799"/>
    <cellStyle name="SAPBEXexcCritical5_xSAPtemp1650" xfId="22800"/>
    <cellStyle name="SAPBEXexcCritical6" xfId="22801"/>
    <cellStyle name="SAPBEXexcCritical6 10" xfId="22802"/>
    <cellStyle name="SAPBEXexcCritical6 10 2" xfId="22803"/>
    <cellStyle name="SAPBEXexcCritical6 10 2 2" xfId="22804"/>
    <cellStyle name="SAPBEXexcCritical6 10 2 3" xfId="22805"/>
    <cellStyle name="SAPBEXexcCritical6 10 2 4" xfId="22806"/>
    <cellStyle name="SAPBEXexcCritical6 10 2 5" xfId="22807"/>
    <cellStyle name="SAPBEXexcCritical6 10 2 6" xfId="22808"/>
    <cellStyle name="SAPBEXexcCritical6 10 2 7" xfId="22809"/>
    <cellStyle name="SAPBEXexcCritical6 10 3" xfId="22810"/>
    <cellStyle name="SAPBEXexcCritical6 10 4" xfId="22811"/>
    <cellStyle name="SAPBEXexcCritical6 10 5" xfId="22812"/>
    <cellStyle name="SAPBEXexcCritical6 10 6" xfId="22813"/>
    <cellStyle name="SAPBEXexcCritical6 10 7" xfId="22814"/>
    <cellStyle name="SAPBEXexcCritical6 10 8" xfId="22815"/>
    <cellStyle name="SAPBEXexcCritical6 11" xfId="22816"/>
    <cellStyle name="SAPBEXexcCritical6 11 2" xfId="22817"/>
    <cellStyle name="SAPBEXexcCritical6 11 2 2" xfId="22818"/>
    <cellStyle name="SAPBEXexcCritical6 11 2 3" xfId="22819"/>
    <cellStyle name="SAPBEXexcCritical6 11 2 4" xfId="22820"/>
    <cellStyle name="SAPBEXexcCritical6 11 2 5" xfId="22821"/>
    <cellStyle name="SAPBEXexcCritical6 11 2 6" xfId="22822"/>
    <cellStyle name="SAPBEXexcCritical6 11 2 7" xfId="22823"/>
    <cellStyle name="SAPBEXexcCritical6 11 3" xfId="22824"/>
    <cellStyle name="SAPBEXexcCritical6 11 4" xfId="22825"/>
    <cellStyle name="SAPBEXexcCritical6 11 5" xfId="22826"/>
    <cellStyle name="SAPBEXexcCritical6 11 6" xfId="22827"/>
    <cellStyle name="SAPBEXexcCritical6 11 7" xfId="22828"/>
    <cellStyle name="SAPBEXexcCritical6 11 8" xfId="22829"/>
    <cellStyle name="SAPBEXexcCritical6 12" xfId="22830"/>
    <cellStyle name="SAPBEXexcCritical6 12 2" xfId="22831"/>
    <cellStyle name="SAPBEXexcCritical6 12 3" xfId="22832"/>
    <cellStyle name="SAPBEXexcCritical6 12 4" xfId="22833"/>
    <cellStyle name="SAPBEXexcCritical6 12 5" xfId="22834"/>
    <cellStyle name="SAPBEXexcCritical6 12 6" xfId="22835"/>
    <cellStyle name="SAPBEXexcCritical6 12 7" xfId="22836"/>
    <cellStyle name="SAPBEXexcCritical6 13" xfId="22837"/>
    <cellStyle name="SAPBEXexcCritical6 13 2" xfId="22838"/>
    <cellStyle name="SAPBEXexcCritical6 14" xfId="22839"/>
    <cellStyle name="SAPBEXexcCritical6 14 2" xfId="22840"/>
    <cellStyle name="SAPBEXexcCritical6 15" xfId="22841"/>
    <cellStyle name="SAPBEXexcCritical6 15 2" xfId="22842"/>
    <cellStyle name="SAPBEXexcCritical6 16" xfId="22843"/>
    <cellStyle name="SAPBEXexcCritical6 16 2" xfId="22844"/>
    <cellStyle name="SAPBEXexcCritical6 17" xfId="22845"/>
    <cellStyle name="SAPBEXexcCritical6 17 2" xfId="22846"/>
    <cellStyle name="SAPBEXexcCritical6 18" xfId="22847"/>
    <cellStyle name="SAPBEXexcCritical6 18 2" xfId="22848"/>
    <cellStyle name="SAPBEXexcCritical6 19" xfId="22849"/>
    <cellStyle name="SAPBEXexcCritical6 19 2" xfId="22850"/>
    <cellStyle name="SAPBEXexcCritical6 2" xfId="22851"/>
    <cellStyle name="SAPBEXexcCritical6 2 10" xfId="22852"/>
    <cellStyle name="SAPBEXexcCritical6 2 10 2" xfId="22853"/>
    <cellStyle name="SAPBEXexcCritical6 2 11" xfId="22854"/>
    <cellStyle name="SAPBEXexcCritical6 2 11 2" xfId="22855"/>
    <cellStyle name="SAPBEXexcCritical6 2 12" xfId="22856"/>
    <cellStyle name="SAPBEXexcCritical6 2 12 2" xfId="22857"/>
    <cellStyle name="SAPBEXexcCritical6 2 13" xfId="22858"/>
    <cellStyle name="SAPBEXexcCritical6 2 13 2" xfId="22859"/>
    <cellStyle name="SAPBEXexcCritical6 2 14" xfId="22860"/>
    <cellStyle name="SAPBEXexcCritical6 2 14 2" xfId="22861"/>
    <cellStyle name="SAPBEXexcCritical6 2 15" xfId="22862"/>
    <cellStyle name="SAPBEXexcCritical6 2 15 2" xfId="22863"/>
    <cellStyle name="SAPBEXexcCritical6 2 16" xfId="22864"/>
    <cellStyle name="SAPBEXexcCritical6 2 16 2" xfId="22865"/>
    <cellStyle name="SAPBEXexcCritical6 2 17" xfId="22866"/>
    <cellStyle name="SAPBEXexcCritical6 2 17 2" xfId="22867"/>
    <cellStyle name="SAPBEXexcCritical6 2 18" xfId="22868"/>
    <cellStyle name="SAPBEXexcCritical6 2 2" xfId="22869"/>
    <cellStyle name="SAPBEXexcCritical6 2 2 2" xfId="22870"/>
    <cellStyle name="SAPBEXexcCritical6 2 2 3" xfId="22871"/>
    <cellStyle name="SAPBEXexcCritical6 2 2 4" xfId="22872"/>
    <cellStyle name="SAPBEXexcCritical6 2 2 5" xfId="22873"/>
    <cellStyle name="SAPBEXexcCritical6 2 2 6" xfId="22874"/>
    <cellStyle name="SAPBEXexcCritical6 2 2 7" xfId="22875"/>
    <cellStyle name="SAPBEXexcCritical6 2 3" xfId="22876"/>
    <cellStyle name="SAPBEXexcCritical6 2 3 2" xfId="22877"/>
    <cellStyle name="SAPBEXexcCritical6 2 4" xfId="22878"/>
    <cellStyle name="SAPBEXexcCritical6 2 4 2" xfId="22879"/>
    <cellStyle name="SAPBEXexcCritical6 2 4 2 2" xfId="22880"/>
    <cellStyle name="SAPBEXexcCritical6 2 4 2 3" xfId="22881"/>
    <cellStyle name="SAPBEXexcCritical6 2 4 2 4" xfId="22882"/>
    <cellStyle name="SAPBEXexcCritical6 2 4 2 5" xfId="22883"/>
    <cellStyle name="SAPBEXexcCritical6 2 4 2 6" xfId="22884"/>
    <cellStyle name="SAPBEXexcCritical6 2 4 2 7" xfId="22885"/>
    <cellStyle name="SAPBEXexcCritical6 2 4 3" xfId="22886"/>
    <cellStyle name="SAPBEXexcCritical6 2 4 4" xfId="22887"/>
    <cellStyle name="SAPBEXexcCritical6 2 4 5" xfId="22888"/>
    <cellStyle name="SAPBEXexcCritical6 2 4 6" xfId="22889"/>
    <cellStyle name="SAPBEXexcCritical6 2 4 7" xfId="22890"/>
    <cellStyle name="SAPBEXexcCritical6 2 4 8" xfId="22891"/>
    <cellStyle name="SAPBEXexcCritical6 2 5" xfId="22892"/>
    <cellStyle name="SAPBEXexcCritical6 2 5 2" xfId="22893"/>
    <cellStyle name="SAPBEXexcCritical6 2 5 3" xfId="22894"/>
    <cellStyle name="SAPBEXexcCritical6 2 5 4" xfId="22895"/>
    <cellStyle name="SAPBEXexcCritical6 2 5 5" xfId="22896"/>
    <cellStyle name="SAPBEXexcCritical6 2 5 6" xfId="22897"/>
    <cellStyle name="SAPBEXexcCritical6 2 5 7" xfId="22898"/>
    <cellStyle name="SAPBEXexcCritical6 2 6" xfId="22899"/>
    <cellStyle name="SAPBEXexcCritical6 2 6 2" xfId="22900"/>
    <cellStyle name="SAPBEXexcCritical6 2 7" xfId="22901"/>
    <cellStyle name="SAPBEXexcCritical6 2 7 2" xfId="22902"/>
    <cellStyle name="SAPBEXexcCritical6 2 8" xfId="22903"/>
    <cellStyle name="SAPBEXexcCritical6 2 8 2" xfId="22904"/>
    <cellStyle name="SAPBEXexcCritical6 2 9" xfId="22905"/>
    <cellStyle name="SAPBEXexcCritical6 2 9 2" xfId="22906"/>
    <cellStyle name="SAPBEXexcCritical6 2_БДР формат СД (2)" xfId="22907"/>
    <cellStyle name="SAPBEXexcCritical6 20" xfId="22908"/>
    <cellStyle name="SAPBEXexcCritical6 20 2" xfId="22909"/>
    <cellStyle name="SAPBEXexcCritical6 21" xfId="22910"/>
    <cellStyle name="SAPBEXexcCritical6 3" xfId="22911"/>
    <cellStyle name="SAPBEXexcCritical6 3 10" xfId="22912"/>
    <cellStyle name="SAPBEXexcCritical6 3 10 2" xfId="22913"/>
    <cellStyle name="SAPBEXexcCritical6 3 11" xfId="22914"/>
    <cellStyle name="SAPBEXexcCritical6 3 11 2" xfId="22915"/>
    <cellStyle name="SAPBEXexcCritical6 3 12" xfId="22916"/>
    <cellStyle name="SAPBEXexcCritical6 3 12 2" xfId="22917"/>
    <cellStyle name="SAPBEXexcCritical6 3 13" xfId="22918"/>
    <cellStyle name="SAPBEXexcCritical6 3 13 2" xfId="22919"/>
    <cellStyle name="SAPBEXexcCritical6 3 14" xfId="22920"/>
    <cellStyle name="SAPBEXexcCritical6 3 14 2" xfId="22921"/>
    <cellStyle name="SAPBEXexcCritical6 3 15" xfId="22922"/>
    <cellStyle name="SAPBEXexcCritical6 3 15 2" xfId="22923"/>
    <cellStyle name="SAPBEXexcCritical6 3 16" xfId="22924"/>
    <cellStyle name="SAPBEXexcCritical6 3 16 2" xfId="22925"/>
    <cellStyle name="SAPBEXexcCritical6 3 17" xfId="22926"/>
    <cellStyle name="SAPBEXexcCritical6 3 17 2" xfId="22927"/>
    <cellStyle name="SAPBEXexcCritical6 3 18" xfId="22928"/>
    <cellStyle name="SAPBEXexcCritical6 3 2" xfId="22929"/>
    <cellStyle name="SAPBEXexcCritical6 3 2 2" xfId="22930"/>
    <cellStyle name="SAPBEXexcCritical6 3 2 3" xfId="22931"/>
    <cellStyle name="SAPBEXexcCritical6 3 2 4" xfId="22932"/>
    <cellStyle name="SAPBEXexcCritical6 3 2 5" xfId="22933"/>
    <cellStyle name="SAPBEXexcCritical6 3 2 6" xfId="22934"/>
    <cellStyle name="SAPBEXexcCritical6 3 2 7" xfId="22935"/>
    <cellStyle name="SAPBEXexcCritical6 3 3" xfId="22936"/>
    <cellStyle name="SAPBEXexcCritical6 3 3 2" xfId="22937"/>
    <cellStyle name="SAPBEXexcCritical6 3 4" xfId="22938"/>
    <cellStyle name="SAPBEXexcCritical6 3 4 2" xfId="22939"/>
    <cellStyle name="SAPBEXexcCritical6 3 5" xfId="22940"/>
    <cellStyle name="SAPBEXexcCritical6 3 5 2" xfId="22941"/>
    <cellStyle name="SAPBEXexcCritical6 3 6" xfId="22942"/>
    <cellStyle name="SAPBEXexcCritical6 3 6 2" xfId="22943"/>
    <cellStyle name="SAPBEXexcCritical6 3 7" xfId="22944"/>
    <cellStyle name="SAPBEXexcCritical6 3 7 2" xfId="22945"/>
    <cellStyle name="SAPBEXexcCritical6 3 8" xfId="22946"/>
    <cellStyle name="SAPBEXexcCritical6 3 8 2" xfId="22947"/>
    <cellStyle name="SAPBEXexcCritical6 3 9" xfId="22948"/>
    <cellStyle name="SAPBEXexcCritical6 3 9 2" xfId="22949"/>
    <cellStyle name="SAPBEXexcCritical6 4" xfId="22950"/>
    <cellStyle name="SAPBEXexcCritical6 4 10" xfId="22951"/>
    <cellStyle name="SAPBEXexcCritical6 4 10 2" xfId="22952"/>
    <cellStyle name="SAPBEXexcCritical6 4 11" xfId="22953"/>
    <cellStyle name="SAPBEXexcCritical6 4 11 2" xfId="22954"/>
    <cellStyle name="SAPBEXexcCritical6 4 12" xfId="22955"/>
    <cellStyle name="SAPBEXexcCritical6 4 12 2" xfId="22956"/>
    <cellStyle name="SAPBEXexcCritical6 4 13" xfId="22957"/>
    <cellStyle name="SAPBEXexcCritical6 4 13 2" xfId="22958"/>
    <cellStyle name="SAPBEXexcCritical6 4 14" xfId="22959"/>
    <cellStyle name="SAPBEXexcCritical6 4 14 2" xfId="22960"/>
    <cellStyle name="SAPBEXexcCritical6 4 15" xfId="22961"/>
    <cellStyle name="SAPBEXexcCritical6 4 15 2" xfId="22962"/>
    <cellStyle name="SAPBEXexcCritical6 4 16" xfId="22963"/>
    <cellStyle name="SAPBEXexcCritical6 4 16 2" xfId="22964"/>
    <cellStyle name="SAPBEXexcCritical6 4 17" xfId="22965"/>
    <cellStyle name="SAPBEXexcCritical6 4 17 2" xfId="22966"/>
    <cellStyle name="SAPBEXexcCritical6 4 18" xfId="22967"/>
    <cellStyle name="SAPBEXexcCritical6 4 2" xfId="22968"/>
    <cellStyle name="SAPBEXexcCritical6 4 2 2" xfId="22969"/>
    <cellStyle name="SAPBEXexcCritical6 4 2 3" xfId="22970"/>
    <cellStyle name="SAPBEXexcCritical6 4 2 4" xfId="22971"/>
    <cellStyle name="SAPBEXexcCritical6 4 2 5" xfId="22972"/>
    <cellStyle name="SAPBEXexcCritical6 4 2 6" xfId="22973"/>
    <cellStyle name="SAPBEXexcCritical6 4 2 7" xfId="22974"/>
    <cellStyle name="SAPBEXexcCritical6 4 3" xfId="22975"/>
    <cellStyle name="SAPBEXexcCritical6 4 3 2" xfId="22976"/>
    <cellStyle name="SAPBEXexcCritical6 4 4" xfId="22977"/>
    <cellStyle name="SAPBEXexcCritical6 4 4 2" xfId="22978"/>
    <cellStyle name="SAPBEXexcCritical6 4 5" xfId="22979"/>
    <cellStyle name="SAPBEXexcCritical6 4 5 2" xfId="22980"/>
    <cellStyle name="SAPBEXexcCritical6 4 6" xfId="22981"/>
    <cellStyle name="SAPBEXexcCritical6 4 6 2" xfId="22982"/>
    <cellStyle name="SAPBEXexcCritical6 4 7" xfId="22983"/>
    <cellStyle name="SAPBEXexcCritical6 4 7 2" xfId="22984"/>
    <cellStyle name="SAPBEXexcCritical6 4 8" xfId="22985"/>
    <cellStyle name="SAPBEXexcCritical6 4 8 2" xfId="22986"/>
    <cellStyle name="SAPBEXexcCritical6 4 9" xfId="22987"/>
    <cellStyle name="SAPBEXexcCritical6 4 9 2" xfId="22988"/>
    <cellStyle name="SAPBEXexcCritical6 5" xfId="22989"/>
    <cellStyle name="SAPBEXexcCritical6 5 10" xfId="22990"/>
    <cellStyle name="SAPBEXexcCritical6 5 10 2" xfId="22991"/>
    <cellStyle name="SAPBEXexcCritical6 5 11" xfId="22992"/>
    <cellStyle name="SAPBEXexcCritical6 5 11 2" xfId="22993"/>
    <cellStyle name="SAPBEXexcCritical6 5 12" xfId="22994"/>
    <cellStyle name="SAPBEXexcCritical6 5 12 2" xfId="22995"/>
    <cellStyle name="SAPBEXexcCritical6 5 13" xfId="22996"/>
    <cellStyle name="SAPBEXexcCritical6 5 13 2" xfId="22997"/>
    <cellStyle name="SAPBEXexcCritical6 5 14" xfId="22998"/>
    <cellStyle name="SAPBEXexcCritical6 5 14 2" xfId="22999"/>
    <cellStyle name="SAPBEXexcCritical6 5 15" xfId="23000"/>
    <cellStyle name="SAPBEXexcCritical6 5 15 2" xfId="23001"/>
    <cellStyle name="SAPBEXexcCritical6 5 16" xfId="23002"/>
    <cellStyle name="SAPBEXexcCritical6 5 16 2" xfId="23003"/>
    <cellStyle name="SAPBEXexcCritical6 5 17" xfId="23004"/>
    <cellStyle name="SAPBEXexcCritical6 5 17 2" xfId="23005"/>
    <cellStyle name="SAPBEXexcCritical6 5 18" xfId="23006"/>
    <cellStyle name="SAPBEXexcCritical6 5 2" xfId="23007"/>
    <cellStyle name="SAPBEXexcCritical6 5 2 2" xfId="23008"/>
    <cellStyle name="SAPBEXexcCritical6 5 2 3" xfId="23009"/>
    <cellStyle name="SAPBEXexcCritical6 5 2 4" xfId="23010"/>
    <cellStyle name="SAPBEXexcCritical6 5 2 5" xfId="23011"/>
    <cellStyle name="SAPBEXexcCritical6 5 2 6" xfId="23012"/>
    <cellStyle name="SAPBEXexcCritical6 5 2 7" xfId="23013"/>
    <cellStyle name="SAPBEXexcCritical6 5 3" xfId="23014"/>
    <cellStyle name="SAPBEXexcCritical6 5 3 2" xfId="23015"/>
    <cellStyle name="SAPBEXexcCritical6 5 4" xfId="23016"/>
    <cellStyle name="SAPBEXexcCritical6 5 4 2" xfId="23017"/>
    <cellStyle name="SAPBEXexcCritical6 5 5" xfId="23018"/>
    <cellStyle name="SAPBEXexcCritical6 5 5 2" xfId="23019"/>
    <cellStyle name="SAPBEXexcCritical6 5 6" xfId="23020"/>
    <cellStyle name="SAPBEXexcCritical6 5 6 2" xfId="23021"/>
    <cellStyle name="SAPBEXexcCritical6 5 7" xfId="23022"/>
    <cellStyle name="SAPBEXexcCritical6 5 7 2" xfId="23023"/>
    <cellStyle name="SAPBEXexcCritical6 5 8" xfId="23024"/>
    <cellStyle name="SAPBEXexcCritical6 5 8 2" xfId="23025"/>
    <cellStyle name="SAPBEXexcCritical6 5 9" xfId="23026"/>
    <cellStyle name="SAPBEXexcCritical6 5 9 2" xfId="23027"/>
    <cellStyle name="SAPBEXexcCritical6 6" xfId="23028"/>
    <cellStyle name="SAPBEXexcCritical6 6 10" xfId="23029"/>
    <cellStyle name="SAPBEXexcCritical6 6 10 2" xfId="23030"/>
    <cellStyle name="SAPBEXexcCritical6 6 11" xfId="23031"/>
    <cellStyle name="SAPBEXexcCritical6 6 11 2" xfId="23032"/>
    <cellStyle name="SAPBEXexcCritical6 6 12" xfId="23033"/>
    <cellStyle name="SAPBEXexcCritical6 6 12 2" xfId="23034"/>
    <cellStyle name="SAPBEXexcCritical6 6 13" xfId="23035"/>
    <cellStyle name="SAPBEXexcCritical6 6 13 2" xfId="23036"/>
    <cellStyle name="SAPBEXexcCritical6 6 14" xfId="23037"/>
    <cellStyle name="SAPBEXexcCritical6 6 14 2" xfId="23038"/>
    <cellStyle name="SAPBEXexcCritical6 6 15" xfId="23039"/>
    <cellStyle name="SAPBEXexcCritical6 6 15 2" xfId="23040"/>
    <cellStyle name="SAPBEXexcCritical6 6 16" xfId="23041"/>
    <cellStyle name="SAPBEXexcCritical6 6 16 2" xfId="23042"/>
    <cellStyle name="SAPBEXexcCritical6 6 17" xfId="23043"/>
    <cellStyle name="SAPBEXexcCritical6 6 17 2" xfId="23044"/>
    <cellStyle name="SAPBEXexcCritical6 6 18" xfId="23045"/>
    <cellStyle name="SAPBEXexcCritical6 6 2" xfId="23046"/>
    <cellStyle name="SAPBEXexcCritical6 6 2 2" xfId="23047"/>
    <cellStyle name="SAPBEXexcCritical6 6 2 3" xfId="23048"/>
    <cellStyle name="SAPBEXexcCritical6 6 2 4" xfId="23049"/>
    <cellStyle name="SAPBEXexcCritical6 6 2 5" xfId="23050"/>
    <cellStyle name="SAPBEXexcCritical6 6 2 6" xfId="23051"/>
    <cellStyle name="SAPBEXexcCritical6 6 2 7" xfId="23052"/>
    <cellStyle name="SAPBEXexcCritical6 6 3" xfId="23053"/>
    <cellStyle name="SAPBEXexcCritical6 6 3 2" xfId="23054"/>
    <cellStyle name="SAPBEXexcCritical6 6 4" xfId="23055"/>
    <cellStyle name="SAPBEXexcCritical6 6 4 2" xfId="23056"/>
    <cellStyle name="SAPBEXexcCritical6 6 5" xfId="23057"/>
    <cellStyle name="SAPBEXexcCritical6 6 5 2" xfId="23058"/>
    <cellStyle name="SAPBEXexcCritical6 6 6" xfId="23059"/>
    <cellStyle name="SAPBEXexcCritical6 6 6 2" xfId="23060"/>
    <cellStyle name="SAPBEXexcCritical6 6 7" xfId="23061"/>
    <cellStyle name="SAPBEXexcCritical6 6 7 2" xfId="23062"/>
    <cellStyle name="SAPBEXexcCritical6 6 8" xfId="23063"/>
    <cellStyle name="SAPBEXexcCritical6 6 8 2" xfId="23064"/>
    <cellStyle name="SAPBEXexcCritical6 6 9" xfId="23065"/>
    <cellStyle name="SAPBEXexcCritical6 6 9 2" xfId="23066"/>
    <cellStyle name="SAPBEXexcCritical6 7" xfId="23067"/>
    <cellStyle name="SAPBEXexcCritical6 7 10" xfId="23068"/>
    <cellStyle name="SAPBEXexcCritical6 7 10 2" xfId="23069"/>
    <cellStyle name="SAPBEXexcCritical6 7 11" xfId="23070"/>
    <cellStyle name="SAPBEXexcCritical6 7 11 2" xfId="23071"/>
    <cellStyle name="SAPBEXexcCritical6 7 12" xfId="23072"/>
    <cellStyle name="SAPBEXexcCritical6 7 12 2" xfId="23073"/>
    <cellStyle name="SAPBEXexcCritical6 7 13" xfId="23074"/>
    <cellStyle name="SAPBEXexcCritical6 7 13 2" xfId="23075"/>
    <cellStyle name="SAPBEXexcCritical6 7 14" xfId="23076"/>
    <cellStyle name="SAPBEXexcCritical6 7 14 2" xfId="23077"/>
    <cellStyle name="SAPBEXexcCritical6 7 15" xfId="23078"/>
    <cellStyle name="SAPBEXexcCritical6 7 15 2" xfId="23079"/>
    <cellStyle name="SAPBEXexcCritical6 7 16" xfId="23080"/>
    <cellStyle name="SAPBEXexcCritical6 7 16 2" xfId="23081"/>
    <cellStyle name="SAPBEXexcCritical6 7 17" xfId="23082"/>
    <cellStyle name="SAPBEXexcCritical6 7 17 2" xfId="23083"/>
    <cellStyle name="SAPBEXexcCritical6 7 18" xfId="23084"/>
    <cellStyle name="SAPBEXexcCritical6 7 2" xfId="23085"/>
    <cellStyle name="SAPBEXexcCritical6 7 2 2" xfId="23086"/>
    <cellStyle name="SAPBEXexcCritical6 7 2 3" xfId="23087"/>
    <cellStyle name="SAPBEXexcCritical6 7 2 4" xfId="23088"/>
    <cellStyle name="SAPBEXexcCritical6 7 2 5" xfId="23089"/>
    <cellStyle name="SAPBEXexcCritical6 7 2 6" xfId="23090"/>
    <cellStyle name="SAPBEXexcCritical6 7 2 7" xfId="23091"/>
    <cellStyle name="SAPBEXexcCritical6 7 3" xfId="23092"/>
    <cellStyle name="SAPBEXexcCritical6 7 3 2" xfId="23093"/>
    <cellStyle name="SAPBEXexcCritical6 7 4" xfId="23094"/>
    <cellStyle name="SAPBEXexcCritical6 7 4 2" xfId="23095"/>
    <cellStyle name="SAPBEXexcCritical6 7 5" xfId="23096"/>
    <cellStyle name="SAPBEXexcCritical6 7 5 2" xfId="23097"/>
    <cellStyle name="SAPBEXexcCritical6 7 6" xfId="23098"/>
    <cellStyle name="SAPBEXexcCritical6 7 6 2" xfId="23099"/>
    <cellStyle name="SAPBEXexcCritical6 7 7" xfId="23100"/>
    <cellStyle name="SAPBEXexcCritical6 7 7 2" xfId="23101"/>
    <cellStyle name="SAPBEXexcCritical6 7 8" xfId="23102"/>
    <cellStyle name="SAPBEXexcCritical6 7 8 2" xfId="23103"/>
    <cellStyle name="SAPBEXexcCritical6 7 9" xfId="23104"/>
    <cellStyle name="SAPBEXexcCritical6 7 9 2" xfId="23105"/>
    <cellStyle name="SAPBEXexcCritical6 8" xfId="23106"/>
    <cellStyle name="SAPBEXexcCritical6 8 10" xfId="23107"/>
    <cellStyle name="SAPBEXexcCritical6 8 10 2" xfId="23108"/>
    <cellStyle name="SAPBEXexcCritical6 8 11" xfId="23109"/>
    <cellStyle name="SAPBEXexcCritical6 8 11 2" xfId="23110"/>
    <cellStyle name="SAPBEXexcCritical6 8 12" xfId="23111"/>
    <cellStyle name="SAPBEXexcCritical6 8 12 2" xfId="23112"/>
    <cellStyle name="SAPBEXexcCritical6 8 13" xfId="23113"/>
    <cellStyle name="SAPBEXexcCritical6 8 13 2" xfId="23114"/>
    <cellStyle name="SAPBEXexcCritical6 8 14" xfId="23115"/>
    <cellStyle name="SAPBEXexcCritical6 8 14 2" xfId="23116"/>
    <cellStyle name="SAPBEXexcCritical6 8 15" xfId="23117"/>
    <cellStyle name="SAPBEXexcCritical6 8 15 2" xfId="23118"/>
    <cellStyle name="SAPBEXexcCritical6 8 16" xfId="23119"/>
    <cellStyle name="SAPBEXexcCritical6 8 16 2" xfId="23120"/>
    <cellStyle name="SAPBEXexcCritical6 8 17" xfId="23121"/>
    <cellStyle name="SAPBEXexcCritical6 8 17 2" xfId="23122"/>
    <cellStyle name="SAPBEXexcCritical6 8 18" xfId="23123"/>
    <cellStyle name="SAPBEXexcCritical6 8 2" xfId="23124"/>
    <cellStyle name="SAPBEXexcCritical6 8 2 2" xfId="23125"/>
    <cellStyle name="SAPBEXexcCritical6 8 2 3" xfId="23126"/>
    <cellStyle name="SAPBEXexcCritical6 8 2 4" xfId="23127"/>
    <cellStyle name="SAPBEXexcCritical6 8 2 5" xfId="23128"/>
    <cellStyle name="SAPBEXexcCritical6 8 2 6" xfId="23129"/>
    <cellStyle name="SAPBEXexcCritical6 8 2 7" xfId="23130"/>
    <cellStyle name="SAPBEXexcCritical6 8 3" xfId="23131"/>
    <cellStyle name="SAPBEXexcCritical6 8 3 2" xfId="23132"/>
    <cellStyle name="SAPBEXexcCritical6 8 4" xfId="23133"/>
    <cellStyle name="SAPBEXexcCritical6 8 4 2" xfId="23134"/>
    <cellStyle name="SAPBEXexcCritical6 8 5" xfId="23135"/>
    <cellStyle name="SAPBEXexcCritical6 8 5 2" xfId="23136"/>
    <cellStyle name="SAPBEXexcCritical6 8 6" xfId="23137"/>
    <cellStyle name="SAPBEXexcCritical6 8 6 2" xfId="23138"/>
    <cellStyle name="SAPBEXexcCritical6 8 7" xfId="23139"/>
    <cellStyle name="SAPBEXexcCritical6 8 7 2" xfId="23140"/>
    <cellStyle name="SAPBEXexcCritical6 8 8" xfId="23141"/>
    <cellStyle name="SAPBEXexcCritical6 8 8 2" xfId="23142"/>
    <cellStyle name="SAPBEXexcCritical6 8 9" xfId="23143"/>
    <cellStyle name="SAPBEXexcCritical6 8 9 2" xfId="23144"/>
    <cellStyle name="SAPBEXexcCritical6 9" xfId="23145"/>
    <cellStyle name="SAPBEXexcCritical6 9 10" xfId="23146"/>
    <cellStyle name="SAPBEXexcCritical6 9 10 2" xfId="23147"/>
    <cellStyle name="SAPBEXexcCritical6 9 11" xfId="23148"/>
    <cellStyle name="SAPBEXexcCritical6 9 11 2" xfId="23149"/>
    <cellStyle name="SAPBEXexcCritical6 9 12" xfId="23150"/>
    <cellStyle name="SAPBEXexcCritical6 9 12 2" xfId="23151"/>
    <cellStyle name="SAPBEXexcCritical6 9 13" xfId="23152"/>
    <cellStyle name="SAPBEXexcCritical6 9 13 2" xfId="23153"/>
    <cellStyle name="SAPBEXexcCritical6 9 14" xfId="23154"/>
    <cellStyle name="SAPBEXexcCritical6 9 14 2" xfId="23155"/>
    <cellStyle name="SAPBEXexcCritical6 9 15" xfId="23156"/>
    <cellStyle name="SAPBEXexcCritical6 9 15 2" xfId="23157"/>
    <cellStyle name="SAPBEXexcCritical6 9 16" xfId="23158"/>
    <cellStyle name="SAPBEXexcCritical6 9 16 2" xfId="23159"/>
    <cellStyle name="SAPBEXexcCritical6 9 17" xfId="23160"/>
    <cellStyle name="SAPBEXexcCritical6 9 17 2" xfId="23161"/>
    <cellStyle name="SAPBEXexcCritical6 9 18" xfId="23162"/>
    <cellStyle name="SAPBEXexcCritical6 9 2" xfId="23163"/>
    <cellStyle name="SAPBEXexcCritical6 9 2 2" xfId="23164"/>
    <cellStyle name="SAPBEXexcCritical6 9 2 3" xfId="23165"/>
    <cellStyle name="SAPBEXexcCritical6 9 2 4" xfId="23166"/>
    <cellStyle name="SAPBEXexcCritical6 9 2 5" xfId="23167"/>
    <cellStyle name="SAPBEXexcCritical6 9 2 6" xfId="23168"/>
    <cellStyle name="SAPBEXexcCritical6 9 2 7" xfId="23169"/>
    <cellStyle name="SAPBEXexcCritical6 9 3" xfId="23170"/>
    <cellStyle name="SAPBEXexcCritical6 9 3 2" xfId="23171"/>
    <cellStyle name="SAPBEXexcCritical6 9 4" xfId="23172"/>
    <cellStyle name="SAPBEXexcCritical6 9 4 2" xfId="23173"/>
    <cellStyle name="SAPBEXexcCritical6 9 5" xfId="23174"/>
    <cellStyle name="SAPBEXexcCritical6 9 5 2" xfId="23175"/>
    <cellStyle name="SAPBEXexcCritical6 9 6" xfId="23176"/>
    <cellStyle name="SAPBEXexcCritical6 9 6 2" xfId="23177"/>
    <cellStyle name="SAPBEXexcCritical6 9 7" xfId="23178"/>
    <cellStyle name="SAPBEXexcCritical6 9 7 2" xfId="23179"/>
    <cellStyle name="SAPBEXexcCritical6 9 8" xfId="23180"/>
    <cellStyle name="SAPBEXexcCritical6 9 8 2" xfId="23181"/>
    <cellStyle name="SAPBEXexcCritical6 9 9" xfId="23182"/>
    <cellStyle name="SAPBEXexcCritical6 9 9 2" xfId="23183"/>
    <cellStyle name="SAPBEXexcCritical6_xSAPtemp1650" xfId="23184"/>
    <cellStyle name="SAPBEXexcGood1" xfId="23185"/>
    <cellStyle name="SAPBEXexcGood1 10" xfId="23186"/>
    <cellStyle name="SAPBEXexcGood1 10 2" xfId="23187"/>
    <cellStyle name="SAPBEXexcGood1 10 2 2" xfId="23188"/>
    <cellStyle name="SAPBEXexcGood1 10 2 3" xfId="23189"/>
    <cellStyle name="SAPBEXexcGood1 10 2 4" xfId="23190"/>
    <cellStyle name="SAPBEXexcGood1 10 2 5" xfId="23191"/>
    <cellStyle name="SAPBEXexcGood1 10 2 6" xfId="23192"/>
    <cellStyle name="SAPBEXexcGood1 10 2 7" xfId="23193"/>
    <cellStyle name="SAPBEXexcGood1 10 3" xfId="23194"/>
    <cellStyle name="SAPBEXexcGood1 10 4" xfId="23195"/>
    <cellStyle name="SAPBEXexcGood1 10 5" xfId="23196"/>
    <cellStyle name="SAPBEXexcGood1 10 6" xfId="23197"/>
    <cellStyle name="SAPBEXexcGood1 10 7" xfId="23198"/>
    <cellStyle name="SAPBEXexcGood1 10 8" xfId="23199"/>
    <cellStyle name="SAPBEXexcGood1 11" xfId="23200"/>
    <cellStyle name="SAPBEXexcGood1 11 2" xfId="23201"/>
    <cellStyle name="SAPBEXexcGood1 11 2 2" xfId="23202"/>
    <cellStyle name="SAPBEXexcGood1 11 2 3" xfId="23203"/>
    <cellStyle name="SAPBEXexcGood1 11 2 4" xfId="23204"/>
    <cellStyle name="SAPBEXexcGood1 11 2 5" xfId="23205"/>
    <cellStyle name="SAPBEXexcGood1 11 2 6" xfId="23206"/>
    <cellStyle name="SAPBEXexcGood1 11 2 7" xfId="23207"/>
    <cellStyle name="SAPBEXexcGood1 11 3" xfId="23208"/>
    <cellStyle name="SAPBEXexcGood1 11 4" xfId="23209"/>
    <cellStyle name="SAPBEXexcGood1 11 5" xfId="23210"/>
    <cellStyle name="SAPBEXexcGood1 11 6" xfId="23211"/>
    <cellStyle name="SAPBEXexcGood1 11 7" xfId="23212"/>
    <cellStyle name="SAPBEXexcGood1 11 8" xfId="23213"/>
    <cellStyle name="SAPBEXexcGood1 12" xfId="23214"/>
    <cellStyle name="SAPBEXexcGood1 12 2" xfId="23215"/>
    <cellStyle name="SAPBEXexcGood1 12 3" xfId="23216"/>
    <cellStyle name="SAPBEXexcGood1 12 4" xfId="23217"/>
    <cellStyle name="SAPBEXexcGood1 12 5" xfId="23218"/>
    <cellStyle name="SAPBEXexcGood1 12 6" xfId="23219"/>
    <cellStyle name="SAPBEXexcGood1 12 7" xfId="23220"/>
    <cellStyle name="SAPBEXexcGood1 13" xfId="23221"/>
    <cellStyle name="SAPBEXexcGood1 13 2" xfId="23222"/>
    <cellStyle name="SAPBEXexcGood1 14" xfId="23223"/>
    <cellStyle name="SAPBEXexcGood1 14 2" xfId="23224"/>
    <cellStyle name="SAPBEXexcGood1 15" xfId="23225"/>
    <cellStyle name="SAPBEXexcGood1 15 2" xfId="23226"/>
    <cellStyle name="SAPBEXexcGood1 16" xfId="23227"/>
    <cellStyle name="SAPBEXexcGood1 16 2" xfId="23228"/>
    <cellStyle name="SAPBEXexcGood1 17" xfId="23229"/>
    <cellStyle name="SAPBEXexcGood1 17 2" xfId="23230"/>
    <cellStyle name="SAPBEXexcGood1 18" xfId="23231"/>
    <cellStyle name="SAPBEXexcGood1 18 2" xfId="23232"/>
    <cellStyle name="SAPBEXexcGood1 19" xfId="23233"/>
    <cellStyle name="SAPBEXexcGood1 19 2" xfId="23234"/>
    <cellStyle name="SAPBEXexcGood1 2" xfId="23235"/>
    <cellStyle name="SAPBEXexcGood1 2 10" xfId="23236"/>
    <cellStyle name="SAPBEXexcGood1 2 10 2" xfId="23237"/>
    <cellStyle name="SAPBEXexcGood1 2 11" xfId="23238"/>
    <cellStyle name="SAPBEXexcGood1 2 11 2" xfId="23239"/>
    <cellStyle name="SAPBEXexcGood1 2 12" xfId="23240"/>
    <cellStyle name="SAPBEXexcGood1 2 12 2" xfId="23241"/>
    <cellStyle name="SAPBEXexcGood1 2 13" xfId="23242"/>
    <cellStyle name="SAPBEXexcGood1 2 13 2" xfId="23243"/>
    <cellStyle name="SAPBEXexcGood1 2 14" xfId="23244"/>
    <cellStyle name="SAPBEXexcGood1 2 14 2" xfId="23245"/>
    <cellStyle name="SAPBEXexcGood1 2 15" xfId="23246"/>
    <cellStyle name="SAPBEXexcGood1 2 15 2" xfId="23247"/>
    <cellStyle name="SAPBEXexcGood1 2 16" xfId="23248"/>
    <cellStyle name="SAPBEXexcGood1 2 16 2" xfId="23249"/>
    <cellStyle name="SAPBEXexcGood1 2 17" xfId="23250"/>
    <cellStyle name="SAPBEXexcGood1 2 17 2" xfId="23251"/>
    <cellStyle name="SAPBEXexcGood1 2 18" xfId="23252"/>
    <cellStyle name="SAPBEXexcGood1 2 2" xfId="23253"/>
    <cellStyle name="SAPBEXexcGood1 2 2 2" xfId="23254"/>
    <cellStyle name="SAPBEXexcGood1 2 2 3" xfId="23255"/>
    <cellStyle name="SAPBEXexcGood1 2 2 4" xfId="23256"/>
    <cellStyle name="SAPBEXexcGood1 2 2 5" xfId="23257"/>
    <cellStyle name="SAPBEXexcGood1 2 2 6" xfId="23258"/>
    <cellStyle name="SAPBEXexcGood1 2 2 7" xfId="23259"/>
    <cellStyle name="SAPBEXexcGood1 2 3" xfId="23260"/>
    <cellStyle name="SAPBEXexcGood1 2 3 2" xfId="23261"/>
    <cellStyle name="SAPBEXexcGood1 2 4" xfId="23262"/>
    <cellStyle name="SAPBEXexcGood1 2 4 2" xfId="23263"/>
    <cellStyle name="SAPBEXexcGood1 2 4 2 2" xfId="23264"/>
    <cellStyle name="SAPBEXexcGood1 2 4 2 3" xfId="23265"/>
    <cellStyle name="SAPBEXexcGood1 2 4 2 4" xfId="23266"/>
    <cellStyle name="SAPBEXexcGood1 2 4 2 5" xfId="23267"/>
    <cellStyle name="SAPBEXexcGood1 2 4 2 6" xfId="23268"/>
    <cellStyle name="SAPBEXexcGood1 2 4 2 7" xfId="23269"/>
    <cellStyle name="SAPBEXexcGood1 2 4 3" xfId="23270"/>
    <cellStyle name="SAPBEXexcGood1 2 4 4" xfId="23271"/>
    <cellStyle name="SAPBEXexcGood1 2 4 5" xfId="23272"/>
    <cellStyle name="SAPBEXexcGood1 2 4 6" xfId="23273"/>
    <cellStyle name="SAPBEXexcGood1 2 4 7" xfId="23274"/>
    <cellStyle name="SAPBEXexcGood1 2 4 8" xfId="23275"/>
    <cellStyle name="SAPBEXexcGood1 2 5" xfId="23276"/>
    <cellStyle name="SAPBEXexcGood1 2 5 2" xfId="23277"/>
    <cellStyle name="SAPBEXexcGood1 2 5 3" xfId="23278"/>
    <cellStyle name="SAPBEXexcGood1 2 5 4" xfId="23279"/>
    <cellStyle name="SAPBEXexcGood1 2 5 5" xfId="23280"/>
    <cellStyle name="SAPBEXexcGood1 2 5 6" xfId="23281"/>
    <cellStyle name="SAPBEXexcGood1 2 5 7" xfId="23282"/>
    <cellStyle name="SAPBEXexcGood1 2 6" xfId="23283"/>
    <cellStyle name="SAPBEXexcGood1 2 6 2" xfId="23284"/>
    <cellStyle name="SAPBEXexcGood1 2 7" xfId="23285"/>
    <cellStyle name="SAPBEXexcGood1 2 7 2" xfId="23286"/>
    <cellStyle name="SAPBEXexcGood1 2 8" xfId="23287"/>
    <cellStyle name="SAPBEXexcGood1 2 8 2" xfId="23288"/>
    <cellStyle name="SAPBEXexcGood1 2 9" xfId="23289"/>
    <cellStyle name="SAPBEXexcGood1 2 9 2" xfId="23290"/>
    <cellStyle name="SAPBEXexcGood1 2_БДР формат СД (2)" xfId="23291"/>
    <cellStyle name="SAPBEXexcGood1 20" xfId="23292"/>
    <cellStyle name="SAPBEXexcGood1 20 2" xfId="23293"/>
    <cellStyle name="SAPBEXexcGood1 21" xfId="23294"/>
    <cellStyle name="SAPBEXexcGood1 3" xfId="23295"/>
    <cellStyle name="SAPBEXexcGood1 3 10" xfId="23296"/>
    <cellStyle name="SAPBEXexcGood1 3 10 2" xfId="23297"/>
    <cellStyle name="SAPBEXexcGood1 3 11" xfId="23298"/>
    <cellStyle name="SAPBEXexcGood1 3 11 2" xfId="23299"/>
    <cellStyle name="SAPBEXexcGood1 3 12" xfId="23300"/>
    <cellStyle name="SAPBEXexcGood1 3 12 2" xfId="23301"/>
    <cellStyle name="SAPBEXexcGood1 3 13" xfId="23302"/>
    <cellStyle name="SAPBEXexcGood1 3 13 2" xfId="23303"/>
    <cellStyle name="SAPBEXexcGood1 3 14" xfId="23304"/>
    <cellStyle name="SAPBEXexcGood1 3 14 2" xfId="23305"/>
    <cellStyle name="SAPBEXexcGood1 3 15" xfId="23306"/>
    <cellStyle name="SAPBEXexcGood1 3 15 2" xfId="23307"/>
    <cellStyle name="SAPBEXexcGood1 3 16" xfId="23308"/>
    <cellStyle name="SAPBEXexcGood1 3 16 2" xfId="23309"/>
    <cellStyle name="SAPBEXexcGood1 3 17" xfId="23310"/>
    <cellStyle name="SAPBEXexcGood1 3 17 2" xfId="23311"/>
    <cellStyle name="SAPBEXexcGood1 3 18" xfId="23312"/>
    <cellStyle name="SAPBEXexcGood1 3 2" xfId="23313"/>
    <cellStyle name="SAPBEXexcGood1 3 2 2" xfId="23314"/>
    <cellStyle name="SAPBEXexcGood1 3 2 3" xfId="23315"/>
    <cellStyle name="SAPBEXexcGood1 3 2 4" xfId="23316"/>
    <cellStyle name="SAPBEXexcGood1 3 2 5" xfId="23317"/>
    <cellStyle name="SAPBEXexcGood1 3 2 6" xfId="23318"/>
    <cellStyle name="SAPBEXexcGood1 3 2 7" xfId="23319"/>
    <cellStyle name="SAPBEXexcGood1 3 3" xfId="23320"/>
    <cellStyle name="SAPBEXexcGood1 3 3 2" xfId="23321"/>
    <cellStyle name="SAPBEXexcGood1 3 4" xfId="23322"/>
    <cellStyle name="SAPBEXexcGood1 3 4 2" xfId="23323"/>
    <cellStyle name="SAPBEXexcGood1 3 5" xfId="23324"/>
    <cellStyle name="SAPBEXexcGood1 3 5 2" xfId="23325"/>
    <cellStyle name="SAPBEXexcGood1 3 6" xfId="23326"/>
    <cellStyle name="SAPBEXexcGood1 3 6 2" xfId="23327"/>
    <cellStyle name="SAPBEXexcGood1 3 7" xfId="23328"/>
    <cellStyle name="SAPBEXexcGood1 3 7 2" xfId="23329"/>
    <cellStyle name="SAPBEXexcGood1 3 8" xfId="23330"/>
    <cellStyle name="SAPBEXexcGood1 3 8 2" xfId="23331"/>
    <cellStyle name="SAPBEXexcGood1 3 9" xfId="23332"/>
    <cellStyle name="SAPBEXexcGood1 3 9 2" xfId="23333"/>
    <cellStyle name="SAPBEXexcGood1 4" xfId="23334"/>
    <cellStyle name="SAPBEXexcGood1 4 10" xfId="23335"/>
    <cellStyle name="SAPBEXexcGood1 4 10 2" xfId="23336"/>
    <cellStyle name="SAPBEXexcGood1 4 11" xfId="23337"/>
    <cellStyle name="SAPBEXexcGood1 4 11 2" xfId="23338"/>
    <cellStyle name="SAPBEXexcGood1 4 12" xfId="23339"/>
    <cellStyle name="SAPBEXexcGood1 4 12 2" xfId="23340"/>
    <cellStyle name="SAPBEXexcGood1 4 13" xfId="23341"/>
    <cellStyle name="SAPBEXexcGood1 4 13 2" xfId="23342"/>
    <cellStyle name="SAPBEXexcGood1 4 14" xfId="23343"/>
    <cellStyle name="SAPBEXexcGood1 4 14 2" xfId="23344"/>
    <cellStyle name="SAPBEXexcGood1 4 15" xfId="23345"/>
    <cellStyle name="SAPBEXexcGood1 4 15 2" xfId="23346"/>
    <cellStyle name="SAPBEXexcGood1 4 16" xfId="23347"/>
    <cellStyle name="SAPBEXexcGood1 4 16 2" xfId="23348"/>
    <cellStyle name="SAPBEXexcGood1 4 17" xfId="23349"/>
    <cellStyle name="SAPBEXexcGood1 4 17 2" xfId="23350"/>
    <cellStyle name="SAPBEXexcGood1 4 18" xfId="23351"/>
    <cellStyle name="SAPBEXexcGood1 4 2" xfId="23352"/>
    <cellStyle name="SAPBEXexcGood1 4 2 2" xfId="23353"/>
    <cellStyle name="SAPBEXexcGood1 4 2 3" xfId="23354"/>
    <cellStyle name="SAPBEXexcGood1 4 2 4" xfId="23355"/>
    <cellStyle name="SAPBEXexcGood1 4 2 5" xfId="23356"/>
    <cellStyle name="SAPBEXexcGood1 4 2 6" xfId="23357"/>
    <cellStyle name="SAPBEXexcGood1 4 2 7" xfId="23358"/>
    <cellStyle name="SAPBEXexcGood1 4 3" xfId="23359"/>
    <cellStyle name="SAPBEXexcGood1 4 3 2" xfId="23360"/>
    <cellStyle name="SAPBEXexcGood1 4 4" xfId="23361"/>
    <cellStyle name="SAPBEXexcGood1 4 4 2" xfId="23362"/>
    <cellStyle name="SAPBEXexcGood1 4 5" xfId="23363"/>
    <cellStyle name="SAPBEXexcGood1 4 5 2" xfId="23364"/>
    <cellStyle name="SAPBEXexcGood1 4 6" xfId="23365"/>
    <cellStyle name="SAPBEXexcGood1 4 6 2" xfId="23366"/>
    <cellStyle name="SAPBEXexcGood1 4 7" xfId="23367"/>
    <cellStyle name="SAPBEXexcGood1 4 7 2" xfId="23368"/>
    <cellStyle name="SAPBEXexcGood1 4 8" xfId="23369"/>
    <cellStyle name="SAPBEXexcGood1 4 8 2" xfId="23370"/>
    <cellStyle name="SAPBEXexcGood1 4 9" xfId="23371"/>
    <cellStyle name="SAPBEXexcGood1 4 9 2" xfId="23372"/>
    <cellStyle name="SAPBEXexcGood1 5" xfId="23373"/>
    <cellStyle name="SAPBEXexcGood1 5 10" xfId="23374"/>
    <cellStyle name="SAPBEXexcGood1 5 10 2" xfId="23375"/>
    <cellStyle name="SAPBEXexcGood1 5 11" xfId="23376"/>
    <cellStyle name="SAPBEXexcGood1 5 11 2" xfId="23377"/>
    <cellStyle name="SAPBEXexcGood1 5 12" xfId="23378"/>
    <cellStyle name="SAPBEXexcGood1 5 12 2" xfId="23379"/>
    <cellStyle name="SAPBEXexcGood1 5 13" xfId="23380"/>
    <cellStyle name="SAPBEXexcGood1 5 13 2" xfId="23381"/>
    <cellStyle name="SAPBEXexcGood1 5 14" xfId="23382"/>
    <cellStyle name="SAPBEXexcGood1 5 14 2" xfId="23383"/>
    <cellStyle name="SAPBEXexcGood1 5 15" xfId="23384"/>
    <cellStyle name="SAPBEXexcGood1 5 15 2" xfId="23385"/>
    <cellStyle name="SAPBEXexcGood1 5 16" xfId="23386"/>
    <cellStyle name="SAPBEXexcGood1 5 16 2" xfId="23387"/>
    <cellStyle name="SAPBEXexcGood1 5 17" xfId="23388"/>
    <cellStyle name="SAPBEXexcGood1 5 17 2" xfId="23389"/>
    <cellStyle name="SAPBEXexcGood1 5 18" xfId="23390"/>
    <cellStyle name="SAPBEXexcGood1 5 2" xfId="23391"/>
    <cellStyle name="SAPBEXexcGood1 5 2 2" xfId="23392"/>
    <cellStyle name="SAPBEXexcGood1 5 2 3" xfId="23393"/>
    <cellStyle name="SAPBEXexcGood1 5 2 4" xfId="23394"/>
    <cellStyle name="SAPBEXexcGood1 5 2 5" xfId="23395"/>
    <cellStyle name="SAPBEXexcGood1 5 2 6" xfId="23396"/>
    <cellStyle name="SAPBEXexcGood1 5 2 7" xfId="23397"/>
    <cellStyle name="SAPBEXexcGood1 5 3" xfId="23398"/>
    <cellStyle name="SAPBEXexcGood1 5 3 2" xfId="23399"/>
    <cellStyle name="SAPBEXexcGood1 5 4" xfId="23400"/>
    <cellStyle name="SAPBEXexcGood1 5 4 2" xfId="23401"/>
    <cellStyle name="SAPBEXexcGood1 5 5" xfId="23402"/>
    <cellStyle name="SAPBEXexcGood1 5 5 2" xfId="23403"/>
    <cellStyle name="SAPBEXexcGood1 5 6" xfId="23404"/>
    <cellStyle name="SAPBEXexcGood1 5 6 2" xfId="23405"/>
    <cellStyle name="SAPBEXexcGood1 5 7" xfId="23406"/>
    <cellStyle name="SAPBEXexcGood1 5 7 2" xfId="23407"/>
    <cellStyle name="SAPBEXexcGood1 5 8" xfId="23408"/>
    <cellStyle name="SAPBEXexcGood1 5 8 2" xfId="23409"/>
    <cellStyle name="SAPBEXexcGood1 5 9" xfId="23410"/>
    <cellStyle name="SAPBEXexcGood1 5 9 2" xfId="23411"/>
    <cellStyle name="SAPBEXexcGood1 6" xfId="23412"/>
    <cellStyle name="SAPBEXexcGood1 6 10" xfId="23413"/>
    <cellStyle name="SAPBEXexcGood1 6 10 2" xfId="23414"/>
    <cellStyle name="SAPBEXexcGood1 6 11" xfId="23415"/>
    <cellStyle name="SAPBEXexcGood1 6 11 2" xfId="23416"/>
    <cellStyle name="SAPBEXexcGood1 6 12" xfId="23417"/>
    <cellStyle name="SAPBEXexcGood1 6 12 2" xfId="23418"/>
    <cellStyle name="SAPBEXexcGood1 6 13" xfId="23419"/>
    <cellStyle name="SAPBEXexcGood1 6 13 2" xfId="23420"/>
    <cellStyle name="SAPBEXexcGood1 6 14" xfId="23421"/>
    <cellStyle name="SAPBEXexcGood1 6 14 2" xfId="23422"/>
    <cellStyle name="SAPBEXexcGood1 6 15" xfId="23423"/>
    <cellStyle name="SAPBEXexcGood1 6 15 2" xfId="23424"/>
    <cellStyle name="SAPBEXexcGood1 6 16" xfId="23425"/>
    <cellStyle name="SAPBEXexcGood1 6 16 2" xfId="23426"/>
    <cellStyle name="SAPBEXexcGood1 6 17" xfId="23427"/>
    <cellStyle name="SAPBEXexcGood1 6 17 2" xfId="23428"/>
    <cellStyle name="SAPBEXexcGood1 6 18" xfId="23429"/>
    <cellStyle name="SAPBEXexcGood1 6 2" xfId="23430"/>
    <cellStyle name="SAPBEXexcGood1 6 2 2" xfId="23431"/>
    <cellStyle name="SAPBEXexcGood1 6 2 3" xfId="23432"/>
    <cellStyle name="SAPBEXexcGood1 6 2 4" xfId="23433"/>
    <cellStyle name="SAPBEXexcGood1 6 2 5" xfId="23434"/>
    <cellStyle name="SAPBEXexcGood1 6 2 6" xfId="23435"/>
    <cellStyle name="SAPBEXexcGood1 6 2 7" xfId="23436"/>
    <cellStyle name="SAPBEXexcGood1 6 3" xfId="23437"/>
    <cellStyle name="SAPBEXexcGood1 6 3 2" xfId="23438"/>
    <cellStyle name="SAPBEXexcGood1 6 4" xfId="23439"/>
    <cellStyle name="SAPBEXexcGood1 6 4 2" xfId="23440"/>
    <cellStyle name="SAPBEXexcGood1 6 5" xfId="23441"/>
    <cellStyle name="SAPBEXexcGood1 6 5 2" xfId="23442"/>
    <cellStyle name="SAPBEXexcGood1 6 6" xfId="23443"/>
    <cellStyle name="SAPBEXexcGood1 6 6 2" xfId="23444"/>
    <cellStyle name="SAPBEXexcGood1 6 7" xfId="23445"/>
    <cellStyle name="SAPBEXexcGood1 6 7 2" xfId="23446"/>
    <cellStyle name="SAPBEXexcGood1 6 8" xfId="23447"/>
    <cellStyle name="SAPBEXexcGood1 6 8 2" xfId="23448"/>
    <cellStyle name="SAPBEXexcGood1 6 9" xfId="23449"/>
    <cellStyle name="SAPBEXexcGood1 6 9 2" xfId="23450"/>
    <cellStyle name="SAPBEXexcGood1 7" xfId="23451"/>
    <cellStyle name="SAPBEXexcGood1 7 10" xfId="23452"/>
    <cellStyle name="SAPBEXexcGood1 7 10 2" xfId="23453"/>
    <cellStyle name="SAPBEXexcGood1 7 11" xfId="23454"/>
    <cellStyle name="SAPBEXexcGood1 7 11 2" xfId="23455"/>
    <cellStyle name="SAPBEXexcGood1 7 12" xfId="23456"/>
    <cellStyle name="SAPBEXexcGood1 7 12 2" xfId="23457"/>
    <cellStyle name="SAPBEXexcGood1 7 13" xfId="23458"/>
    <cellStyle name="SAPBEXexcGood1 7 13 2" xfId="23459"/>
    <cellStyle name="SAPBEXexcGood1 7 14" xfId="23460"/>
    <cellStyle name="SAPBEXexcGood1 7 14 2" xfId="23461"/>
    <cellStyle name="SAPBEXexcGood1 7 15" xfId="23462"/>
    <cellStyle name="SAPBEXexcGood1 7 15 2" xfId="23463"/>
    <cellStyle name="SAPBEXexcGood1 7 16" xfId="23464"/>
    <cellStyle name="SAPBEXexcGood1 7 16 2" xfId="23465"/>
    <cellStyle name="SAPBEXexcGood1 7 17" xfId="23466"/>
    <cellStyle name="SAPBEXexcGood1 7 17 2" xfId="23467"/>
    <cellStyle name="SAPBEXexcGood1 7 18" xfId="23468"/>
    <cellStyle name="SAPBEXexcGood1 7 2" xfId="23469"/>
    <cellStyle name="SAPBEXexcGood1 7 2 2" xfId="23470"/>
    <cellStyle name="SAPBEXexcGood1 7 2 3" xfId="23471"/>
    <cellStyle name="SAPBEXexcGood1 7 2 4" xfId="23472"/>
    <cellStyle name="SAPBEXexcGood1 7 2 5" xfId="23473"/>
    <cellStyle name="SAPBEXexcGood1 7 2 6" xfId="23474"/>
    <cellStyle name="SAPBEXexcGood1 7 2 7" xfId="23475"/>
    <cellStyle name="SAPBEXexcGood1 7 3" xfId="23476"/>
    <cellStyle name="SAPBEXexcGood1 7 3 2" xfId="23477"/>
    <cellStyle name="SAPBEXexcGood1 7 4" xfId="23478"/>
    <cellStyle name="SAPBEXexcGood1 7 4 2" xfId="23479"/>
    <cellStyle name="SAPBEXexcGood1 7 5" xfId="23480"/>
    <cellStyle name="SAPBEXexcGood1 7 5 2" xfId="23481"/>
    <cellStyle name="SAPBEXexcGood1 7 6" xfId="23482"/>
    <cellStyle name="SAPBEXexcGood1 7 6 2" xfId="23483"/>
    <cellStyle name="SAPBEXexcGood1 7 7" xfId="23484"/>
    <cellStyle name="SAPBEXexcGood1 7 7 2" xfId="23485"/>
    <cellStyle name="SAPBEXexcGood1 7 8" xfId="23486"/>
    <cellStyle name="SAPBEXexcGood1 7 8 2" xfId="23487"/>
    <cellStyle name="SAPBEXexcGood1 7 9" xfId="23488"/>
    <cellStyle name="SAPBEXexcGood1 7 9 2" xfId="23489"/>
    <cellStyle name="SAPBEXexcGood1 8" xfId="23490"/>
    <cellStyle name="SAPBEXexcGood1 8 10" xfId="23491"/>
    <cellStyle name="SAPBEXexcGood1 8 10 2" xfId="23492"/>
    <cellStyle name="SAPBEXexcGood1 8 11" xfId="23493"/>
    <cellStyle name="SAPBEXexcGood1 8 11 2" xfId="23494"/>
    <cellStyle name="SAPBEXexcGood1 8 12" xfId="23495"/>
    <cellStyle name="SAPBEXexcGood1 8 12 2" xfId="23496"/>
    <cellStyle name="SAPBEXexcGood1 8 13" xfId="23497"/>
    <cellStyle name="SAPBEXexcGood1 8 13 2" xfId="23498"/>
    <cellStyle name="SAPBEXexcGood1 8 14" xfId="23499"/>
    <cellStyle name="SAPBEXexcGood1 8 14 2" xfId="23500"/>
    <cellStyle name="SAPBEXexcGood1 8 15" xfId="23501"/>
    <cellStyle name="SAPBEXexcGood1 8 15 2" xfId="23502"/>
    <cellStyle name="SAPBEXexcGood1 8 16" xfId="23503"/>
    <cellStyle name="SAPBEXexcGood1 8 16 2" xfId="23504"/>
    <cellStyle name="SAPBEXexcGood1 8 17" xfId="23505"/>
    <cellStyle name="SAPBEXexcGood1 8 17 2" xfId="23506"/>
    <cellStyle name="SAPBEXexcGood1 8 18" xfId="23507"/>
    <cellStyle name="SAPBEXexcGood1 8 2" xfId="23508"/>
    <cellStyle name="SAPBEXexcGood1 8 2 2" xfId="23509"/>
    <cellStyle name="SAPBEXexcGood1 8 2 3" xfId="23510"/>
    <cellStyle name="SAPBEXexcGood1 8 2 4" xfId="23511"/>
    <cellStyle name="SAPBEXexcGood1 8 2 5" xfId="23512"/>
    <cellStyle name="SAPBEXexcGood1 8 2 6" xfId="23513"/>
    <cellStyle name="SAPBEXexcGood1 8 2 7" xfId="23514"/>
    <cellStyle name="SAPBEXexcGood1 8 3" xfId="23515"/>
    <cellStyle name="SAPBEXexcGood1 8 3 2" xfId="23516"/>
    <cellStyle name="SAPBEXexcGood1 8 4" xfId="23517"/>
    <cellStyle name="SAPBEXexcGood1 8 4 2" xfId="23518"/>
    <cellStyle name="SAPBEXexcGood1 8 5" xfId="23519"/>
    <cellStyle name="SAPBEXexcGood1 8 5 2" xfId="23520"/>
    <cellStyle name="SAPBEXexcGood1 8 6" xfId="23521"/>
    <cellStyle name="SAPBEXexcGood1 8 6 2" xfId="23522"/>
    <cellStyle name="SAPBEXexcGood1 8 7" xfId="23523"/>
    <cellStyle name="SAPBEXexcGood1 8 7 2" xfId="23524"/>
    <cellStyle name="SAPBEXexcGood1 8 8" xfId="23525"/>
    <cellStyle name="SAPBEXexcGood1 8 8 2" xfId="23526"/>
    <cellStyle name="SAPBEXexcGood1 8 9" xfId="23527"/>
    <cellStyle name="SAPBEXexcGood1 8 9 2" xfId="23528"/>
    <cellStyle name="SAPBEXexcGood1 9" xfId="23529"/>
    <cellStyle name="SAPBEXexcGood1 9 10" xfId="23530"/>
    <cellStyle name="SAPBEXexcGood1 9 10 2" xfId="23531"/>
    <cellStyle name="SAPBEXexcGood1 9 11" xfId="23532"/>
    <cellStyle name="SAPBEXexcGood1 9 11 2" xfId="23533"/>
    <cellStyle name="SAPBEXexcGood1 9 12" xfId="23534"/>
    <cellStyle name="SAPBEXexcGood1 9 12 2" xfId="23535"/>
    <cellStyle name="SAPBEXexcGood1 9 13" xfId="23536"/>
    <cellStyle name="SAPBEXexcGood1 9 13 2" xfId="23537"/>
    <cellStyle name="SAPBEXexcGood1 9 14" xfId="23538"/>
    <cellStyle name="SAPBEXexcGood1 9 14 2" xfId="23539"/>
    <cellStyle name="SAPBEXexcGood1 9 15" xfId="23540"/>
    <cellStyle name="SAPBEXexcGood1 9 15 2" xfId="23541"/>
    <cellStyle name="SAPBEXexcGood1 9 16" xfId="23542"/>
    <cellStyle name="SAPBEXexcGood1 9 16 2" xfId="23543"/>
    <cellStyle name="SAPBEXexcGood1 9 17" xfId="23544"/>
    <cellStyle name="SAPBEXexcGood1 9 17 2" xfId="23545"/>
    <cellStyle name="SAPBEXexcGood1 9 18" xfId="23546"/>
    <cellStyle name="SAPBEXexcGood1 9 2" xfId="23547"/>
    <cellStyle name="SAPBEXexcGood1 9 2 2" xfId="23548"/>
    <cellStyle name="SAPBEXexcGood1 9 2 3" xfId="23549"/>
    <cellStyle name="SAPBEXexcGood1 9 2 4" xfId="23550"/>
    <cellStyle name="SAPBEXexcGood1 9 2 5" xfId="23551"/>
    <cellStyle name="SAPBEXexcGood1 9 2 6" xfId="23552"/>
    <cellStyle name="SAPBEXexcGood1 9 2 7" xfId="23553"/>
    <cellStyle name="SAPBEXexcGood1 9 3" xfId="23554"/>
    <cellStyle name="SAPBEXexcGood1 9 3 2" xfId="23555"/>
    <cellStyle name="SAPBEXexcGood1 9 4" xfId="23556"/>
    <cellStyle name="SAPBEXexcGood1 9 4 2" xfId="23557"/>
    <cellStyle name="SAPBEXexcGood1 9 5" xfId="23558"/>
    <cellStyle name="SAPBEXexcGood1 9 5 2" xfId="23559"/>
    <cellStyle name="SAPBEXexcGood1 9 6" xfId="23560"/>
    <cellStyle name="SAPBEXexcGood1 9 6 2" xfId="23561"/>
    <cellStyle name="SAPBEXexcGood1 9 7" xfId="23562"/>
    <cellStyle name="SAPBEXexcGood1 9 7 2" xfId="23563"/>
    <cellStyle name="SAPBEXexcGood1 9 8" xfId="23564"/>
    <cellStyle name="SAPBEXexcGood1 9 8 2" xfId="23565"/>
    <cellStyle name="SAPBEXexcGood1 9 9" xfId="23566"/>
    <cellStyle name="SAPBEXexcGood1 9 9 2" xfId="23567"/>
    <cellStyle name="SAPBEXexcGood1_xSAPtemp1650" xfId="23568"/>
    <cellStyle name="SAPBEXexcGood2" xfId="23569"/>
    <cellStyle name="SAPBEXexcGood2 10" xfId="23570"/>
    <cellStyle name="SAPBEXexcGood2 10 2" xfId="23571"/>
    <cellStyle name="SAPBEXexcGood2 10 2 2" xfId="23572"/>
    <cellStyle name="SAPBEXexcGood2 10 2 3" xfId="23573"/>
    <cellStyle name="SAPBEXexcGood2 10 2 4" xfId="23574"/>
    <cellStyle name="SAPBEXexcGood2 10 2 5" xfId="23575"/>
    <cellStyle name="SAPBEXexcGood2 10 2 6" xfId="23576"/>
    <cellStyle name="SAPBEXexcGood2 10 2 7" xfId="23577"/>
    <cellStyle name="SAPBEXexcGood2 10 3" xfId="23578"/>
    <cellStyle name="SAPBEXexcGood2 10 4" xfId="23579"/>
    <cellStyle name="SAPBEXexcGood2 10 5" xfId="23580"/>
    <cellStyle name="SAPBEXexcGood2 10 6" xfId="23581"/>
    <cellStyle name="SAPBEXexcGood2 10 7" xfId="23582"/>
    <cellStyle name="SAPBEXexcGood2 10 8" xfId="23583"/>
    <cellStyle name="SAPBEXexcGood2 11" xfId="23584"/>
    <cellStyle name="SAPBEXexcGood2 11 2" xfId="23585"/>
    <cellStyle name="SAPBEXexcGood2 11 2 2" xfId="23586"/>
    <cellStyle name="SAPBEXexcGood2 11 2 3" xfId="23587"/>
    <cellStyle name="SAPBEXexcGood2 11 2 4" xfId="23588"/>
    <cellStyle name="SAPBEXexcGood2 11 2 5" xfId="23589"/>
    <cellStyle name="SAPBEXexcGood2 11 2 6" xfId="23590"/>
    <cellStyle name="SAPBEXexcGood2 11 2 7" xfId="23591"/>
    <cellStyle name="SAPBEXexcGood2 11 3" xfId="23592"/>
    <cellStyle name="SAPBEXexcGood2 11 4" xfId="23593"/>
    <cellStyle name="SAPBEXexcGood2 11 5" xfId="23594"/>
    <cellStyle name="SAPBEXexcGood2 11 6" xfId="23595"/>
    <cellStyle name="SAPBEXexcGood2 11 7" xfId="23596"/>
    <cellStyle name="SAPBEXexcGood2 11 8" xfId="23597"/>
    <cellStyle name="SAPBEXexcGood2 12" xfId="23598"/>
    <cellStyle name="SAPBEXexcGood2 12 2" xfId="23599"/>
    <cellStyle name="SAPBEXexcGood2 12 3" xfId="23600"/>
    <cellStyle name="SAPBEXexcGood2 12 4" xfId="23601"/>
    <cellStyle name="SAPBEXexcGood2 12 5" xfId="23602"/>
    <cellStyle name="SAPBEXexcGood2 12 6" xfId="23603"/>
    <cellStyle name="SAPBEXexcGood2 12 7" xfId="23604"/>
    <cellStyle name="SAPBEXexcGood2 13" xfId="23605"/>
    <cellStyle name="SAPBEXexcGood2 13 2" xfId="23606"/>
    <cellStyle name="SAPBEXexcGood2 14" xfId="23607"/>
    <cellStyle name="SAPBEXexcGood2 14 2" xfId="23608"/>
    <cellStyle name="SAPBEXexcGood2 15" xfId="23609"/>
    <cellStyle name="SAPBEXexcGood2 15 2" xfId="23610"/>
    <cellStyle name="SAPBEXexcGood2 16" xfId="23611"/>
    <cellStyle name="SAPBEXexcGood2 16 2" xfId="23612"/>
    <cellStyle name="SAPBEXexcGood2 17" xfId="23613"/>
    <cellStyle name="SAPBEXexcGood2 17 2" xfId="23614"/>
    <cellStyle name="SAPBEXexcGood2 18" xfId="23615"/>
    <cellStyle name="SAPBEXexcGood2 18 2" xfId="23616"/>
    <cellStyle name="SAPBEXexcGood2 19" xfId="23617"/>
    <cellStyle name="SAPBEXexcGood2 19 2" xfId="23618"/>
    <cellStyle name="SAPBEXexcGood2 2" xfId="23619"/>
    <cellStyle name="SAPBEXexcGood2 2 10" xfId="23620"/>
    <cellStyle name="SAPBEXexcGood2 2 10 2" xfId="23621"/>
    <cellStyle name="SAPBEXexcGood2 2 11" xfId="23622"/>
    <cellStyle name="SAPBEXexcGood2 2 11 2" xfId="23623"/>
    <cellStyle name="SAPBEXexcGood2 2 12" xfId="23624"/>
    <cellStyle name="SAPBEXexcGood2 2 12 2" xfId="23625"/>
    <cellStyle name="SAPBEXexcGood2 2 13" xfId="23626"/>
    <cellStyle name="SAPBEXexcGood2 2 13 2" xfId="23627"/>
    <cellStyle name="SAPBEXexcGood2 2 14" xfId="23628"/>
    <cellStyle name="SAPBEXexcGood2 2 14 2" xfId="23629"/>
    <cellStyle name="SAPBEXexcGood2 2 15" xfId="23630"/>
    <cellStyle name="SAPBEXexcGood2 2 15 2" xfId="23631"/>
    <cellStyle name="SAPBEXexcGood2 2 16" xfId="23632"/>
    <cellStyle name="SAPBEXexcGood2 2 16 2" xfId="23633"/>
    <cellStyle name="SAPBEXexcGood2 2 17" xfId="23634"/>
    <cellStyle name="SAPBEXexcGood2 2 17 2" xfId="23635"/>
    <cellStyle name="SAPBEXexcGood2 2 18" xfId="23636"/>
    <cellStyle name="SAPBEXexcGood2 2 2" xfId="23637"/>
    <cellStyle name="SAPBEXexcGood2 2 2 2" xfId="23638"/>
    <cellStyle name="SAPBEXexcGood2 2 2 3" xfId="23639"/>
    <cellStyle name="SAPBEXexcGood2 2 2 4" xfId="23640"/>
    <cellStyle name="SAPBEXexcGood2 2 2 5" xfId="23641"/>
    <cellStyle name="SAPBEXexcGood2 2 2 6" xfId="23642"/>
    <cellStyle name="SAPBEXexcGood2 2 2 7" xfId="23643"/>
    <cellStyle name="SAPBEXexcGood2 2 3" xfId="23644"/>
    <cellStyle name="SAPBEXexcGood2 2 3 2" xfId="23645"/>
    <cellStyle name="SAPBEXexcGood2 2 4" xfId="23646"/>
    <cellStyle name="SAPBEXexcGood2 2 4 2" xfId="23647"/>
    <cellStyle name="SAPBEXexcGood2 2 4 2 2" xfId="23648"/>
    <cellStyle name="SAPBEXexcGood2 2 4 2 3" xfId="23649"/>
    <cellStyle name="SAPBEXexcGood2 2 4 2 4" xfId="23650"/>
    <cellStyle name="SAPBEXexcGood2 2 4 2 5" xfId="23651"/>
    <cellStyle name="SAPBEXexcGood2 2 4 2 6" xfId="23652"/>
    <cellStyle name="SAPBEXexcGood2 2 4 2 7" xfId="23653"/>
    <cellStyle name="SAPBEXexcGood2 2 4 3" xfId="23654"/>
    <cellStyle name="SAPBEXexcGood2 2 4 4" xfId="23655"/>
    <cellStyle name="SAPBEXexcGood2 2 4 5" xfId="23656"/>
    <cellStyle name="SAPBEXexcGood2 2 4 6" xfId="23657"/>
    <cellStyle name="SAPBEXexcGood2 2 4 7" xfId="23658"/>
    <cellStyle name="SAPBEXexcGood2 2 4 8" xfId="23659"/>
    <cellStyle name="SAPBEXexcGood2 2 5" xfId="23660"/>
    <cellStyle name="SAPBEXexcGood2 2 5 2" xfId="23661"/>
    <cellStyle name="SAPBEXexcGood2 2 5 3" xfId="23662"/>
    <cellStyle name="SAPBEXexcGood2 2 5 4" xfId="23663"/>
    <cellStyle name="SAPBEXexcGood2 2 5 5" xfId="23664"/>
    <cellStyle name="SAPBEXexcGood2 2 5 6" xfId="23665"/>
    <cellStyle name="SAPBEXexcGood2 2 5 7" xfId="23666"/>
    <cellStyle name="SAPBEXexcGood2 2 6" xfId="23667"/>
    <cellStyle name="SAPBEXexcGood2 2 6 2" xfId="23668"/>
    <cellStyle name="SAPBEXexcGood2 2 7" xfId="23669"/>
    <cellStyle name="SAPBEXexcGood2 2 7 2" xfId="23670"/>
    <cellStyle name="SAPBEXexcGood2 2 8" xfId="23671"/>
    <cellStyle name="SAPBEXexcGood2 2 8 2" xfId="23672"/>
    <cellStyle name="SAPBEXexcGood2 2 9" xfId="23673"/>
    <cellStyle name="SAPBEXexcGood2 2 9 2" xfId="23674"/>
    <cellStyle name="SAPBEXexcGood2 2_БДР формат СД (2)" xfId="23675"/>
    <cellStyle name="SAPBEXexcGood2 20" xfId="23676"/>
    <cellStyle name="SAPBEXexcGood2 20 2" xfId="23677"/>
    <cellStyle name="SAPBEXexcGood2 21" xfId="23678"/>
    <cellStyle name="SAPBEXexcGood2 3" xfId="23679"/>
    <cellStyle name="SAPBEXexcGood2 3 10" xfId="23680"/>
    <cellStyle name="SAPBEXexcGood2 3 10 2" xfId="23681"/>
    <cellStyle name="SAPBEXexcGood2 3 11" xfId="23682"/>
    <cellStyle name="SAPBEXexcGood2 3 11 2" xfId="23683"/>
    <cellStyle name="SAPBEXexcGood2 3 12" xfId="23684"/>
    <cellStyle name="SAPBEXexcGood2 3 12 2" xfId="23685"/>
    <cellStyle name="SAPBEXexcGood2 3 13" xfId="23686"/>
    <cellStyle name="SAPBEXexcGood2 3 13 2" xfId="23687"/>
    <cellStyle name="SAPBEXexcGood2 3 14" xfId="23688"/>
    <cellStyle name="SAPBEXexcGood2 3 14 2" xfId="23689"/>
    <cellStyle name="SAPBEXexcGood2 3 15" xfId="23690"/>
    <cellStyle name="SAPBEXexcGood2 3 15 2" xfId="23691"/>
    <cellStyle name="SAPBEXexcGood2 3 16" xfId="23692"/>
    <cellStyle name="SAPBEXexcGood2 3 16 2" xfId="23693"/>
    <cellStyle name="SAPBEXexcGood2 3 17" xfId="23694"/>
    <cellStyle name="SAPBEXexcGood2 3 17 2" xfId="23695"/>
    <cellStyle name="SAPBEXexcGood2 3 18" xfId="23696"/>
    <cellStyle name="SAPBEXexcGood2 3 2" xfId="23697"/>
    <cellStyle name="SAPBEXexcGood2 3 2 2" xfId="23698"/>
    <cellStyle name="SAPBEXexcGood2 3 2 3" xfId="23699"/>
    <cellStyle name="SAPBEXexcGood2 3 2 4" xfId="23700"/>
    <cellStyle name="SAPBEXexcGood2 3 2 5" xfId="23701"/>
    <cellStyle name="SAPBEXexcGood2 3 2 6" xfId="23702"/>
    <cellStyle name="SAPBEXexcGood2 3 2 7" xfId="23703"/>
    <cellStyle name="SAPBEXexcGood2 3 3" xfId="23704"/>
    <cellStyle name="SAPBEXexcGood2 3 3 2" xfId="23705"/>
    <cellStyle name="SAPBEXexcGood2 3 4" xfId="23706"/>
    <cellStyle name="SAPBEXexcGood2 3 4 2" xfId="23707"/>
    <cellStyle name="SAPBEXexcGood2 3 5" xfId="23708"/>
    <cellStyle name="SAPBEXexcGood2 3 5 2" xfId="23709"/>
    <cellStyle name="SAPBEXexcGood2 3 6" xfId="23710"/>
    <cellStyle name="SAPBEXexcGood2 3 6 2" xfId="23711"/>
    <cellStyle name="SAPBEXexcGood2 3 7" xfId="23712"/>
    <cellStyle name="SAPBEXexcGood2 3 7 2" xfId="23713"/>
    <cellStyle name="SAPBEXexcGood2 3 8" xfId="23714"/>
    <cellStyle name="SAPBEXexcGood2 3 8 2" xfId="23715"/>
    <cellStyle name="SAPBEXexcGood2 3 9" xfId="23716"/>
    <cellStyle name="SAPBEXexcGood2 3 9 2" xfId="23717"/>
    <cellStyle name="SAPBEXexcGood2 4" xfId="23718"/>
    <cellStyle name="SAPBEXexcGood2 4 10" xfId="23719"/>
    <cellStyle name="SAPBEXexcGood2 4 10 2" xfId="23720"/>
    <cellStyle name="SAPBEXexcGood2 4 11" xfId="23721"/>
    <cellStyle name="SAPBEXexcGood2 4 11 2" xfId="23722"/>
    <cellStyle name="SAPBEXexcGood2 4 12" xfId="23723"/>
    <cellStyle name="SAPBEXexcGood2 4 12 2" xfId="23724"/>
    <cellStyle name="SAPBEXexcGood2 4 13" xfId="23725"/>
    <cellStyle name="SAPBEXexcGood2 4 13 2" xfId="23726"/>
    <cellStyle name="SAPBEXexcGood2 4 14" xfId="23727"/>
    <cellStyle name="SAPBEXexcGood2 4 14 2" xfId="23728"/>
    <cellStyle name="SAPBEXexcGood2 4 15" xfId="23729"/>
    <cellStyle name="SAPBEXexcGood2 4 15 2" xfId="23730"/>
    <cellStyle name="SAPBEXexcGood2 4 16" xfId="23731"/>
    <cellStyle name="SAPBEXexcGood2 4 16 2" xfId="23732"/>
    <cellStyle name="SAPBEXexcGood2 4 17" xfId="23733"/>
    <cellStyle name="SAPBEXexcGood2 4 17 2" xfId="23734"/>
    <cellStyle name="SAPBEXexcGood2 4 18" xfId="23735"/>
    <cellStyle name="SAPBEXexcGood2 4 2" xfId="23736"/>
    <cellStyle name="SAPBEXexcGood2 4 2 2" xfId="23737"/>
    <cellStyle name="SAPBEXexcGood2 4 2 3" xfId="23738"/>
    <cellStyle name="SAPBEXexcGood2 4 2 4" xfId="23739"/>
    <cellStyle name="SAPBEXexcGood2 4 2 5" xfId="23740"/>
    <cellStyle name="SAPBEXexcGood2 4 2 6" xfId="23741"/>
    <cellStyle name="SAPBEXexcGood2 4 2 7" xfId="23742"/>
    <cellStyle name="SAPBEXexcGood2 4 3" xfId="23743"/>
    <cellStyle name="SAPBEXexcGood2 4 3 2" xfId="23744"/>
    <cellStyle name="SAPBEXexcGood2 4 4" xfId="23745"/>
    <cellStyle name="SAPBEXexcGood2 4 4 2" xfId="23746"/>
    <cellStyle name="SAPBEXexcGood2 4 5" xfId="23747"/>
    <cellStyle name="SAPBEXexcGood2 4 5 2" xfId="23748"/>
    <cellStyle name="SAPBEXexcGood2 4 6" xfId="23749"/>
    <cellStyle name="SAPBEXexcGood2 4 6 2" xfId="23750"/>
    <cellStyle name="SAPBEXexcGood2 4 7" xfId="23751"/>
    <cellStyle name="SAPBEXexcGood2 4 7 2" xfId="23752"/>
    <cellStyle name="SAPBEXexcGood2 4 8" xfId="23753"/>
    <cellStyle name="SAPBEXexcGood2 4 8 2" xfId="23754"/>
    <cellStyle name="SAPBEXexcGood2 4 9" xfId="23755"/>
    <cellStyle name="SAPBEXexcGood2 4 9 2" xfId="23756"/>
    <cellStyle name="SAPBEXexcGood2 5" xfId="23757"/>
    <cellStyle name="SAPBEXexcGood2 5 10" xfId="23758"/>
    <cellStyle name="SAPBEXexcGood2 5 10 2" xfId="23759"/>
    <cellStyle name="SAPBEXexcGood2 5 11" xfId="23760"/>
    <cellStyle name="SAPBEXexcGood2 5 11 2" xfId="23761"/>
    <cellStyle name="SAPBEXexcGood2 5 12" xfId="23762"/>
    <cellStyle name="SAPBEXexcGood2 5 12 2" xfId="23763"/>
    <cellStyle name="SAPBEXexcGood2 5 13" xfId="23764"/>
    <cellStyle name="SAPBEXexcGood2 5 13 2" xfId="23765"/>
    <cellStyle name="SAPBEXexcGood2 5 14" xfId="23766"/>
    <cellStyle name="SAPBEXexcGood2 5 14 2" xfId="23767"/>
    <cellStyle name="SAPBEXexcGood2 5 15" xfId="23768"/>
    <cellStyle name="SAPBEXexcGood2 5 15 2" xfId="23769"/>
    <cellStyle name="SAPBEXexcGood2 5 16" xfId="23770"/>
    <cellStyle name="SAPBEXexcGood2 5 16 2" xfId="23771"/>
    <cellStyle name="SAPBEXexcGood2 5 17" xfId="23772"/>
    <cellStyle name="SAPBEXexcGood2 5 17 2" xfId="23773"/>
    <cellStyle name="SAPBEXexcGood2 5 18" xfId="23774"/>
    <cellStyle name="SAPBEXexcGood2 5 2" xfId="23775"/>
    <cellStyle name="SAPBEXexcGood2 5 2 2" xfId="23776"/>
    <cellStyle name="SAPBEXexcGood2 5 2 3" xfId="23777"/>
    <cellStyle name="SAPBEXexcGood2 5 2 4" xfId="23778"/>
    <cellStyle name="SAPBEXexcGood2 5 2 5" xfId="23779"/>
    <cellStyle name="SAPBEXexcGood2 5 2 6" xfId="23780"/>
    <cellStyle name="SAPBEXexcGood2 5 2 7" xfId="23781"/>
    <cellStyle name="SAPBEXexcGood2 5 3" xfId="23782"/>
    <cellStyle name="SAPBEXexcGood2 5 3 2" xfId="23783"/>
    <cellStyle name="SAPBEXexcGood2 5 4" xfId="23784"/>
    <cellStyle name="SAPBEXexcGood2 5 4 2" xfId="23785"/>
    <cellStyle name="SAPBEXexcGood2 5 5" xfId="23786"/>
    <cellStyle name="SAPBEXexcGood2 5 5 2" xfId="23787"/>
    <cellStyle name="SAPBEXexcGood2 5 6" xfId="23788"/>
    <cellStyle name="SAPBEXexcGood2 5 6 2" xfId="23789"/>
    <cellStyle name="SAPBEXexcGood2 5 7" xfId="23790"/>
    <cellStyle name="SAPBEXexcGood2 5 7 2" xfId="23791"/>
    <cellStyle name="SAPBEXexcGood2 5 8" xfId="23792"/>
    <cellStyle name="SAPBEXexcGood2 5 8 2" xfId="23793"/>
    <cellStyle name="SAPBEXexcGood2 5 9" xfId="23794"/>
    <cellStyle name="SAPBEXexcGood2 5 9 2" xfId="23795"/>
    <cellStyle name="SAPBEXexcGood2 6" xfId="23796"/>
    <cellStyle name="SAPBEXexcGood2 6 10" xfId="23797"/>
    <cellStyle name="SAPBEXexcGood2 6 10 2" xfId="23798"/>
    <cellStyle name="SAPBEXexcGood2 6 11" xfId="23799"/>
    <cellStyle name="SAPBEXexcGood2 6 11 2" xfId="23800"/>
    <cellStyle name="SAPBEXexcGood2 6 12" xfId="23801"/>
    <cellStyle name="SAPBEXexcGood2 6 12 2" xfId="23802"/>
    <cellStyle name="SAPBEXexcGood2 6 13" xfId="23803"/>
    <cellStyle name="SAPBEXexcGood2 6 13 2" xfId="23804"/>
    <cellStyle name="SAPBEXexcGood2 6 14" xfId="23805"/>
    <cellStyle name="SAPBEXexcGood2 6 14 2" xfId="23806"/>
    <cellStyle name="SAPBEXexcGood2 6 15" xfId="23807"/>
    <cellStyle name="SAPBEXexcGood2 6 15 2" xfId="23808"/>
    <cellStyle name="SAPBEXexcGood2 6 16" xfId="23809"/>
    <cellStyle name="SAPBEXexcGood2 6 16 2" xfId="23810"/>
    <cellStyle name="SAPBEXexcGood2 6 17" xfId="23811"/>
    <cellStyle name="SAPBEXexcGood2 6 17 2" xfId="23812"/>
    <cellStyle name="SAPBEXexcGood2 6 18" xfId="23813"/>
    <cellStyle name="SAPBEXexcGood2 6 2" xfId="23814"/>
    <cellStyle name="SAPBEXexcGood2 6 2 2" xfId="23815"/>
    <cellStyle name="SAPBEXexcGood2 6 2 3" xfId="23816"/>
    <cellStyle name="SAPBEXexcGood2 6 2 4" xfId="23817"/>
    <cellStyle name="SAPBEXexcGood2 6 2 5" xfId="23818"/>
    <cellStyle name="SAPBEXexcGood2 6 2 6" xfId="23819"/>
    <cellStyle name="SAPBEXexcGood2 6 2 7" xfId="23820"/>
    <cellStyle name="SAPBEXexcGood2 6 3" xfId="23821"/>
    <cellStyle name="SAPBEXexcGood2 6 3 2" xfId="23822"/>
    <cellStyle name="SAPBEXexcGood2 6 4" xfId="23823"/>
    <cellStyle name="SAPBEXexcGood2 6 4 2" xfId="23824"/>
    <cellStyle name="SAPBEXexcGood2 6 5" xfId="23825"/>
    <cellStyle name="SAPBEXexcGood2 6 5 2" xfId="23826"/>
    <cellStyle name="SAPBEXexcGood2 6 6" xfId="23827"/>
    <cellStyle name="SAPBEXexcGood2 6 6 2" xfId="23828"/>
    <cellStyle name="SAPBEXexcGood2 6 7" xfId="23829"/>
    <cellStyle name="SAPBEXexcGood2 6 7 2" xfId="23830"/>
    <cellStyle name="SAPBEXexcGood2 6 8" xfId="23831"/>
    <cellStyle name="SAPBEXexcGood2 6 8 2" xfId="23832"/>
    <cellStyle name="SAPBEXexcGood2 6 9" xfId="23833"/>
    <cellStyle name="SAPBEXexcGood2 6 9 2" xfId="23834"/>
    <cellStyle name="SAPBEXexcGood2 7" xfId="23835"/>
    <cellStyle name="SAPBEXexcGood2 7 10" xfId="23836"/>
    <cellStyle name="SAPBEXexcGood2 7 10 2" xfId="23837"/>
    <cellStyle name="SAPBEXexcGood2 7 11" xfId="23838"/>
    <cellStyle name="SAPBEXexcGood2 7 11 2" xfId="23839"/>
    <cellStyle name="SAPBEXexcGood2 7 12" xfId="23840"/>
    <cellStyle name="SAPBEXexcGood2 7 12 2" xfId="23841"/>
    <cellStyle name="SAPBEXexcGood2 7 13" xfId="23842"/>
    <cellStyle name="SAPBEXexcGood2 7 13 2" xfId="23843"/>
    <cellStyle name="SAPBEXexcGood2 7 14" xfId="23844"/>
    <cellStyle name="SAPBEXexcGood2 7 14 2" xfId="23845"/>
    <cellStyle name="SAPBEXexcGood2 7 15" xfId="23846"/>
    <cellStyle name="SAPBEXexcGood2 7 15 2" xfId="23847"/>
    <cellStyle name="SAPBEXexcGood2 7 16" xfId="23848"/>
    <cellStyle name="SAPBEXexcGood2 7 16 2" xfId="23849"/>
    <cellStyle name="SAPBEXexcGood2 7 17" xfId="23850"/>
    <cellStyle name="SAPBEXexcGood2 7 17 2" xfId="23851"/>
    <cellStyle name="SAPBEXexcGood2 7 18" xfId="23852"/>
    <cellStyle name="SAPBEXexcGood2 7 2" xfId="23853"/>
    <cellStyle name="SAPBEXexcGood2 7 2 2" xfId="23854"/>
    <cellStyle name="SAPBEXexcGood2 7 2 3" xfId="23855"/>
    <cellStyle name="SAPBEXexcGood2 7 2 4" xfId="23856"/>
    <cellStyle name="SAPBEXexcGood2 7 2 5" xfId="23857"/>
    <cellStyle name="SAPBEXexcGood2 7 2 6" xfId="23858"/>
    <cellStyle name="SAPBEXexcGood2 7 2 7" xfId="23859"/>
    <cellStyle name="SAPBEXexcGood2 7 3" xfId="23860"/>
    <cellStyle name="SAPBEXexcGood2 7 3 2" xfId="23861"/>
    <cellStyle name="SAPBEXexcGood2 7 4" xfId="23862"/>
    <cellStyle name="SAPBEXexcGood2 7 4 2" xfId="23863"/>
    <cellStyle name="SAPBEXexcGood2 7 5" xfId="23864"/>
    <cellStyle name="SAPBEXexcGood2 7 5 2" xfId="23865"/>
    <cellStyle name="SAPBEXexcGood2 7 6" xfId="23866"/>
    <cellStyle name="SAPBEXexcGood2 7 6 2" xfId="23867"/>
    <cellStyle name="SAPBEXexcGood2 7 7" xfId="23868"/>
    <cellStyle name="SAPBEXexcGood2 7 7 2" xfId="23869"/>
    <cellStyle name="SAPBEXexcGood2 7 8" xfId="23870"/>
    <cellStyle name="SAPBEXexcGood2 7 8 2" xfId="23871"/>
    <cellStyle name="SAPBEXexcGood2 7 9" xfId="23872"/>
    <cellStyle name="SAPBEXexcGood2 7 9 2" xfId="23873"/>
    <cellStyle name="SAPBEXexcGood2 8" xfId="23874"/>
    <cellStyle name="SAPBEXexcGood2 8 10" xfId="23875"/>
    <cellStyle name="SAPBEXexcGood2 8 10 2" xfId="23876"/>
    <cellStyle name="SAPBEXexcGood2 8 11" xfId="23877"/>
    <cellStyle name="SAPBEXexcGood2 8 11 2" xfId="23878"/>
    <cellStyle name="SAPBEXexcGood2 8 12" xfId="23879"/>
    <cellStyle name="SAPBEXexcGood2 8 12 2" xfId="23880"/>
    <cellStyle name="SAPBEXexcGood2 8 13" xfId="23881"/>
    <cellStyle name="SAPBEXexcGood2 8 13 2" xfId="23882"/>
    <cellStyle name="SAPBEXexcGood2 8 14" xfId="23883"/>
    <cellStyle name="SAPBEXexcGood2 8 14 2" xfId="23884"/>
    <cellStyle name="SAPBEXexcGood2 8 15" xfId="23885"/>
    <cellStyle name="SAPBEXexcGood2 8 15 2" xfId="23886"/>
    <cellStyle name="SAPBEXexcGood2 8 16" xfId="23887"/>
    <cellStyle name="SAPBEXexcGood2 8 16 2" xfId="23888"/>
    <cellStyle name="SAPBEXexcGood2 8 17" xfId="23889"/>
    <cellStyle name="SAPBEXexcGood2 8 17 2" xfId="23890"/>
    <cellStyle name="SAPBEXexcGood2 8 18" xfId="23891"/>
    <cellStyle name="SAPBEXexcGood2 8 2" xfId="23892"/>
    <cellStyle name="SAPBEXexcGood2 8 2 2" xfId="23893"/>
    <cellStyle name="SAPBEXexcGood2 8 2 3" xfId="23894"/>
    <cellStyle name="SAPBEXexcGood2 8 2 4" xfId="23895"/>
    <cellStyle name="SAPBEXexcGood2 8 2 5" xfId="23896"/>
    <cellStyle name="SAPBEXexcGood2 8 2 6" xfId="23897"/>
    <cellStyle name="SAPBEXexcGood2 8 2 7" xfId="23898"/>
    <cellStyle name="SAPBEXexcGood2 8 3" xfId="23899"/>
    <cellStyle name="SAPBEXexcGood2 8 3 2" xfId="23900"/>
    <cellStyle name="SAPBEXexcGood2 8 4" xfId="23901"/>
    <cellStyle name="SAPBEXexcGood2 8 4 2" xfId="23902"/>
    <cellStyle name="SAPBEXexcGood2 8 5" xfId="23903"/>
    <cellStyle name="SAPBEXexcGood2 8 5 2" xfId="23904"/>
    <cellStyle name="SAPBEXexcGood2 8 6" xfId="23905"/>
    <cellStyle name="SAPBEXexcGood2 8 6 2" xfId="23906"/>
    <cellStyle name="SAPBEXexcGood2 8 7" xfId="23907"/>
    <cellStyle name="SAPBEXexcGood2 8 7 2" xfId="23908"/>
    <cellStyle name="SAPBEXexcGood2 8 8" xfId="23909"/>
    <cellStyle name="SAPBEXexcGood2 8 8 2" xfId="23910"/>
    <cellStyle name="SAPBEXexcGood2 8 9" xfId="23911"/>
    <cellStyle name="SAPBEXexcGood2 8 9 2" xfId="23912"/>
    <cellStyle name="SAPBEXexcGood2 9" xfId="23913"/>
    <cellStyle name="SAPBEXexcGood2 9 10" xfId="23914"/>
    <cellStyle name="SAPBEXexcGood2 9 10 2" xfId="23915"/>
    <cellStyle name="SAPBEXexcGood2 9 11" xfId="23916"/>
    <cellStyle name="SAPBEXexcGood2 9 11 2" xfId="23917"/>
    <cellStyle name="SAPBEXexcGood2 9 12" xfId="23918"/>
    <cellStyle name="SAPBEXexcGood2 9 12 2" xfId="23919"/>
    <cellStyle name="SAPBEXexcGood2 9 13" xfId="23920"/>
    <cellStyle name="SAPBEXexcGood2 9 13 2" xfId="23921"/>
    <cellStyle name="SAPBEXexcGood2 9 14" xfId="23922"/>
    <cellStyle name="SAPBEXexcGood2 9 14 2" xfId="23923"/>
    <cellStyle name="SAPBEXexcGood2 9 15" xfId="23924"/>
    <cellStyle name="SAPBEXexcGood2 9 15 2" xfId="23925"/>
    <cellStyle name="SAPBEXexcGood2 9 16" xfId="23926"/>
    <cellStyle name="SAPBEXexcGood2 9 16 2" xfId="23927"/>
    <cellStyle name="SAPBEXexcGood2 9 17" xfId="23928"/>
    <cellStyle name="SAPBEXexcGood2 9 17 2" xfId="23929"/>
    <cellStyle name="SAPBEXexcGood2 9 18" xfId="23930"/>
    <cellStyle name="SAPBEXexcGood2 9 2" xfId="23931"/>
    <cellStyle name="SAPBEXexcGood2 9 2 2" xfId="23932"/>
    <cellStyle name="SAPBEXexcGood2 9 2 3" xfId="23933"/>
    <cellStyle name="SAPBEXexcGood2 9 2 4" xfId="23934"/>
    <cellStyle name="SAPBEXexcGood2 9 2 5" xfId="23935"/>
    <cellStyle name="SAPBEXexcGood2 9 2 6" xfId="23936"/>
    <cellStyle name="SAPBEXexcGood2 9 2 7" xfId="23937"/>
    <cellStyle name="SAPBEXexcGood2 9 3" xfId="23938"/>
    <cellStyle name="SAPBEXexcGood2 9 3 2" xfId="23939"/>
    <cellStyle name="SAPBEXexcGood2 9 4" xfId="23940"/>
    <cellStyle name="SAPBEXexcGood2 9 4 2" xfId="23941"/>
    <cellStyle name="SAPBEXexcGood2 9 5" xfId="23942"/>
    <cellStyle name="SAPBEXexcGood2 9 5 2" xfId="23943"/>
    <cellStyle name="SAPBEXexcGood2 9 6" xfId="23944"/>
    <cellStyle name="SAPBEXexcGood2 9 6 2" xfId="23945"/>
    <cellStyle name="SAPBEXexcGood2 9 7" xfId="23946"/>
    <cellStyle name="SAPBEXexcGood2 9 7 2" xfId="23947"/>
    <cellStyle name="SAPBEXexcGood2 9 8" xfId="23948"/>
    <cellStyle name="SAPBEXexcGood2 9 8 2" xfId="23949"/>
    <cellStyle name="SAPBEXexcGood2 9 9" xfId="23950"/>
    <cellStyle name="SAPBEXexcGood2 9 9 2" xfId="23951"/>
    <cellStyle name="SAPBEXexcGood2_xSAPtemp1650" xfId="23952"/>
    <cellStyle name="SAPBEXexcGood3" xfId="23953"/>
    <cellStyle name="SAPBEXexcGood3 10" xfId="23954"/>
    <cellStyle name="SAPBEXexcGood3 10 2" xfId="23955"/>
    <cellStyle name="SAPBEXexcGood3 10 2 2" xfId="23956"/>
    <cellStyle name="SAPBEXexcGood3 10 2 3" xfId="23957"/>
    <cellStyle name="SAPBEXexcGood3 10 2 4" xfId="23958"/>
    <cellStyle name="SAPBEXexcGood3 10 2 5" xfId="23959"/>
    <cellStyle name="SAPBEXexcGood3 10 2 6" xfId="23960"/>
    <cellStyle name="SAPBEXexcGood3 10 2 7" xfId="23961"/>
    <cellStyle name="SAPBEXexcGood3 10 3" xfId="23962"/>
    <cellStyle name="SAPBEXexcGood3 10 4" xfId="23963"/>
    <cellStyle name="SAPBEXexcGood3 10 5" xfId="23964"/>
    <cellStyle name="SAPBEXexcGood3 10 6" xfId="23965"/>
    <cellStyle name="SAPBEXexcGood3 10 7" xfId="23966"/>
    <cellStyle name="SAPBEXexcGood3 10 8" xfId="23967"/>
    <cellStyle name="SAPBEXexcGood3 11" xfId="23968"/>
    <cellStyle name="SAPBEXexcGood3 11 2" xfId="23969"/>
    <cellStyle name="SAPBEXexcGood3 11 2 2" xfId="23970"/>
    <cellStyle name="SAPBEXexcGood3 11 2 3" xfId="23971"/>
    <cellStyle name="SAPBEXexcGood3 11 2 4" xfId="23972"/>
    <cellStyle name="SAPBEXexcGood3 11 2 5" xfId="23973"/>
    <cellStyle name="SAPBEXexcGood3 11 2 6" xfId="23974"/>
    <cellStyle name="SAPBEXexcGood3 11 2 7" xfId="23975"/>
    <cellStyle name="SAPBEXexcGood3 11 3" xfId="23976"/>
    <cellStyle name="SAPBEXexcGood3 11 4" xfId="23977"/>
    <cellStyle name="SAPBEXexcGood3 11 5" xfId="23978"/>
    <cellStyle name="SAPBEXexcGood3 11 6" xfId="23979"/>
    <cellStyle name="SAPBEXexcGood3 11 7" xfId="23980"/>
    <cellStyle name="SAPBEXexcGood3 11 8" xfId="23981"/>
    <cellStyle name="SAPBEXexcGood3 12" xfId="23982"/>
    <cellStyle name="SAPBEXexcGood3 12 2" xfId="23983"/>
    <cellStyle name="SAPBEXexcGood3 12 3" xfId="23984"/>
    <cellStyle name="SAPBEXexcGood3 12 4" xfId="23985"/>
    <cellStyle name="SAPBEXexcGood3 12 5" xfId="23986"/>
    <cellStyle name="SAPBEXexcGood3 12 6" xfId="23987"/>
    <cellStyle name="SAPBEXexcGood3 12 7" xfId="23988"/>
    <cellStyle name="SAPBEXexcGood3 13" xfId="23989"/>
    <cellStyle name="SAPBEXexcGood3 13 2" xfId="23990"/>
    <cellStyle name="SAPBEXexcGood3 14" xfId="23991"/>
    <cellStyle name="SAPBEXexcGood3 14 2" xfId="23992"/>
    <cellStyle name="SAPBEXexcGood3 15" xfId="23993"/>
    <cellStyle name="SAPBEXexcGood3 15 2" xfId="23994"/>
    <cellStyle name="SAPBEXexcGood3 16" xfId="23995"/>
    <cellStyle name="SAPBEXexcGood3 16 2" xfId="23996"/>
    <cellStyle name="SAPBEXexcGood3 17" xfId="23997"/>
    <cellStyle name="SAPBEXexcGood3 17 2" xfId="23998"/>
    <cellStyle name="SAPBEXexcGood3 18" xfId="23999"/>
    <cellStyle name="SAPBEXexcGood3 18 2" xfId="24000"/>
    <cellStyle name="SAPBEXexcGood3 19" xfId="24001"/>
    <cellStyle name="SAPBEXexcGood3 19 2" xfId="24002"/>
    <cellStyle name="SAPBEXexcGood3 2" xfId="24003"/>
    <cellStyle name="SAPBEXexcGood3 2 10" xfId="24004"/>
    <cellStyle name="SAPBEXexcGood3 2 10 2" xfId="24005"/>
    <cellStyle name="SAPBEXexcGood3 2 11" xfId="24006"/>
    <cellStyle name="SAPBEXexcGood3 2 11 2" xfId="24007"/>
    <cellStyle name="SAPBEXexcGood3 2 12" xfId="24008"/>
    <cellStyle name="SAPBEXexcGood3 2 12 2" xfId="24009"/>
    <cellStyle name="SAPBEXexcGood3 2 13" xfId="24010"/>
    <cellStyle name="SAPBEXexcGood3 2 13 2" xfId="24011"/>
    <cellStyle name="SAPBEXexcGood3 2 14" xfId="24012"/>
    <cellStyle name="SAPBEXexcGood3 2 14 2" xfId="24013"/>
    <cellStyle name="SAPBEXexcGood3 2 15" xfId="24014"/>
    <cellStyle name="SAPBEXexcGood3 2 15 2" xfId="24015"/>
    <cellStyle name="SAPBEXexcGood3 2 16" xfId="24016"/>
    <cellStyle name="SAPBEXexcGood3 2 16 2" xfId="24017"/>
    <cellStyle name="SAPBEXexcGood3 2 17" xfId="24018"/>
    <cellStyle name="SAPBEXexcGood3 2 17 2" xfId="24019"/>
    <cellStyle name="SAPBEXexcGood3 2 18" xfId="24020"/>
    <cellStyle name="SAPBEXexcGood3 2 2" xfId="24021"/>
    <cellStyle name="SAPBEXexcGood3 2 2 2" xfId="24022"/>
    <cellStyle name="SAPBEXexcGood3 2 2 3" xfId="24023"/>
    <cellStyle name="SAPBEXexcGood3 2 2 4" xfId="24024"/>
    <cellStyle name="SAPBEXexcGood3 2 2 5" xfId="24025"/>
    <cellStyle name="SAPBEXexcGood3 2 2 6" xfId="24026"/>
    <cellStyle name="SAPBEXexcGood3 2 2 7" xfId="24027"/>
    <cellStyle name="SAPBEXexcGood3 2 3" xfId="24028"/>
    <cellStyle name="SAPBEXexcGood3 2 3 2" xfId="24029"/>
    <cellStyle name="SAPBEXexcGood3 2 4" xfId="24030"/>
    <cellStyle name="SAPBEXexcGood3 2 4 2" xfId="24031"/>
    <cellStyle name="SAPBEXexcGood3 2 4 2 2" xfId="24032"/>
    <cellStyle name="SAPBEXexcGood3 2 4 2 3" xfId="24033"/>
    <cellStyle name="SAPBEXexcGood3 2 4 2 4" xfId="24034"/>
    <cellStyle name="SAPBEXexcGood3 2 4 2 5" xfId="24035"/>
    <cellStyle name="SAPBEXexcGood3 2 4 2 6" xfId="24036"/>
    <cellStyle name="SAPBEXexcGood3 2 4 2 7" xfId="24037"/>
    <cellStyle name="SAPBEXexcGood3 2 4 3" xfId="24038"/>
    <cellStyle name="SAPBEXexcGood3 2 4 4" xfId="24039"/>
    <cellStyle name="SAPBEXexcGood3 2 4 5" xfId="24040"/>
    <cellStyle name="SAPBEXexcGood3 2 4 6" xfId="24041"/>
    <cellStyle name="SAPBEXexcGood3 2 4 7" xfId="24042"/>
    <cellStyle name="SAPBEXexcGood3 2 4 8" xfId="24043"/>
    <cellStyle name="SAPBEXexcGood3 2 5" xfId="24044"/>
    <cellStyle name="SAPBEXexcGood3 2 5 2" xfId="24045"/>
    <cellStyle name="SAPBEXexcGood3 2 5 3" xfId="24046"/>
    <cellStyle name="SAPBEXexcGood3 2 5 4" xfId="24047"/>
    <cellStyle name="SAPBEXexcGood3 2 5 5" xfId="24048"/>
    <cellStyle name="SAPBEXexcGood3 2 5 6" xfId="24049"/>
    <cellStyle name="SAPBEXexcGood3 2 5 7" xfId="24050"/>
    <cellStyle name="SAPBEXexcGood3 2 6" xfId="24051"/>
    <cellStyle name="SAPBEXexcGood3 2 6 2" xfId="24052"/>
    <cellStyle name="SAPBEXexcGood3 2 7" xfId="24053"/>
    <cellStyle name="SAPBEXexcGood3 2 7 2" xfId="24054"/>
    <cellStyle name="SAPBEXexcGood3 2 8" xfId="24055"/>
    <cellStyle name="SAPBEXexcGood3 2 8 2" xfId="24056"/>
    <cellStyle name="SAPBEXexcGood3 2 9" xfId="24057"/>
    <cellStyle name="SAPBEXexcGood3 2 9 2" xfId="24058"/>
    <cellStyle name="SAPBEXexcGood3 2_БДР формат СД (2)" xfId="24059"/>
    <cellStyle name="SAPBEXexcGood3 20" xfId="24060"/>
    <cellStyle name="SAPBEXexcGood3 20 2" xfId="24061"/>
    <cellStyle name="SAPBEXexcGood3 21" xfId="24062"/>
    <cellStyle name="SAPBEXexcGood3 3" xfId="24063"/>
    <cellStyle name="SAPBEXexcGood3 3 10" xfId="24064"/>
    <cellStyle name="SAPBEXexcGood3 3 10 2" xfId="24065"/>
    <cellStyle name="SAPBEXexcGood3 3 11" xfId="24066"/>
    <cellStyle name="SAPBEXexcGood3 3 11 2" xfId="24067"/>
    <cellStyle name="SAPBEXexcGood3 3 12" xfId="24068"/>
    <cellStyle name="SAPBEXexcGood3 3 12 2" xfId="24069"/>
    <cellStyle name="SAPBEXexcGood3 3 13" xfId="24070"/>
    <cellStyle name="SAPBEXexcGood3 3 13 2" xfId="24071"/>
    <cellStyle name="SAPBEXexcGood3 3 14" xfId="24072"/>
    <cellStyle name="SAPBEXexcGood3 3 14 2" xfId="24073"/>
    <cellStyle name="SAPBEXexcGood3 3 15" xfId="24074"/>
    <cellStyle name="SAPBEXexcGood3 3 15 2" xfId="24075"/>
    <cellStyle name="SAPBEXexcGood3 3 16" xfId="24076"/>
    <cellStyle name="SAPBEXexcGood3 3 16 2" xfId="24077"/>
    <cellStyle name="SAPBEXexcGood3 3 17" xfId="24078"/>
    <cellStyle name="SAPBEXexcGood3 3 17 2" xfId="24079"/>
    <cellStyle name="SAPBEXexcGood3 3 18" xfId="24080"/>
    <cellStyle name="SAPBEXexcGood3 3 2" xfId="24081"/>
    <cellStyle name="SAPBEXexcGood3 3 2 2" xfId="24082"/>
    <cellStyle name="SAPBEXexcGood3 3 2 3" xfId="24083"/>
    <cellStyle name="SAPBEXexcGood3 3 2 4" xfId="24084"/>
    <cellStyle name="SAPBEXexcGood3 3 2 5" xfId="24085"/>
    <cellStyle name="SAPBEXexcGood3 3 2 6" xfId="24086"/>
    <cellStyle name="SAPBEXexcGood3 3 2 7" xfId="24087"/>
    <cellStyle name="SAPBEXexcGood3 3 3" xfId="24088"/>
    <cellStyle name="SAPBEXexcGood3 3 3 2" xfId="24089"/>
    <cellStyle name="SAPBEXexcGood3 3 4" xfId="24090"/>
    <cellStyle name="SAPBEXexcGood3 3 4 2" xfId="24091"/>
    <cellStyle name="SAPBEXexcGood3 3 5" xfId="24092"/>
    <cellStyle name="SAPBEXexcGood3 3 5 2" xfId="24093"/>
    <cellStyle name="SAPBEXexcGood3 3 6" xfId="24094"/>
    <cellStyle name="SAPBEXexcGood3 3 6 2" xfId="24095"/>
    <cellStyle name="SAPBEXexcGood3 3 7" xfId="24096"/>
    <cellStyle name="SAPBEXexcGood3 3 7 2" xfId="24097"/>
    <cellStyle name="SAPBEXexcGood3 3 8" xfId="24098"/>
    <cellStyle name="SAPBEXexcGood3 3 8 2" xfId="24099"/>
    <cellStyle name="SAPBEXexcGood3 3 9" xfId="24100"/>
    <cellStyle name="SAPBEXexcGood3 3 9 2" xfId="24101"/>
    <cellStyle name="SAPBEXexcGood3 4" xfId="24102"/>
    <cellStyle name="SAPBEXexcGood3 4 10" xfId="24103"/>
    <cellStyle name="SAPBEXexcGood3 4 10 2" xfId="24104"/>
    <cellStyle name="SAPBEXexcGood3 4 11" xfId="24105"/>
    <cellStyle name="SAPBEXexcGood3 4 11 2" xfId="24106"/>
    <cellStyle name="SAPBEXexcGood3 4 12" xfId="24107"/>
    <cellStyle name="SAPBEXexcGood3 4 12 2" xfId="24108"/>
    <cellStyle name="SAPBEXexcGood3 4 13" xfId="24109"/>
    <cellStyle name="SAPBEXexcGood3 4 13 2" xfId="24110"/>
    <cellStyle name="SAPBEXexcGood3 4 14" xfId="24111"/>
    <cellStyle name="SAPBEXexcGood3 4 14 2" xfId="24112"/>
    <cellStyle name="SAPBEXexcGood3 4 15" xfId="24113"/>
    <cellStyle name="SAPBEXexcGood3 4 15 2" xfId="24114"/>
    <cellStyle name="SAPBEXexcGood3 4 16" xfId="24115"/>
    <cellStyle name="SAPBEXexcGood3 4 16 2" xfId="24116"/>
    <cellStyle name="SAPBEXexcGood3 4 17" xfId="24117"/>
    <cellStyle name="SAPBEXexcGood3 4 17 2" xfId="24118"/>
    <cellStyle name="SAPBEXexcGood3 4 18" xfId="24119"/>
    <cellStyle name="SAPBEXexcGood3 4 2" xfId="24120"/>
    <cellStyle name="SAPBEXexcGood3 4 2 2" xfId="24121"/>
    <cellStyle name="SAPBEXexcGood3 4 2 3" xfId="24122"/>
    <cellStyle name="SAPBEXexcGood3 4 2 4" xfId="24123"/>
    <cellStyle name="SAPBEXexcGood3 4 2 5" xfId="24124"/>
    <cellStyle name="SAPBEXexcGood3 4 2 6" xfId="24125"/>
    <cellStyle name="SAPBEXexcGood3 4 2 7" xfId="24126"/>
    <cellStyle name="SAPBEXexcGood3 4 3" xfId="24127"/>
    <cellStyle name="SAPBEXexcGood3 4 3 2" xfId="24128"/>
    <cellStyle name="SAPBEXexcGood3 4 4" xfId="24129"/>
    <cellStyle name="SAPBEXexcGood3 4 4 2" xfId="24130"/>
    <cellStyle name="SAPBEXexcGood3 4 5" xfId="24131"/>
    <cellStyle name="SAPBEXexcGood3 4 5 2" xfId="24132"/>
    <cellStyle name="SAPBEXexcGood3 4 6" xfId="24133"/>
    <cellStyle name="SAPBEXexcGood3 4 6 2" xfId="24134"/>
    <cellStyle name="SAPBEXexcGood3 4 7" xfId="24135"/>
    <cellStyle name="SAPBEXexcGood3 4 7 2" xfId="24136"/>
    <cellStyle name="SAPBEXexcGood3 4 8" xfId="24137"/>
    <cellStyle name="SAPBEXexcGood3 4 8 2" xfId="24138"/>
    <cellStyle name="SAPBEXexcGood3 4 9" xfId="24139"/>
    <cellStyle name="SAPBEXexcGood3 4 9 2" xfId="24140"/>
    <cellStyle name="SAPBEXexcGood3 5" xfId="24141"/>
    <cellStyle name="SAPBEXexcGood3 5 10" xfId="24142"/>
    <cellStyle name="SAPBEXexcGood3 5 10 2" xfId="24143"/>
    <cellStyle name="SAPBEXexcGood3 5 11" xfId="24144"/>
    <cellStyle name="SAPBEXexcGood3 5 11 2" xfId="24145"/>
    <cellStyle name="SAPBEXexcGood3 5 12" xfId="24146"/>
    <cellStyle name="SAPBEXexcGood3 5 12 2" xfId="24147"/>
    <cellStyle name="SAPBEXexcGood3 5 13" xfId="24148"/>
    <cellStyle name="SAPBEXexcGood3 5 13 2" xfId="24149"/>
    <cellStyle name="SAPBEXexcGood3 5 14" xfId="24150"/>
    <cellStyle name="SAPBEXexcGood3 5 14 2" xfId="24151"/>
    <cellStyle name="SAPBEXexcGood3 5 15" xfId="24152"/>
    <cellStyle name="SAPBEXexcGood3 5 15 2" xfId="24153"/>
    <cellStyle name="SAPBEXexcGood3 5 16" xfId="24154"/>
    <cellStyle name="SAPBEXexcGood3 5 16 2" xfId="24155"/>
    <cellStyle name="SAPBEXexcGood3 5 17" xfId="24156"/>
    <cellStyle name="SAPBEXexcGood3 5 17 2" xfId="24157"/>
    <cellStyle name="SAPBEXexcGood3 5 18" xfId="24158"/>
    <cellStyle name="SAPBEXexcGood3 5 2" xfId="24159"/>
    <cellStyle name="SAPBEXexcGood3 5 2 2" xfId="24160"/>
    <cellStyle name="SAPBEXexcGood3 5 2 3" xfId="24161"/>
    <cellStyle name="SAPBEXexcGood3 5 2 4" xfId="24162"/>
    <cellStyle name="SAPBEXexcGood3 5 2 5" xfId="24163"/>
    <cellStyle name="SAPBEXexcGood3 5 2 6" xfId="24164"/>
    <cellStyle name="SAPBEXexcGood3 5 2 7" xfId="24165"/>
    <cellStyle name="SAPBEXexcGood3 5 3" xfId="24166"/>
    <cellStyle name="SAPBEXexcGood3 5 3 2" xfId="24167"/>
    <cellStyle name="SAPBEXexcGood3 5 4" xfId="24168"/>
    <cellStyle name="SAPBEXexcGood3 5 4 2" xfId="24169"/>
    <cellStyle name="SAPBEXexcGood3 5 5" xfId="24170"/>
    <cellStyle name="SAPBEXexcGood3 5 5 2" xfId="24171"/>
    <cellStyle name="SAPBEXexcGood3 5 6" xfId="24172"/>
    <cellStyle name="SAPBEXexcGood3 5 6 2" xfId="24173"/>
    <cellStyle name="SAPBEXexcGood3 5 7" xfId="24174"/>
    <cellStyle name="SAPBEXexcGood3 5 7 2" xfId="24175"/>
    <cellStyle name="SAPBEXexcGood3 5 8" xfId="24176"/>
    <cellStyle name="SAPBEXexcGood3 5 8 2" xfId="24177"/>
    <cellStyle name="SAPBEXexcGood3 5 9" xfId="24178"/>
    <cellStyle name="SAPBEXexcGood3 5 9 2" xfId="24179"/>
    <cellStyle name="SAPBEXexcGood3 6" xfId="24180"/>
    <cellStyle name="SAPBEXexcGood3 6 10" xfId="24181"/>
    <cellStyle name="SAPBEXexcGood3 6 10 2" xfId="24182"/>
    <cellStyle name="SAPBEXexcGood3 6 11" xfId="24183"/>
    <cellStyle name="SAPBEXexcGood3 6 11 2" xfId="24184"/>
    <cellStyle name="SAPBEXexcGood3 6 12" xfId="24185"/>
    <cellStyle name="SAPBEXexcGood3 6 12 2" xfId="24186"/>
    <cellStyle name="SAPBEXexcGood3 6 13" xfId="24187"/>
    <cellStyle name="SAPBEXexcGood3 6 13 2" xfId="24188"/>
    <cellStyle name="SAPBEXexcGood3 6 14" xfId="24189"/>
    <cellStyle name="SAPBEXexcGood3 6 14 2" xfId="24190"/>
    <cellStyle name="SAPBEXexcGood3 6 15" xfId="24191"/>
    <cellStyle name="SAPBEXexcGood3 6 15 2" xfId="24192"/>
    <cellStyle name="SAPBEXexcGood3 6 16" xfId="24193"/>
    <cellStyle name="SAPBEXexcGood3 6 16 2" xfId="24194"/>
    <cellStyle name="SAPBEXexcGood3 6 17" xfId="24195"/>
    <cellStyle name="SAPBEXexcGood3 6 17 2" xfId="24196"/>
    <cellStyle name="SAPBEXexcGood3 6 18" xfId="24197"/>
    <cellStyle name="SAPBEXexcGood3 6 2" xfId="24198"/>
    <cellStyle name="SAPBEXexcGood3 6 2 2" xfId="24199"/>
    <cellStyle name="SAPBEXexcGood3 6 2 3" xfId="24200"/>
    <cellStyle name="SAPBEXexcGood3 6 2 4" xfId="24201"/>
    <cellStyle name="SAPBEXexcGood3 6 2 5" xfId="24202"/>
    <cellStyle name="SAPBEXexcGood3 6 2 6" xfId="24203"/>
    <cellStyle name="SAPBEXexcGood3 6 2 7" xfId="24204"/>
    <cellStyle name="SAPBEXexcGood3 6 3" xfId="24205"/>
    <cellStyle name="SAPBEXexcGood3 6 3 2" xfId="24206"/>
    <cellStyle name="SAPBEXexcGood3 6 4" xfId="24207"/>
    <cellStyle name="SAPBEXexcGood3 6 4 2" xfId="24208"/>
    <cellStyle name="SAPBEXexcGood3 6 5" xfId="24209"/>
    <cellStyle name="SAPBEXexcGood3 6 5 2" xfId="24210"/>
    <cellStyle name="SAPBEXexcGood3 6 6" xfId="24211"/>
    <cellStyle name="SAPBEXexcGood3 6 6 2" xfId="24212"/>
    <cellStyle name="SAPBEXexcGood3 6 7" xfId="24213"/>
    <cellStyle name="SAPBEXexcGood3 6 7 2" xfId="24214"/>
    <cellStyle name="SAPBEXexcGood3 6 8" xfId="24215"/>
    <cellStyle name="SAPBEXexcGood3 6 8 2" xfId="24216"/>
    <cellStyle name="SAPBEXexcGood3 6 9" xfId="24217"/>
    <cellStyle name="SAPBEXexcGood3 6 9 2" xfId="24218"/>
    <cellStyle name="SAPBEXexcGood3 7" xfId="24219"/>
    <cellStyle name="SAPBEXexcGood3 7 10" xfId="24220"/>
    <cellStyle name="SAPBEXexcGood3 7 10 2" xfId="24221"/>
    <cellStyle name="SAPBEXexcGood3 7 11" xfId="24222"/>
    <cellStyle name="SAPBEXexcGood3 7 11 2" xfId="24223"/>
    <cellStyle name="SAPBEXexcGood3 7 12" xfId="24224"/>
    <cellStyle name="SAPBEXexcGood3 7 12 2" xfId="24225"/>
    <cellStyle name="SAPBEXexcGood3 7 13" xfId="24226"/>
    <cellStyle name="SAPBEXexcGood3 7 13 2" xfId="24227"/>
    <cellStyle name="SAPBEXexcGood3 7 14" xfId="24228"/>
    <cellStyle name="SAPBEXexcGood3 7 14 2" xfId="24229"/>
    <cellStyle name="SAPBEXexcGood3 7 15" xfId="24230"/>
    <cellStyle name="SAPBEXexcGood3 7 15 2" xfId="24231"/>
    <cellStyle name="SAPBEXexcGood3 7 16" xfId="24232"/>
    <cellStyle name="SAPBEXexcGood3 7 16 2" xfId="24233"/>
    <cellStyle name="SAPBEXexcGood3 7 17" xfId="24234"/>
    <cellStyle name="SAPBEXexcGood3 7 17 2" xfId="24235"/>
    <cellStyle name="SAPBEXexcGood3 7 18" xfId="24236"/>
    <cellStyle name="SAPBEXexcGood3 7 2" xfId="24237"/>
    <cellStyle name="SAPBEXexcGood3 7 2 2" xfId="24238"/>
    <cellStyle name="SAPBEXexcGood3 7 2 3" xfId="24239"/>
    <cellStyle name="SAPBEXexcGood3 7 2 4" xfId="24240"/>
    <cellStyle name="SAPBEXexcGood3 7 2 5" xfId="24241"/>
    <cellStyle name="SAPBEXexcGood3 7 2 6" xfId="24242"/>
    <cellStyle name="SAPBEXexcGood3 7 2 7" xfId="24243"/>
    <cellStyle name="SAPBEXexcGood3 7 3" xfId="24244"/>
    <cellStyle name="SAPBEXexcGood3 7 3 2" xfId="24245"/>
    <cellStyle name="SAPBEXexcGood3 7 4" xfId="24246"/>
    <cellStyle name="SAPBEXexcGood3 7 4 2" xfId="24247"/>
    <cellStyle name="SAPBEXexcGood3 7 5" xfId="24248"/>
    <cellStyle name="SAPBEXexcGood3 7 5 2" xfId="24249"/>
    <cellStyle name="SAPBEXexcGood3 7 6" xfId="24250"/>
    <cellStyle name="SAPBEXexcGood3 7 6 2" xfId="24251"/>
    <cellStyle name="SAPBEXexcGood3 7 7" xfId="24252"/>
    <cellStyle name="SAPBEXexcGood3 7 7 2" xfId="24253"/>
    <cellStyle name="SAPBEXexcGood3 7 8" xfId="24254"/>
    <cellStyle name="SAPBEXexcGood3 7 8 2" xfId="24255"/>
    <cellStyle name="SAPBEXexcGood3 7 9" xfId="24256"/>
    <cellStyle name="SAPBEXexcGood3 7 9 2" xfId="24257"/>
    <cellStyle name="SAPBEXexcGood3 8" xfId="24258"/>
    <cellStyle name="SAPBEXexcGood3 8 10" xfId="24259"/>
    <cellStyle name="SAPBEXexcGood3 8 10 2" xfId="24260"/>
    <cellStyle name="SAPBEXexcGood3 8 11" xfId="24261"/>
    <cellStyle name="SAPBEXexcGood3 8 11 2" xfId="24262"/>
    <cellStyle name="SAPBEXexcGood3 8 12" xfId="24263"/>
    <cellStyle name="SAPBEXexcGood3 8 12 2" xfId="24264"/>
    <cellStyle name="SAPBEXexcGood3 8 13" xfId="24265"/>
    <cellStyle name="SAPBEXexcGood3 8 13 2" xfId="24266"/>
    <cellStyle name="SAPBEXexcGood3 8 14" xfId="24267"/>
    <cellStyle name="SAPBEXexcGood3 8 14 2" xfId="24268"/>
    <cellStyle name="SAPBEXexcGood3 8 15" xfId="24269"/>
    <cellStyle name="SAPBEXexcGood3 8 15 2" xfId="24270"/>
    <cellStyle name="SAPBEXexcGood3 8 16" xfId="24271"/>
    <cellStyle name="SAPBEXexcGood3 8 16 2" xfId="24272"/>
    <cellStyle name="SAPBEXexcGood3 8 17" xfId="24273"/>
    <cellStyle name="SAPBEXexcGood3 8 17 2" xfId="24274"/>
    <cellStyle name="SAPBEXexcGood3 8 18" xfId="24275"/>
    <cellStyle name="SAPBEXexcGood3 8 2" xfId="24276"/>
    <cellStyle name="SAPBEXexcGood3 8 2 2" xfId="24277"/>
    <cellStyle name="SAPBEXexcGood3 8 2 3" xfId="24278"/>
    <cellStyle name="SAPBEXexcGood3 8 2 4" xfId="24279"/>
    <cellStyle name="SAPBEXexcGood3 8 2 5" xfId="24280"/>
    <cellStyle name="SAPBEXexcGood3 8 2 6" xfId="24281"/>
    <cellStyle name="SAPBEXexcGood3 8 2 7" xfId="24282"/>
    <cellStyle name="SAPBEXexcGood3 8 3" xfId="24283"/>
    <cellStyle name="SAPBEXexcGood3 8 3 2" xfId="24284"/>
    <cellStyle name="SAPBEXexcGood3 8 4" xfId="24285"/>
    <cellStyle name="SAPBEXexcGood3 8 4 2" xfId="24286"/>
    <cellStyle name="SAPBEXexcGood3 8 5" xfId="24287"/>
    <cellStyle name="SAPBEXexcGood3 8 5 2" xfId="24288"/>
    <cellStyle name="SAPBEXexcGood3 8 6" xfId="24289"/>
    <cellStyle name="SAPBEXexcGood3 8 6 2" xfId="24290"/>
    <cellStyle name="SAPBEXexcGood3 8 7" xfId="24291"/>
    <cellStyle name="SAPBEXexcGood3 8 7 2" xfId="24292"/>
    <cellStyle name="SAPBEXexcGood3 8 8" xfId="24293"/>
    <cellStyle name="SAPBEXexcGood3 8 8 2" xfId="24294"/>
    <cellStyle name="SAPBEXexcGood3 8 9" xfId="24295"/>
    <cellStyle name="SAPBEXexcGood3 8 9 2" xfId="24296"/>
    <cellStyle name="SAPBEXexcGood3 9" xfId="24297"/>
    <cellStyle name="SAPBEXexcGood3 9 10" xfId="24298"/>
    <cellStyle name="SAPBEXexcGood3 9 10 2" xfId="24299"/>
    <cellStyle name="SAPBEXexcGood3 9 11" xfId="24300"/>
    <cellStyle name="SAPBEXexcGood3 9 11 2" xfId="24301"/>
    <cellStyle name="SAPBEXexcGood3 9 12" xfId="24302"/>
    <cellStyle name="SAPBEXexcGood3 9 12 2" xfId="24303"/>
    <cellStyle name="SAPBEXexcGood3 9 13" xfId="24304"/>
    <cellStyle name="SAPBEXexcGood3 9 13 2" xfId="24305"/>
    <cellStyle name="SAPBEXexcGood3 9 14" xfId="24306"/>
    <cellStyle name="SAPBEXexcGood3 9 14 2" xfId="24307"/>
    <cellStyle name="SAPBEXexcGood3 9 15" xfId="24308"/>
    <cellStyle name="SAPBEXexcGood3 9 15 2" xfId="24309"/>
    <cellStyle name="SAPBEXexcGood3 9 16" xfId="24310"/>
    <cellStyle name="SAPBEXexcGood3 9 16 2" xfId="24311"/>
    <cellStyle name="SAPBEXexcGood3 9 17" xfId="24312"/>
    <cellStyle name="SAPBEXexcGood3 9 17 2" xfId="24313"/>
    <cellStyle name="SAPBEXexcGood3 9 18" xfId="24314"/>
    <cellStyle name="SAPBEXexcGood3 9 2" xfId="24315"/>
    <cellStyle name="SAPBEXexcGood3 9 2 2" xfId="24316"/>
    <cellStyle name="SAPBEXexcGood3 9 2 3" xfId="24317"/>
    <cellStyle name="SAPBEXexcGood3 9 2 4" xfId="24318"/>
    <cellStyle name="SAPBEXexcGood3 9 2 5" xfId="24319"/>
    <cellStyle name="SAPBEXexcGood3 9 2 6" xfId="24320"/>
    <cellStyle name="SAPBEXexcGood3 9 2 7" xfId="24321"/>
    <cellStyle name="SAPBEXexcGood3 9 3" xfId="24322"/>
    <cellStyle name="SAPBEXexcGood3 9 3 2" xfId="24323"/>
    <cellStyle name="SAPBEXexcGood3 9 4" xfId="24324"/>
    <cellStyle name="SAPBEXexcGood3 9 4 2" xfId="24325"/>
    <cellStyle name="SAPBEXexcGood3 9 5" xfId="24326"/>
    <cellStyle name="SAPBEXexcGood3 9 5 2" xfId="24327"/>
    <cellStyle name="SAPBEXexcGood3 9 6" xfId="24328"/>
    <cellStyle name="SAPBEXexcGood3 9 6 2" xfId="24329"/>
    <cellStyle name="SAPBEXexcGood3 9 7" xfId="24330"/>
    <cellStyle name="SAPBEXexcGood3 9 7 2" xfId="24331"/>
    <cellStyle name="SAPBEXexcGood3 9 8" xfId="24332"/>
    <cellStyle name="SAPBEXexcGood3 9 8 2" xfId="24333"/>
    <cellStyle name="SAPBEXexcGood3 9 9" xfId="24334"/>
    <cellStyle name="SAPBEXexcGood3 9 9 2" xfId="24335"/>
    <cellStyle name="SAPBEXexcGood3_xSAPtemp1650" xfId="24336"/>
    <cellStyle name="SAPBEXfilterDrill" xfId="24337"/>
    <cellStyle name="SAPBEXfilterDrill 10" xfId="24338"/>
    <cellStyle name="SAPBEXfilterDrill 10 2" xfId="24339"/>
    <cellStyle name="SAPBEXfilterDrill 10 2 2" xfId="24340"/>
    <cellStyle name="SAPBEXfilterDrill 10 2 3" xfId="24341"/>
    <cellStyle name="SAPBEXfilterDrill 10 2 4" xfId="24342"/>
    <cellStyle name="SAPBEXfilterDrill 10 2 5" xfId="24343"/>
    <cellStyle name="SAPBEXfilterDrill 10 2 6" xfId="24344"/>
    <cellStyle name="SAPBEXfilterDrill 10 2 7" xfId="24345"/>
    <cellStyle name="SAPBEXfilterDrill 10 3" xfId="24346"/>
    <cellStyle name="SAPBEXfilterDrill 10 4" xfId="24347"/>
    <cellStyle name="SAPBEXfilterDrill 10 5" xfId="24348"/>
    <cellStyle name="SAPBEXfilterDrill 10 6" xfId="24349"/>
    <cellStyle name="SAPBEXfilterDrill 10 7" xfId="24350"/>
    <cellStyle name="SAPBEXfilterDrill 10 8" xfId="24351"/>
    <cellStyle name="SAPBEXfilterDrill 11" xfId="24352"/>
    <cellStyle name="SAPBEXfilterDrill 11 2" xfId="24353"/>
    <cellStyle name="SAPBEXfilterDrill 11 2 2" xfId="24354"/>
    <cellStyle name="SAPBEXfilterDrill 11 2 3" xfId="24355"/>
    <cellStyle name="SAPBEXfilterDrill 11 2 4" xfId="24356"/>
    <cellStyle name="SAPBEXfilterDrill 11 2 5" xfId="24357"/>
    <cellStyle name="SAPBEXfilterDrill 11 2 6" xfId="24358"/>
    <cellStyle name="SAPBEXfilterDrill 11 2 7" xfId="24359"/>
    <cellStyle name="SAPBEXfilterDrill 11 3" xfId="24360"/>
    <cellStyle name="SAPBEXfilterDrill 11 4" xfId="24361"/>
    <cellStyle name="SAPBEXfilterDrill 11 5" xfId="24362"/>
    <cellStyle name="SAPBEXfilterDrill 11 6" xfId="24363"/>
    <cellStyle name="SAPBEXfilterDrill 11 7" xfId="24364"/>
    <cellStyle name="SAPBEXfilterDrill 11 8" xfId="24365"/>
    <cellStyle name="SAPBEXfilterDrill 12" xfId="24366"/>
    <cellStyle name="SAPBEXfilterDrill 12 2" xfId="24367"/>
    <cellStyle name="SAPBEXfilterDrill 12 3" xfId="24368"/>
    <cellStyle name="SAPBEXfilterDrill 12 4" xfId="24369"/>
    <cellStyle name="SAPBEXfilterDrill 12 5" xfId="24370"/>
    <cellStyle name="SAPBEXfilterDrill 12 6" xfId="24371"/>
    <cellStyle name="SAPBEXfilterDrill 12 7" xfId="24372"/>
    <cellStyle name="SAPBEXfilterDrill 13" xfId="24373"/>
    <cellStyle name="SAPBEXfilterDrill 14" xfId="24374"/>
    <cellStyle name="SAPBEXfilterDrill 15" xfId="24375"/>
    <cellStyle name="SAPBEXfilterDrill 16" xfId="24376"/>
    <cellStyle name="SAPBEXfilterDrill 17" xfId="24377"/>
    <cellStyle name="SAPBEXfilterDrill 18" xfId="24378"/>
    <cellStyle name="SAPBEXfilterDrill 2" xfId="24379"/>
    <cellStyle name="SAPBEXfilterDrill 2 10" xfId="24380"/>
    <cellStyle name="SAPBEXfilterDrill 2 11" xfId="24381"/>
    <cellStyle name="SAPBEXfilterDrill 2 2" xfId="24382"/>
    <cellStyle name="SAPBEXfilterDrill 2 2 2" xfId="24383"/>
    <cellStyle name="SAPBEXfilterDrill 2 2 3" xfId="24384"/>
    <cellStyle name="SAPBEXfilterDrill 2 2 4" xfId="24385"/>
    <cellStyle name="SAPBEXfilterDrill 2 2 5" xfId="24386"/>
    <cellStyle name="SAPBEXfilterDrill 2 2 6" xfId="24387"/>
    <cellStyle name="SAPBEXfilterDrill 2 2 7" xfId="24388"/>
    <cellStyle name="SAPBEXfilterDrill 2 3" xfId="24389"/>
    <cellStyle name="SAPBEXfilterDrill 2 3 2" xfId="24390"/>
    <cellStyle name="SAPBEXfilterDrill 2 4" xfId="24391"/>
    <cellStyle name="SAPBEXfilterDrill 2 4 2" xfId="24392"/>
    <cellStyle name="SAPBEXfilterDrill 2 4 2 2" xfId="24393"/>
    <cellStyle name="SAPBEXfilterDrill 2 4 2 3" xfId="24394"/>
    <cellStyle name="SAPBEXfilterDrill 2 4 2 4" xfId="24395"/>
    <cellStyle name="SAPBEXfilterDrill 2 4 2 5" xfId="24396"/>
    <cellStyle name="SAPBEXfilterDrill 2 4 2 6" xfId="24397"/>
    <cellStyle name="SAPBEXfilterDrill 2 4 2 7" xfId="24398"/>
    <cellStyle name="SAPBEXfilterDrill 2 4 3" xfId="24399"/>
    <cellStyle name="SAPBEXfilterDrill 2 4 4" xfId="24400"/>
    <cellStyle name="SAPBEXfilterDrill 2 4 5" xfId="24401"/>
    <cellStyle name="SAPBEXfilterDrill 2 4 6" xfId="24402"/>
    <cellStyle name="SAPBEXfilterDrill 2 4 7" xfId="24403"/>
    <cellStyle name="SAPBEXfilterDrill 2 4 8" xfId="24404"/>
    <cellStyle name="SAPBEXfilterDrill 2 5" xfId="24405"/>
    <cellStyle name="SAPBEXfilterDrill 2 5 2" xfId="24406"/>
    <cellStyle name="SAPBEXfilterDrill 2 5 3" xfId="24407"/>
    <cellStyle name="SAPBEXfilterDrill 2 5 4" xfId="24408"/>
    <cellStyle name="SAPBEXfilterDrill 2 5 5" xfId="24409"/>
    <cellStyle name="SAPBEXfilterDrill 2 5 6" xfId="24410"/>
    <cellStyle name="SAPBEXfilterDrill 2 5 7" xfId="24411"/>
    <cellStyle name="SAPBEXfilterDrill 2 6" xfId="24412"/>
    <cellStyle name="SAPBEXfilterDrill 2 7" xfId="24413"/>
    <cellStyle name="SAPBEXfilterDrill 2 8" xfId="24414"/>
    <cellStyle name="SAPBEXfilterDrill 2 9" xfId="24415"/>
    <cellStyle name="SAPBEXfilterDrill 2_БДР формат СД (2)" xfId="24416"/>
    <cellStyle name="SAPBEXfilterDrill 3" xfId="24417"/>
    <cellStyle name="SAPBEXfilterDrill 3 2" xfId="24418"/>
    <cellStyle name="SAPBEXfilterDrill 3 2 2" xfId="24419"/>
    <cellStyle name="SAPBEXfilterDrill 3 2 3" xfId="24420"/>
    <cellStyle name="SAPBEXfilterDrill 3 2 4" xfId="24421"/>
    <cellStyle name="SAPBEXfilterDrill 3 2 5" xfId="24422"/>
    <cellStyle name="SAPBEXfilterDrill 3 2 6" xfId="24423"/>
    <cellStyle name="SAPBEXfilterDrill 3 2 7" xfId="24424"/>
    <cellStyle name="SAPBEXfilterDrill 3 3" xfId="24425"/>
    <cellStyle name="SAPBEXfilterDrill 3 4" xfId="24426"/>
    <cellStyle name="SAPBEXfilterDrill 3 5" xfId="24427"/>
    <cellStyle name="SAPBEXfilterDrill 3 6" xfId="24428"/>
    <cellStyle name="SAPBEXfilterDrill 3 7" xfId="24429"/>
    <cellStyle name="SAPBEXfilterDrill 3 8" xfId="24430"/>
    <cellStyle name="SAPBEXfilterDrill 4" xfId="24431"/>
    <cellStyle name="SAPBEXfilterDrill 4 2" xfId="24432"/>
    <cellStyle name="SAPBEXfilterDrill 4 2 2" xfId="24433"/>
    <cellStyle name="SAPBEXfilterDrill 4 2 3" xfId="24434"/>
    <cellStyle name="SAPBEXfilterDrill 4 2 4" xfId="24435"/>
    <cellStyle name="SAPBEXfilterDrill 4 2 5" xfId="24436"/>
    <cellStyle name="SAPBEXfilterDrill 4 2 6" xfId="24437"/>
    <cellStyle name="SAPBEXfilterDrill 4 2 7" xfId="24438"/>
    <cellStyle name="SAPBEXfilterDrill 4 3" xfId="24439"/>
    <cellStyle name="SAPBEXfilterDrill 4 4" xfId="24440"/>
    <cellStyle name="SAPBEXfilterDrill 4 5" xfId="24441"/>
    <cellStyle name="SAPBEXfilterDrill 4 6" xfId="24442"/>
    <cellStyle name="SAPBEXfilterDrill 4 7" xfId="24443"/>
    <cellStyle name="SAPBEXfilterDrill 4 8" xfId="24444"/>
    <cellStyle name="SAPBEXfilterDrill 5" xfId="24445"/>
    <cellStyle name="SAPBEXfilterDrill 5 2" xfId="24446"/>
    <cellStyle name="SAPBEXfilterDrill 5 2 2" xfId="24447"/>
    <cellStyle name="SAPBEXfilterDrill 5 2 3" xfId="24448"/>
    <cellStyle name="SAPBEXfilterDrill 5 2 4" xfId="24449"/>
    <cellStyle name="SAPBEXfilterDrill 5 2 5" xfId="24450"/>
    <cellStyle name="SAPBEXfilterDrill 5 2 6" xfId="24451"/>
    <cellStyle name="SAPBEXfilterDrill 5 2 7" xfId="24452"/>
    <cellStyle name="SAPBEXfilterDrill 5 3" xfId="24453"/>
    <cellStyle name="SAPBEXfilterDrill 5 4" xfId="24454"/>
    <cellStyle name="SAPBEXfilterDrill 5 5" xfId="24455"/>
    <cellStyle name="SAPBEXfilterDrill 5 6" xfId="24456"/>
    <cellStyle name="SAPBEXfilterDrill 5 7" xfId="24457"/>
    <cellStyle name="SAPBEXfilterDrill 5 8" xfId="24458"/>
    <cellStyle name="SAPBEXfilterDrill 6" xfId="24459"/>
    <cellStyle name="SAPBEXfilterDrill 6 2" xfId="24460"/>
    <cellStyle name="SAPBEXfilterDrill 6 2 2" xfId="24461"/>
    <cellStyle name="SAPBEXfilterDrill 6 2 3" xfId="24462"/>
    <cellStyle name="SAPBEXfilterDrill 6 2 4" xfId="24463"/>
    <cellStyle name="SAPBEXfilterDrill 6 2 5" xfId="24464"/>
    <cellStyle name="SAPBEXfilterDrill 6 2 6" xfId="24465"/>
    <cellStyle name="SAPBEXfilterDrill 6 2 7" xfId="24466"/>
    <cellStyle name="SAPBEXfilterDrill 6 3" xfId="24467"/>
    <cellStyle name="SAPBEXfilterDrill 6 4" xfId="24468"/>
    <cellStyle name="SAPBEXfilterDrill 6 5" xfId="24469"/>
    <cellStyle name="SAPBEXfilterDrill 6 6" xfId="24470"/>
    <cellStyle name="SAPBEXfilterDrill 6 7" xfId="24471"/>
    <cellStyle name="SAPBEXfilterDrill 6 8" xfId="24472"/>
    <cellStyle name="SAPBEXfilterDrill 7" xfId="24473"/>
    <cellStyle name="SAPBEXfilterDrill 7 2" xfId="24474"/>
    <cellStyle name="SAPBEXfilterDrill 7 2 2" xfId="24475"/>
    <cellStyle name="SAPBEXfilterDrill 7 2 3" xfId="24476"/>
    <cellStyle name="SAPBEXfilterDrill 7 2 4" xfId="24477"/>
    <cellStyle name="SAPBEXfilterDrill 7 2 5" xfId="24478"/>
    <cellStyle name="SAPBEXfilterDrill 7 2 6" xfId="24479"/>
    <cellStyle name="SAPBEXfilterDrill 7 2 7" xfId="24480"/>
    <cellStyle name="SAPBEXfilterDrill 7 3" xfId="24481"/>
    <cellStyle name="SAPBEXfilterDrill 7 4" xfId="24482"/>
    <cellStyle name="SAPBEXfilterDrill 7 5" xfId="24483"/>
    <cellStyle name="SAPBEXfilterDrill 7 6" xfId="24484"/>
    <cellStyle name="SAPBEXfilterDrill 7 7" xfId="24485"/>
    <cellStyle name="SAPBEXfilterDrill 7 8" xfId="24486"/>
    <cellStyle name="SAPBEXfilterDrill 8" xfId="24487"/>
    <cellStyle name="SAPBEXfilterDrill 8 2" xfId="24488"/>
    <cellStyle name="SAPBEXfilterDrill 8 2 2" xfId="24489"/>
    <cellStyle name="SAPBEXfilterDrill 8 2 3" xfId="24490"/>
    <cellStyle name="SAPBEXfilterDrill 8 2 4" xfId="24491"/>
    <cellStyle name="SAPBEXfilterDrill 8 2 5" xfId="24492"/>
    <cellStyle name="SAPBEXfilterDrill 8 2 6" xfId="24493"/>
    <cellStyle name="SAPBEXfilterDrill 8 2 7" xfId="24494"/>
    <cellStyle name="SAPBEXfilterDrill 8 3" xfId="24495"/>
    <cellStyle name="SAPBEXfilterDrill 8 4" xfId="24496"/>
    <cellStyle name="SAPBEXfilterDrill 8 5" xfId="24497"/>
    <cellStyle name="SAPBEXfilterDrill 8 6" xfId="24498"/>
    <cellStyle name="SAPBEXfilterDrill 8 7" xfId="24499"/>
    <cellStyle name="SAPBEXfilterDrill 8 8" xfId="24500"/>
    <cellStyle name="SAPBEXfilterDrill 9" xfId="24501"/>
    <cellStyle name="SAPBEXfilterDrill 9 2" xfId="24502"/>
    <cellStyle name="SAPBEXfilterDrill 9 2 2" xfId="24503"/>
    <cellStyle name="SAPBEXfilterDrill 9 2 3" xfId="24504"/>
    <cellStyle name="SAPBEXfilterDrill 9 2 4" xfId="24505"/>
    <cellStyle name="SAPBEXfilterDrill 9 2 5" xfId="24506"/>
    <cellStyle name="SAPBEXfilterDrill 9 2 6" xfId="24507"/>
    <cellStyle name="SAPBEXfilterDrill 9 2 7" xfId="24508"/>
    <cellStyle name="SAPBEXfilterDrill 9 3" xfId="24509"/>
    <cellStyle name="SAPBEXfilterDrill 9 4" xfId="24510"/>
    <cellStyle name="SAPBEXfilterDrill 9 5" xfId="24511"/>
    <cellStyle name="SAPBEXfilterDrill 9 6" xfId="24512"/>
    <cellStyle name="SAPBEXfilterDrill 9 7" xfId="24513"/>
    <cellStyle name="SAPBEXfilterDrill 9 8" xfId="24514"/>
    <cellStyle name="SAPBEXfilterDrill_xSAPtemp1650" xfId="24515"/>
    <cellStyle name="SAPBEXfilterItem" xfId="24516"/>
    <cellStyle name="SAPBEXfilterItem 10" xfId="24517"/>
    <cellStyle name="SAPBEXfilterItem 10 2" xfId="24518"/>
    <cellStyle name="SAPBEXfilterItem 10 2 2" xfId="24519"/>
    <cellStyle name="SAPBEXfilterItem 10 2 3" xfId="24520"/>
    <cellStyle name="SAPBEXfilterItem 10 2 4" xfId="24521"/>
    <cellStyle name="SAPBEXfilterItem 10 2 5" xfId="24522"/>
    <cellStyle name="SAPBEXfilterItem 10 2 6" xfId="24523"/>
    <cellStyle name="SAPBEXfilterItem 10 2 7" xfId="24524"/>
    <cellStyle name="SAPBEXfilterItem 10 3" xfId="24525"/>
    <cellStyle name="SAPBEXfilterItem 10 4" xfId="24526"/>
    <cellStyle name="SAPBEXfilterItem 10 5" xfId="24527"/>
    <cellStyle name="SAPBEXfilterItem 10 6" xfId="24528"/>
    <cellStyle name="SAPBEXfilterItem 10 7" xfId="24529"/>
    <cellStyle name="SAPBEXfilterItem 10 8" xfId="24530"/>
    <cellStyle name="SAPBEXfilterItem 10_БДР формат СД (2)" xfId="24531"/>
    <cellStyle name="SAPBEXfilterItem 11" xfId="24532"/>
    <cellStyle name="SAPBEXfilterItem 11 2" xfId="24533"/>
    <cellStyle name="SAPBEXfilterItem 11 3" xfId="24534"/>
    <cellStyle name="SAPBEXfilterItem 11 4" xfId="24535"/>
    <cellStyle name="SAPBEXfilterItem 11 5" xfId="24536"/>
    <cellStyle name="SAPBEXfilterItem 11 6" xfId="24537"/>
    <cellStyle name="SAPBEXfilterItem 11 7" xfId="24538"/>
    <cellStyle name="SAPBEXfilterItem 12" xfId="24539"/>
    <cellStyle name="SAPBEXfilterItem 12 2" xfId="24540"/>
    <cellStyle name="SAPBEXfilterItem 12 2 2" xfId="24541"/>
    <cellStyle name="SAPBEXfilterItem 12 2 3" xfId="24542"/>
    <cellStyle name="SAPBEXfilterItem 12 2 4" xfId="24543"/>
    <cellStyle name="SAPBEXfilterItem 12 2 5" xfId="24544"/>
    <cellStyle name="SAPBEXfilterItem 12 2 6" xfId="24545"/>
    <cellStyle name="SAPBEXfilterItem 12 2 7" xfId="24546"/>
    <cellStyle name="SAPBEXfilterItem 12 3" xfId="24547"/>
    <cellStyle name="SAPBEXfilterItem 12 4" xfId="24548"/>
    <cellStyle name="SAPBEXfilterItem 12 5" xfId="24549"/>
    <cellStyle name="SAPBEXfilterItem 12 6" xfId="24550"/>
    <cellStyle name="SAPBEXfilterItem 12 7" xfId="24551"/>
    <cellStyle name="SAPBEXfilterItem 12 8" xfId="24552"/>
    <cellStyle name="SAPBEXfilterItem 13" xfId="24553"/>
    <cellStyle name="SAPBEXfilterItem 14" xfId="24554"/>
    <cellStyle name="SAPBEXfilterItem 15" xfId="24555"/>
    <cellStyle name="SAPBEXfilterItem 16" xfId="24556"/>
    <cellStyle name="SAPBEXfilterItem 17" xfId="24557"/>
    <cellStyle name="SAPBEXfilterItem 18" xfId="24558"/>
    <cellStyle name="SAPBEXfilterItem 19" xfId="24559"/>
    <cellStyle name="SAPBEXfilterItem 2" xfId="24560"/>
    <cellStyle name="SAPBEXfilterItem 2 10" xfId="24561"/>
    <cellStyle name="SAPBEXfilterItem 2 11" xfId="24562"/>
    <cellStyle name="SAPBEXfilterItem 2 2" xfId="24563"/>
    <cellStyle name="SAPBEXfilterItem 2 3" xfId="24564"/>
    <cellStyle name="SAPBEXfilterItem 2 4" xfId="24565"/>
    <cellStyle name="SAPBEXfilterItem 2 4 2" xfId="24566"/>
    <cellStyle name="SAPBEXfilterItem 2 4 3" xfId="24567"/>
    <cellStyle name="SAPBEXfilterItem 2 4 4" xfId="24568"/>
    <cellStyle name="SAPBEXfilterItem 2 4 5" xfId="24569"/>
    <cellStyle name="SAPBEXfilterItem 2 4 6" xfId="24570"/>
    <cellStyle name="SAPBEXfilterItem 2 4 7" xfId="24571"/>
    <cellStyle name="SAPBEXfilterItem 2 5" xfId="24572"/>
    <cellStyle name="SAPBEXfilterItem 2 5 2" xfId="24573"/>
    <cellStyle name="SAPBEXfilterItem 2 5 3" xfId="24574"/>
    <cellStyle name="SAPBEXfilterItem 2 5 4" xfId="24575"/>
    <cellStyle name="SAPBEXfilterItem 2 5 5" xfId="24576"/>
    <cellStyle name="SAPBEXfilterItem 2 5 6" xfId="24577"/>
    <cellStyle name="SAPBEXfilterItem 2 5 7" xfId="24578"/>
    <cellStyle name="SAPBEXfilterItem 2 6" xfId="24579"/>
    <cellStyle name="SAPBEXfilterItem 2 7" xfId="24580"/>
    <cellStyle name="SAPBEXfilterItem 2 8" xfId="24581"/>
    <cellStyle name="SAPBEXfilterItem 2 9" xfId="24582"/>
    <cellStyle name="SAPBEXfilterItem 2_БДР формат СД (2)" xfId="24583"/>
    <cellStyle name="SAPBEXfilterItem 20" xfId="24584"/>
    <cellStyle name="SAPBEXfilterItem 21" xfId="24585"/>
    <cellStyle name="SAPBEXfilterItem 22" xfId="24586"/>
    <cellStyle name="SAPBEXfilterItem 23" xfId="24587"/>
    <cellStyle name="SAPBEXfilterItem 24" xfId="24588"/>
    <cellStyle name="SAPBEXfilterItem 3" xfId="24589"/>
    <cellStyle name="SAPBEXfilterItem 3 2" xfId="24590"/>
    <cellStyle name="SAPBEXfilterItem 3 2 2" xfId="24591"/>
    <cellStyle name="SAPBEXfilterItem 3 2 3" xfId="24592"/>
    <cellStyle name="SAPBEXfilterItem 3 2 4" xfId="24593"/>
    <cellStyle name="SAPBEXfilterItem 3 2 5" xfId="24594"/>
    <cellStyle name="SAPBEXfilterItem 3 2 6" xfId="24595"/>
    <cellStyle name="SAPBEXfilterItem 3 2 7" xfId="24596"/>
    <cellStyle name="SAPBEXfilterItem 3 3" xfId="24597"/>
    <cellStyle name="SAPBEXfilterItem 3 4" xfId="24598"/>
    <cellStyle name="SAPBEXfilterItem 3 5" xfId="24599"/>
    <cellStyle name="SAPBEXfilterItem 3 6" xfId="24600"/>
    <cellStyle name="SAPBEXfilterItem 3 7" xfId="24601"/>
    <cellStyle name="SAPBEXfilterItem 3 8" xfId="24602"/>
    <cellStyle name="SAPBEXfilterItem 3_БДР формат СД (2)" xfId="24603"/>
    <cellStyle name="SAPBEXfilterItem 4" xfId="24604"/>
    <cellStyle name="SAPBEXfilterItem 4 2" xfId="24605"/>
    <cellStyle name="SAPBEXfilterItem 4 2 2" xfId="24606"/>
    <cellStyle name="SAPBEXfilterItem 4 2 3" xfId="24607"/>
    <cellStyle name="SAPBEXfilterItem 4 2 4" xfId="24608"/>
    <cellStyle name="SAPBEXfilterItem 4 2 5" xfId="24609"/>
    <cellStyle name="SAPBEXfilterItem 4 2 6" xfId="24610"/>
    <cellStyle name="SAPBEXfilterItem 4 2 7" xfId="24611"/>
    <cellStyle name="SAPBEXfilterItem 4 3" xfId="24612"/>
    <cellStyle name="SAPBEXfilterItem 4 4" xfId="24613"/>
    <cellStyle name="SAPBEXfilterItem 4 5" xfId="24614"/>
    <cellStyle name="SAPBEXfilterItem 4 6" xfId="24615"/>
    <cellStyle name="SAPBEXfilterItem 4 7" xfId="24616"/>
    <cellStyle name="SAPBEXfilterItem 4 8" xfId="24617"/>
    <cellStyle name="SAPBEXfilterItem 4_БДР формат СД (2)" xfId="24618"/>
    <cellStyle name="SAPBEXfilterItem 5" xfId="24619"/>
    <cellStyle name="SAPBEXfilterItem 5 2" xfId="24620"/>
    <cellStyle name="SAPBEXfilterItem 5 2 2" xfId="24621"/>
    <cellStyle name="SAPBEXfilterItem 5 2 3" xfId="24622"/>
    <cellStyle name="SAPBEXfilterItem 5 2 4" xfId="24623"/>
    <cellStyle name="SAPBEXfilterItem 5 2 5" xfId="24624"/>
    <cellStyle name="SAPBEXfilterItem 5 2 6" xfId="24625"/>
    <cellStyle name="SAPBEXfilterItem 5 2 7" xfId="24626"/>
    <cellStyle name="SAPBEXfilterItem 5 3" xfId="24627"/>
    <cellStyle name="SAPBEXfilterItem 5 4" xfId="24628"/>
    <cellStyle name="SAPBEXfilterItem 5 5" xfId="24629"/>
    <cellStyle name="SAPBEXfilterItem 5 6" xfId="24630"/>
    <cellStyle name="SAPBEXfilterItem 5 7" xfId="24631"/>
    <cellStyle name="SAPBEXfilterItem 5 8" xfId="24632"/>
    <cellStyle name="SAPBEXfilterItem 5_БДР формат СД (2)" xfId="24633"/>
    <cellStyle name="SAPBEXfilterItem 6" xfId="24634"/>
    <cellStyle name="SAPBEXfilterItem 6 2" xfId="24635"/>
    <cellStyle name="SAPBEXfilterItem 6 2 2" xfId="24636"/>
    <cellStyle name="SAPBEXfilterItem 6 2 3" xfId="24637"/>
    <cellStyle name="SAPBEXfilterItem 6 2 4" xfId="24638"/>
    <cellStyle name="SAPBEXfilterItem 6 2 5" xfId="24639"/>
    <cellStyle name="SAPBEXfilterItem 6 2 6" xfId="24640"/>
    <cellStyle name="SAPBEXfilterItem 6 2 7" xfId="24641"/>
    <cellStyle name="SAPBEXfilterItem 6 3" xfId="24642"/>
    <cellStyle name="SAPBEXfilterItem 6 4" xfId="24643"/>
    <cellStyle name="SAPBEXfilterItem 6 5" xfId="24644"/>
    <cellStyle name="SAPBEXfilterItem 6 6" xfId="24645"/>
    <cellStyle name="SAPBEXfilterItem 6 7" xfId="24646"/>
    <cellStyle name="SAPBEXfilterItem 6 8" xfId="24647"/>
    <cellStyle name="SAPBEXfilterItem 7" xfId="24648"/>
    <cellStyle name="SAPBEXfilterItem 7 2" xfId="24649"/>
    <cellStyle name="SAPBEXfilterItem 7 2 2" xfId="24650"/>
    <cellStyle name="SAPBEXfilterItem 7 2 3" xfId="24651"/>
    <cellStyle name="SAPBEXfilterItem 7 2 4" xfId="24652"/>
    <cellStyle name="SAPBEXfilterItem 7 2 5" xfId="24653"/>
    <cellStyle name="SAPBEXfilterItem 7 2 6" xfId="24654"/>
    <cellStyle name="SAPBEXfilterItem 7 2 7" xfId="24655"/>
    <cellStyle name="SAPBEXfilterItem 7 3" xfId="24656"/>
    <cellStyle name="SAPBEXfilterItem 7 4" xfId="24657"/>
    <cellStyle name="SAPBEXfilterItem 7 5" xfId="24658"/>
    <cellStyle name="SAPBEXfilterItem 7 6" xfId="24659"/>
    <cellStyle name="SAPBEXfilterItem 7 7" xfId="24660"/>
    <cellStyle name="SAPBEXfilterItem 7 8" xfId="24661"/>
    <cellStyle name="SAPBEXfilterItem 8" xfId="24662"/>
    <cellStyle name="SAPBEXfilterItem 8 2" xfId="24663"/>
    <cellStyle name="SAPBEXfilterItem 8 2 2" xfId="24664"/>
    <cellStyle name="SAPBEXfilterItem 8 2 3" xfId="24665"/>
    <cellStyle name="SAPBEXfilterItem 8 2 4" xfId="24666"/>
    <cellStyle name="SAPBEXfilterItem 8 2 5" xfId="24667"/>
    <cellStyle name="SAPBEXfilterItem 8 2 6" xfId="24668"/>
    <cellStyle name="SAPBEXfilterItem 8 2 7" xfId="24669"/>
    <cellStyle name="SAPBEXfilterItem 8 3" xfId="24670"/>
    <cellStyle name="SAPBEXfilterItem 8 4" xfId="24671"/>
    <cellStyle name="SAPBEXfilterItem 8 5" xfId="24672"/>
    <cellStyle name="SAPBEXfilterItem 8 6" xfId="24673"/>
    <cellStyle name="SAPBEXfilterItem 8 7" xfId="24674"/>
    <cellStyle name="SAPBEXfilterItem 8 8" xfId="24675"/>
    <cellStyle name="SAPBEXfilterItem 9" xfId="24676"/>
    <cellStyle name="SAPBEXfilterItem 9 2" xfId="24677"/>
    <cellStyle name="SAPBEXfilterItem 9 2 2" xfId="24678"/>
    <cellStyle name="SAPBEXfilterItem 9 2 3" xfId="24679"/>
    <cellStyle name="SAPBEXfilterItem 9 2 4" xfId="24680"/>
    <cellStyle name="SAPBEXfilterItem 9 2 5" xfId="24681"/>
    <cellStyle name="SAPBEXfilterItem 9 2 6" xfId="24682"/>
    <cellStyle name="SAPBEXfilterItem 9 2 7" xfId="24683"/>
    <cellStyle name="SAPBEXfilterItem 9 3" xfId="24684"/>
    <cellStyle name="SAPBEXfilterItem 9 4" xfId="24685"/>
    <cellStyle name="SAPBEXfilterItem 9 5" xfId="24686"/>
    <cellStyle name="SAPBEXfilterItem 9 6" xfId="24687"/>
    <cellStyle name="SAPBEXfilterItem 9 7" xfId="24688"/>
    <cellStyle name="SAPBEXfilterItem 9 8" xfId="24689"/>
    <cellStyle name="SAPBEXfilterItem 9_БДР формат СД (2)" xfId="24690"/>
    <cellStyle name="SAPBEXfilterItem_xSAPtemp1650" xfId="24691"/>
    <cellStyle name="SAPBEXfilterText" xfId="24692"/>
    <cellStyle name="SAPBEXfilterText 10" xfId="24693"/>
    <cellStyle name="SAPBEXfilterText 11" xfId="24694"/>
    <cellStyle name="SAPBEXfilterText 11 2" xfId="24695"/>
    <cellStyle name="SAPBEXfilterText 11 2 2" xfId="24696"/>
    <cellStyle name="SAPBEXfilterText 11 2 3" xfId="24697"/>
    <cellStyle name="SAPBEXfilterText 11 2 4" xfId="24698"/>
    <cellStyle name="SAPBEXfilterText 11 2 5" xfId="24699"/>
    <cellStyle name="SAPBEXfilterText 11 2 6" xfId="24700"/>
    <cellStyle name="SAPBEXfilterText 11 2 7" xfId="24701"/>
    <cellStyle name="SAPBEXfilterText 11 3" xfId="24702"/>
    <cellStyle name="SAPBEXfilterText 11 4" xfId="24703"/>
    <cellStyle name="SAPBEXfilterText 11 5" xfId="24704"/>
    <cellStyle name="SAPBEXfilterText 11 6" xfId="24705"/>
    <cellStyle name="SAPBEXfilterText 11 7" xfId="24706"/>
    <cellStyle name="SAPBEXfilterText 11 8" xfId="24707"/>
    <cellStyle name="SAPBEXfilterText 12" xfId="24708"/>
    <cellStyle name="SAPBEXfilterText 12 2" xfId="24709"/>
    <cellStyle name="SAPBEXfilterText 12 2 2" xfId="24710"/>
    <cellStyle name="SAPBEXfilterText 12 2 3" xfId="24711"/>
    <cellStyle name="SAPBEXfilterText 12 2 4" xfId="24712"/>
    <cellStyle name="SAPBEXfilterText 12 2 5" xfId="24713"/>
    <cellStyle name="SAPBEXfilterText 12 2 6" xfId="24714"/>
    <cellStyle name="SAPBEXfilterText 12 2 7" xfId="24715"/>
    <cellStyle name="SAPBEXfilterText 12 3" xfId="24716"/>
    <cellStyle name="SAPBEXfilterText 12 4" xfId="24717"/>
    <cellStyle name="SAPBEXfilterText 12 5" xfId="24718"/>
    <cellStyle name="SAPBEXfilterText 12 6" xfId="24719"/>
    <cellStyle name="SAPBEXfilterText 12 7" xfId="24720"/>
    <cellStyle name="SAPBEXfilterText 12 8" xfId="24721"/>
    <cellStyle name="SAPBEXfilterText 13" xfId="24722"/>
    <cellStyle name="SAPBEXfilterText 13 2" xfId="24723"/>
    <cellStyle name="SAPBEXfilterText 13 2 2" xfId="24724"/>
    <cellStyle name="SAPBEXfilterText 13 2 3" xfId="24725"/>
    <cellStyle name="SAPBEXfilterText 13 2 4" xfId="24726"/>
    <cellStyle name="SAPBEXfilterText 13 2 5" xfId="24727"/>
    <cellStyle name="SAPBEXfilterText 13 2 6" xfId="24728"/>
    <cellStyle name="SAPBEXfilterText 13 2 7" xfId="24729"/>
    <cellStyle name="SAPBEXfilterText 13 3" xfId="24730"/>
    <cellStyle name="SAPBEXfilterText 13 4" xfId="24731"/>
    <cellStyle name="SAPBEXfilterText 13 5" xfId="24732"/>
    <cellStyle name="SAPBEXfilterText 13 6" xfId="24733"/>
    <cellStyle name="SAPBEXfilterText 13 7" xfId="24734"/>
    <cellStyle name="SAPBEXfilterText 13 8" xfId="24735"/>
    <cellStyle name="SAPBEXfilterText 2" xfId="24736"/>
    <cellStyle name="SAPBEXfilterText 2 2" xfId="24737"/>
    <cellStyle name="SAPBEXfilterText 2 3" xfId="24738"/>
    <cellStyle name="SAPBEXfilterText 2 4" xfId="24739"/>
    <cellStyle name="SAPBEXfilterText 2 5" xfId="24740"/>
    <cellStyle name="SAPBEXfilterText 2 6" xfId="24741"/>
    <cellStyle name="SAPBEXfilterText 2 6 2" xfId="24742"/>
    <cellStyle name="SAPBEXfilterText 2 6 3" xfId="24743"/>
    <cellStyle name="SAPBEXfilterText 2 6 4" xfId="24744"/>
    <cellStyle name="SAPBEXfilterText 2 6 5" xfId="24745"/>
    <cellStyle name="SAPBEXfilterText 2 6 6" xfId="24746"/>
    <cellStyle name="SAPBEXfilterText 2 6 7" xfId="24747"/>
    <cellStyle name="SAPBEXfilterText 2_БДР формат СД (2)" xfId="24748"/>
    <cellStyle name="SAPBEXfilterText 3" xfId="24749"/>
    <cellStyle name="SAPBEXfilterText 3 10" xfId="24750"/>
    <cellStyle name="SAPBEXfilterText 3 11" xfId="24751"/>
    <cellStyle name="SAPBEXfilterText 3 12" xfId="24752"/>
    <cellStyle name="SAPBEXfilterText 3 13" xfId="24753"/>
    <cellStyle name="SAPBEXfilterText 3 2" xfId="24754"/>
    <cellStyle name="SAPBEXfilterText 3 2 2" xfId="24755"/>
    <cellStyle name="SAPBEXfilterText 3 2_БДР формат СД (2)" xfId="24756"/>
    <cellStyle name="SAPBEXfilterText 3 3" xfId="24757"/>
    <cellStyle name="SAPBEXfilterText 3 4" xfId="24758"/>
    <cellStyle name="SAPBEXfilterText 3 4 2" xfId="24759"/>
    <cellStyle name="SAPBEXfilterText 3 4 3" xfId="24760"/>
    <cellStyle name="SAPBEXfilterText 3 4 4" xfId="24761"/>
    <cellStyle name="SAPBEXfilterText 3 4 5" xfId="24762"/>
    <cellStyle name="SAPBEXfilterText 3 4 6" xfId="24763"/>
    <cellStyle name="SAPBEXfilterText 3 4 7" xfId="24764"/>
    <cellStyle name="SAPBEXfilterText 3 5" xfId="24765"/>
    <cellStyle name="SAPBEXfilterText 3 6" xfId="24766"/>
    <cellStyle name="SAPBEXfilterText 3 7" xfId="24767"/>
    <cellStyle name="SAPBEXfilterText 3 8" xfId="24768"/>
    <cellStyle name="SAPBEXfilterText 3 9" xfId="24769"/>
    <cellStyle name="SAPBEXfilterText 3_БДР формат СД (2)" xfId="24770"/>
    <cellStyle name="SAPBEXfilterText 4" xfId="24771"/>
    <cellStyle name="SAPBEXfilterText 5" xfId="24772"/>
    <cellStyle name="SAPBEXfilterText 6" xfId="24773"/>
    <cellStyle name="SAPBEXfilterText 6 2" xfId="24774"/>
    <cellStyle name="SAPBEXfilterText 6 2 2" xfId="24775"/>
    <cellStyle name="SAPBEXfilterText 6 2 3" xfId="24776"/>
    <cellStyle name="SAPBEXfilterText 6 2 4" xfId="24777"/>
    <cellStyle name="SAPBEXfilterText 6 2 5" xfId="24778"/>
    <cellStyle name="SAPBEXfilterText 6 2 6" xfId="24779"/>
    <cellStyle name="SAPBEXfilterText 6 2 7" xfId="24780"/>
    <cellStyle name="SAPBEXfilterText 6 3" xfId="24781"/>
    <cellStyle name="SAPBEXfilterText 6 4" xfId="24782"/>
    <cellStyle name="SAPBEXfilterText 6 5" xfId="24783"/>
    <cellStyle name="SAPBEXfilterText 6 6" xfId="24784"/>
    <cellStyle name="SAPBEXfilterText 6 7" xfId="24785"/>
    <cellStyle name="SAPBEXfilterText 6 8" xfId="24786"/>
    <cellStyle name="SAPBEXfilterText 7" xfId="24787"/>
    <cellStyle name="SAPBEXfilterText 7 2" xfId="24788"/>
    <cellStyle name="SAPBEXfilterText 7 2 2" xfId="24789"/>
    <cellStyle name="SAPBEXfilterText 7 2 3" xfId="24790"/>
    <cellStyle name="SAPBEXfilterText 7 2 4" xfId="24791"/>
    <cellStyle name="SAPBEXfilterText 7 2 5" xfId="24792"/>
    <cellStyle name="SAPBEXfilterText 7 2 6" xfId="24793"/>
    <cellStyle name="SAPBEXfilterText 7 2 7" xfId="24794"/>
    <cellStyle name="SAPBEXfilterText 7 3" xfId="24795"/>
    <cellStyle name="SAPBEXfilterText 7 4" xfId="24796"/>
    <cellStyle name="SAPBEXfilterText 7 5" xfId="24797"/>
    <cellStyle name="SAPBEXfilterText 7 6" xfId="24798"/>
    <cellStyle name="SAPBEXfilterText 7 7" xfId="24799"/>
    <cellStyle name="SAPBEXfilterText 7 8" xfId="24800"/>
    <cellStyle name="SAPBEXfilterText 8" xfId="24801"/>
    <cellStyle name="SAPBEXfilterText 9" xfId="24802"/>
    <cellStyle name="SAPBEXfilterText_xSAPtemp1650" xfId="24803"/>
    <cellStyle name="SAPBEXformats" xfId="24804"/>
    <cellStyle name="SAPBEXformats 10" xfId="24805"/>
    <cellStyle name="SAPBEXformats 10 2" xfId="24806"/>
    <cellStyle name="SAPBEXformats 10 2 2" xfId="24807"/>
    <cellStyle name="SAPBEXformats 10 2 3" xfId="24808"/>
    <cellStyle name="SAPBEXformats 10 2 4" xfId="24809"/>
    <cellStyle name="SAPBEXformats 10 2 5" xfId="24810"/>
    <cellStyle name="SAPBEXformats 10 2 6" xfId="24811"/>
    <cellStyle name="SAPBEXformats 10 2 7" xfId="24812"/>
    <cellStyle name="SAPBEXformats 10 3" xfId="24813"/>
    <cellStyle name="SAPBEXformats 10 4" xfId="24814"/>
    <cellStyle name="SAPBEXformats 10 5" xfId="24815"/>
    <cellStyle name="SAPBEXformats 10 6" xfId="24816"/>
    <cellStyle name="SAPBEXformats 10 7" xfId="24817"/>
    <cellStyle name="SAPBEXformats 10 8" xfId="24818"/>
    <cellStyle name="SAPBEXformats 11" xfId="24819"/>
    <cellStyle name="SAPBEXformats 11 2" xfId="24820"/>
    <cellStyle name="SAPBEXformats 11 2 2" xfId="24821"/>
    <cellStyle name="SAPBEXformats 11 2 3" xfId="24822"/>
    <cellStyle name="SAPBEXformats 11 2 4" xfId="24823"/>
    <cellStyle name="SAPBEXformats 11 2 5" xfId="24824"/>
    <cellStyle name="SAPBEXformats 11 2 6" xfId="24825"/>
    <cellStyle name="SAPBEXformats 11 2 7" xfId="24826"/>
    <cellStyle name="SAPBEXformats 11 3" xfId="24827"/>
    <cellStyle name="SAPBEXformats 11 4" xfId="24828"/>
    <cellStyle name="SAPBEXformats 11 5" xfId="24829"/>
    <cellStyle name="SAPBEXformats 11 6" xfId="24830"/>
    <cellStyle name="SAPBEXformats 11 7" xfId="24831"/>
    <cellStyle name="SAPBEXformats 11 8" xfId="24832"/>
    <cellStyle name="SAPBEXformats 12" xfId="24833"/>
    <cellStyle name="SAPBEXformats 12 2" xfId="24834"/>
    <cellStyle name="SAPBEXformats 12 3" xfId="24835"/>
    <cellStyle name="SAPBEXformats 12 4" xfId="24836"/>
    <cellStyle name="SAPBEXformats 12 5" xfId="24837"/>
    <cellStyle name="SAPBEXformats 12 6" xfId="24838"/>
    <cellStyle name="SAPBEXformats 12 7" xfId="24839"/>
    <cellStyle name="SAPBEXformats 13" xfId="24840"/>
    <cellStyle name="SAPBEXformats 13 2" xfId="24841"/>
    <cellStyle name="SAPBEXformats 14" xfId="24842"/>
    <cellStyle name="SAPBEXformats 14 2" xfId="24843"/>
    <cellStyle name="SAPBEXformats 15" xfId="24844"/>
    <cellStyle name="SAPBEXformats 15 2" xfId="24845"/>
    <cellStyle name="SAPBEXformats 16" xfId="24846"/>
    <cellStyle name="SAPBEXformats 16 2" xfId="24847"/>
    <cellStyle name="SAPBEXformats 17" xfId="24848"/>
    <cellStyle name="SAPBEXformats 17 2" xfId="24849"/>
    <cellStyle name="SAPBEXformats 18" xfId="24850"/>
    <cellStyle name="SAPBEXformats 18 2" xfId="24851"/>
    <cellStyle name="SAPBEXformats 19" xfId="24852"/>
    <cellStyle name="SAPBEXformats 19 2" xfId="24853"/>
    <cellStyle name="SAPBEXformats 2" xfId="24854"/>
    <cellStyle name="SAPBEXformats 2 10" xfId="24855"/>
    <cellStyle name="SAPBEXformats 2 10 2" xfId="24856"/>
    <cellStyle name="SAPBEXformats 2 11" xfId="24857"/>
    <cellStyle name="SAPBEXformats 2 11 2" xfId="24858"/>
    <cellStyle name="SAPBEXformats 2 12" xfId="24859"/>
    <cellStyle name="SAPBEXformats 2 12 2" xfId="24860"/>
    <cellStyle name="SAPBEXformats 2 13" xfId="24861"/>
    <cellStyle name="SAPBEXformats 2 13 2" xfId="24862"/>
    <cellStyle name="SAPBEXformats 2 14" xfId="24863"/>
    <cellStyle name="SAPBEXformats 2 14 2" xfId="24864"/>
    <cellStyle name="SAPBEXformats 2 15" xfId="24865"/>
    <cellStyle name="SAPBEXformats 2 15 2" xfId="24866"/>
    <cellStyle name="SAPBEXformats 2 16" xfId="24867"/>
    <cellStyle name="SAPBEXformats 2 16 2" xfId="24868"/>
    <cellStyle name="SAPBEXformats 2 17" xfId="24869"/>
    <cellStyle name="SAPBEXformats 2 17 2" xfId="24870"/>
    <cellStyle name="SAPBEXformats 2 18" xfId="24871"/>
    <cellStyle name="SAPBEXformats 2 2" xfId="24872"/>
    <cellStyle name="SAPBEXformats 2 2 10" xfId="24873"/>
    <cellStyle name="SAPBEXformats 2 2 2" xfId="24874"/>
    <cellStyle name="SAPBEXformats 2 2 3" xfId="24875"/>
    <cellStyle name="SAPBEXformats 2 2 3 2" xfId="24876"/>
    <cellStyle name="SAPBEXformats 2 2 3 2 2" xfId="24877"/>
    <cellStyle name="SAPBEXformats 2 2 3 2 3" xfId="24878"/>
    <cellStyle name="SAPBEXformats 2 2 3 2 4" xfId="24879"/>
    <cellStyle name="SAPBEXformats 2 2 3 2 5" xfId="24880"/>
    <cellStyle name="SAPBEXformats 2 2 3 2 6" xfId="24881"/>
    <cellStyle name="SAPBEXformats 2 2 3 2 7" xfId="24882"/>
    <cellStyle name="SAPBEXformats 2 2 3 3" xfId="24883"/>
    <cellStyle name="SAPBEXformats 2 2 3 4" xfId="24884"/>
    <cellStyle name="SAPBEXformats 2 2 3 5" xfId="24885"/>
    <cellStyle name="SAPBEXformats 2 2 3 6" xfId="24886"/>
    <cellStyle name="SAPBEXformats 2 2 3 7" xfId="24887"/>
    <cellStyle name="SAPBEXformats 2 2 3 8" xfId="24888"/>
    <cellStyle name="SAPBEXformats 2 2 4" xfId="24889"/>
    <cellStyle name="SAPBEXformats 2 2 4 2" xfId="24890"/>
    <cellStyle name="SAPBEXformats 2 2 4 3" xfId="24891"/>
    <cellStyle name="SAPBEXformats 2 2 4 4" xfId="24892"/>
    <cellStyle name="SAPBEXformats 2 2 4 5" xfId="24893"/>
    <cellStyle name="SAPBEXformats 2 2 4 6" xfId="24894"/>
    <cellStyle name="SAPBEXformats 2 2 4 7" xfId="24895"/>
    <cellStyle name="SAPBEXformats 2 2 5" xfId="24896"/>
    <cellStyle name="SAPBEXformats 2 2 6" xfId="24897"/>
    <cellStyle name="SAPBEXformats 2 2 7" xfId="24898"/>
    <cellStyle name="SAPBEXformats 2 2 8" xfId="24899"/>
    <cellStyle name="SAPBEXformats 2 2 9" xfId="24900"/>
    <cellStyle name="SAPBEXformats 2 2_БДР формат СД (2)" xfId="24901"/>
    <cellStyle name="SAPBEXformats 2 3" xfId="24902"/>
    <cellStyle name="SAPBEXformats 2 3 2" xfId="24903"/>
    <cellStyle name="SAPBEXformats 2 3 2 2" xfId="24904"/>
    <cellStyle name="SAPBEXformats 2 3 2 3" xfId="24905"/>
    <cellStyle name="SAPBEXformats 2 3 2 4" xfId="24906"/>
    <cellStyle name="SAPBEXformats 2 3 2 5" xfId="24907"/>
    <cellStyle name="SAPBEXformats 2 3 2 6" xfId="24908"/>
    <cellStyle name="SAPBEXformats 2 3 2 7" xfId="24909"/>
    <cellStyle name="SAPBEXformats 2 3 3" xfId="24910"/>
    <cellStyle name="SAPBEXformats 2 3 4" xfId="24911"/>
    <cellStyle name="SAPBEXformats 2 3 5" xfId="24912"/>
    <cellStyle name="SAPBEXformats 2 3 6" xfId="24913"/>
    <cellStyle name="SAPBEXformats 2 3 7" xfId="24914"/>
    <cellStyle name="SAPBEXformats 2 3 8" xfId="24915"/>
    <cellStyle name="SAPBEXformats 2 4" xfId="24916"/>
    <cellStyle name="SAPBEXformats 2 4 2" xfId="24917"/>
    <cellStyle name="SAPBEXformats 2 5" xfId="24918"/>
    <cellStyle name="SAPBEXformats 2 5 2" xfId="24919"/>
    <cellStyle name="SAPBEXformats 2 5 2 2" xfId="24920"/>
    <cellStyle name="SAPBEXformats 2 5 2 3" xfId="24921"/>
    <cellStyle name="SAPBEXformats 2 5 2 4" xfId="24922"/>
    <cellStyle name="SAPBEXformats 2 5 2 5" xfId="24923"/>
    <cellStyle name="SAPBEXformats 2 5 2 6" xfId="24924"/>
    <cellStyle name="SAPBEXformats 2 5 2 7" xfId="24925"/>
    <cellStyle name="SAPBEXformats 2 5 3" xfId="24926"/>
    <cellStyle name="SAPBEXformats 2 5 4" xfId="24927"/>
    <cellStyle name="SAPBEXformats 2 5 5" xfId="24928"/>
    <cellStyle name="SAPBEXformats 2 5 6" xfId="24929"/>
    <cellStyle name="SAPBEXformats 2 5 7" xfId="24930"/>
    <cellStyle name="SAPBEXformats 2 5 8" xfId="24931"/>
    <cellStyle name="SAPBEXformats 2 6" xfId="24932"/>
    <cellStyle name="SAPBEXformats 2 6 2" xfId="24933"/>
    <cellStyle name="SAPBEXformats 2 6 2 2" xfId="24934"/>
    <cellStyle name="SAPBEXformats 2 6 2 3" xfId="24935"/>
    <cellStyle name="SAPBEXformats 2 6 2 4" xfId="24936"/>
    <cellStyle name="SAPBEXformats 2 6 2 5" xfId="24937"/>
    <cellStyle name="SAPBEXformats 2 6 2 6" xfId="24938"/>
    <cellStyle name="SAPBEXformats 2 6 2 7" xfId="24939"/>
    <cellStyle name="SAPBEXformats 2 6 3" xfId="24940"/>
    <cellStyle name="SAPBEXformats 2 6 4" xfId="24941"/>
    <cellStyle name="SAPBEXformats 2 6 5" xfId="24942"/>
    <cellStyle name="SAPBEXformats 2 6 6" xfId="24943"/>
    <cellStyle name="SAPBEXformats 2 6 7" xfId="24944"/>
    <cellStyle name="SAPBEXformats 2 6 8" xfId="24945"/>
    <cellStyle name="SAPBEXformats 2 7" xfId="24946"/>
    <cellStyle name="SAPBEXformats 2 7 2" xfId="24947"/>
    <cellStyle name="SAPBEXformats 2 7 3" xfId="24948"/>
    <cellStyle name="SAPBEXformats 2 7 4" xfId="24949"/>
    <cellStyle name="SAPBEXformats 2 7 5" xfId="24950"/>
    <cellStyle name="SAPBEXformats 2 7 6" xfId="24951"/>
    <cellStyle name="SAPBEXformats 2 7 7" xfId="24952"/>
    <cellStyle name="SAPBEXformats 2 8" xfId="24953"/>
    <cellStyle name="SAPBEXformats 2 8 2" xfId="24954"/>
    <cellStyle name="SAPBEXformats 2 9" xfId="24955"/>
    <cellStyle name="SAPBEXformats 2 9 2" xfId="24956"/>
    <cellStyle name="SAPBEXformats 2_БДР формат СД (2)" xfId="24957"/>
    <cellStyle name="SAPBEXformats 20" xfId="24958"/>
    <cellStyle name="SAPBEXformats 20 2" xfId="24959"/>
    <cellStyle name="SAPBEXformats 21" xfId="24960"/>
    <cellStyle name="SAPBEXformats 3" xfId="24961"/>
    <cellStyle name="SAPBEXformats 3 10" xfId="24962"/>
    <cellStyle name="SAPBEXformats 3 10 2" xfId="24963"/>
    <cellStyle name="SAPBEXformats 3 11" xfId="24964"/>
    <cellStyle name="SAPBEXformats 3 11 2" xfId="24965"/>
    <cellStyle name="SAPBEXformats 3 12" xfId="24966"/>
    <cellStyle name="SAPBEXformats 3 12 2" xfId="24967"/>
    <cellStyle name="SAPBEXformats 3 13" xfId="24968"/>
    <cellStyle name="SAPBEXformats 3 13 2" xfId="24969"/>
    <cellStyle name="SAPBEXformats 3 14" xfId="24970"/>
    <cellStyle name="SAPBEXformats 3 14 2" xfId="24971"/>
    <cellStyle name="SAPBEXformats 3 15" xfId="24972"/>
    <cellStyle name="SAPBEXformats 3 15 2" xfId="24973"/>
    <cellStyle name="SAPBEXformats 3 16" xfId="24974"/>
    <cellStyle name="SAPBEXformats 3 16 2" xfId="24975"/>
    <cellStyle name="SAPBEXformats 3 17" xfId="24976"/>
    <cellStyle name="SAPBEXformats 3 17 2" xfId="24977"/>
    <cellStyle name="SAPBEXformats 3 18" xfId="24978"/>
    <cellStyle name="SAPBEXformats 3 2" xfId="24979"/>
    <cellStyle name="SAPBEXformats 3 2 2" xfId="24980"/>
    <cellStyle name="SAPBEXformats 3 2 2 2" xfId="24981"/>
    <cellStyle name="SAPBEXformats 3 2 2 3" xfId="24982"/>
    <cellStyle name="SAPBEXformats 3 2 2 4" xfId="24983"/>
    <cellStyle name="SAPBEXformats 3 2 2 5" xfId="24984"/>
    <cellStyle name="SAPBEXformats 3 2 2 6" xfId="24985"/>
    <cellStyle name="SAPBEXformats 3 2 2 7" xfId="24986"/>
    <cellStyle name="SAPBEXformats 3 2 3" xfId="24987"/>
    <cellStyle name="SAPBEXformats 3 2 3 2" xfId="24988"/>
    <cellStyle name="SAPBEXformats 3 2 3 3" xfId="24989"/>
    <cellStyle name="SAPBEXformats 3 2 3 4" xfId="24990"/>
    <cellStyle name="SAPBEXformats 3 2 3 5" xfId="24991"/>
    <cellStyle name="SAPBEXformats 3 2 3 6" xfId="24992"/>
    <cellStyle name="SAPBEXformats 3 2 3 7" xfId="24993"/>
    <cellStyle name="SAPBEXformats 3 2 4" xfId="24994"/>
    <cellStyle name="SAPBEXformats 3 2 5" xfId="24995"/>
    <cellStyle name="SAPBEXformats 3 2 6" xfId="24996"/>
    <cellStyle name="SAPBEXformats 3 2 7" xfId="24997"/>
    <cellStyle name="SAPBEXformats 3 2 8" xfId="24998"/>
    <cellStyle name="SAPBEXformats 3 2 9" xfId="24999"/>
    <cellStyle name="SAPBEXformats 3 2_БДР формат СД (2)" xfId="25000"/>
    <cellStyle name="SAPBEXformats 3 3" xfId="25001"/>
    <cellStyle name="SAPBEXformats 3 3 2" xfId="25002"/>
    <cellStyle name="SAPBEXformats 3 3 3" xfId="25003"/>
    <cellStyle name="SAPBEXformats 3 3 4" xfId="25004"/>
    <cellStyle name="SAPBEXformats 3 3 5" xfId="25005"/>
    <cellStyle name="SAPBEXformats 3 3 6" xfId="25006"/>
    <cellStyle name="SAPBEXformats 3 3 7" xfId="25007"/>
    <cellStyle name="SAPBEXformats 3 4" xfId="25008"/>
    <cellStyle name="SAPBEXformats 3 4 2" xfId="25009"/>
    <cellStyle name="SAPBEXformats 3 4 2 2" xfId="25010"/>
    <cellStyle name="SAPBEXformats 3 4 2 3" xfId="25011"/>
    <cellStyle name="SAPBEXformats 3 4 2 4" xfId="25012"/>
    <cellStyle name="SAPBEXformats 3 4 2 5" xfId="25013"/>
    <cellStyle name="SAPBEXformats 3 4 2 6" xfId="25014"/>
    <cellStyle name="SAPBEXformats 3 4 2 7" xfId="25015"/>
    <cellStyle name="SAPBEXformats 3 4 3" xfId="25016"/>
    <cellStyle name="SAPBEXformats 3 4 4" xfId="25017"/>
    <cellStyle name="SAPBEXformats 3 4 5" xfId="25018"/>
    <cellStyle name="SAPBEXformats 3 4 6" xfId="25019"/>
    <cellStyle name="SAPBEXformats 3 4 7" xfId="25020"/>
    <cellStyle name="SAPBEXformats 3 4 8" xfId="25021"/>
    <cellStyle name="SAPBEXformats 3 5" xfId="25022"/>
    <cellStyle name="SAPBEXformats 3 5 2" xfId="25023"/>
    <cellStyle name="SAPBEXformats 3 5 3" xfId="25024"/>
    <cellStyle name="SAPBEXformats 3 5 4" xfId="25025"/>
    <cellStyle name="SAPBEXformats 3 5 5" xfId="25026"/>
    <cellStyle name="SAPBEXformats 3 5 6" xfId="25027"/>
    <cellStyle name="SAPBEXformats 3 5 7" xfId="25028"/>
    <cellStyle name="SAPBEXformats 3 6" xfId="25029"/>
    <cellStyle name="SAPBEXformats 3 6 2" xfId="25030"/>
    <cellStyle name="SAPBEXformats 3 7" xfId="25031"/>
    <cellStyle name="SAPBEXformats 3 7 2" xfId="25032"/>
    <cellStyle name="SAPBEXformats 3 8" xfId="25033"/>
    <cellStyle name="SAPBEXformats 3 8 2" xfId="25034"/>
    <cellStyle name="SAPBEXformats 3 9" xfId="25035"/>
    <cellStyle name="SAPBEXformats 3 9 2" xfId="25036"/>
    <cellStyle name="SAPBEXformats 3_БДР формат СД (2)" xfId="25037"/>
    <cellStyle name="SAPBEXformats 4" xfId="25038"/>
    <cellStyle name="SAPBEXformats 4 10" xfId="25039"/>
    <cellStyle name="SAPBEXformats 4 10 2" xfId="25040"/>
    <cellStyle name="SAPBEXformats 4 11" xfId="25041"/>
    <cellStyle name="SAPBEXformats 4 11 2" xfId="25042"/>
    <cellStyle name="SAPBEXformats 4 12" xfId="25043"/>
    <cellStyle name="SAPBEXformats 4 12 2" xfId="25044"/>
    <cellStyle name="SAPBEXformats 4 13" xfId="25045"/>
    <cellStyle name="SAPBEXformats 4 13 2" xfId="25046"/>
    <cellStyle name="SAPBEXformats 4 14" xfId="25047"/>
    <cellStyle name="SAPBEXformats 4 14 2" xfId="25048"/>
    <cellStyle name="SAPBEXformats 4 15" xfId="25049"/>
    <cellStyle name="SAPBEXformats 4 15 2" xfId="25050"/>
    <cellStyle name="SAPBEXformats 4 16" xfId="25051"/>
    <cellStyle name="SAPBEXformats 4 16 2" xfId="25052"/>
    <cellStyle name="SAPBEXformats 4 17" xfId="25053"/>
    <cellStyle name="SAPBEXformats 4 17 2" xfId="25054"/>
    <cellStyle name="SAPBEXformats 4 18" xfId="25055"/>
    <cellStyle name="SAPBEXformats 4 2" xfId="25056"/>
    <cellStyle name="SAPBEXformats 4 2 2" xfId="25057"/>
    <cellStyle name="SAPBEXformats 4 2 3" xfId="25058"/>
    <cellStyle name="SAPBEXformats 4 2 3 2" xfId="25059"/>
    <cellStyle name="SAPBEXformats 4 2 3 3" xfId="25060"/>
    <cellStyle name="SAPBEXformats 4 2 3 4" xfId="25061"/>
    <cellStyle name="SAPBEXformats 4 2 3 5" xfId="25062"/>
    <cellStyle name="SAPBEXformats 4 2 3 6" xfId="25063"/>
    <cellStyle name="SAPBEXformats 4 2 3 7" xfId="25064"/>
    <cellStyle name="SAPBEXformats 4 2 4" xfId="25065"/>
    <cellStyle name="SAPBEXformats 4 2 5" xfId="25066"/>
    <cellStyle name="SAPBEXformats 4 2 6" xfId="25067"/>
    <cellStyle name="SAPBEXformats 4 2 7" xfId="25068"/>
    <cellStyle name="SAPBEXformats 4 2 8" xfId="25069"/>
    <cellStyle name="SAPBEXformats 4 2 9" xfId="25070"/>
    <cellStyle name="SAPBEXformats 4 2_БДР формат СД (2)" xfId="25071"/>
    <cellStyle name="SAPBEXformats 4 3" xfId="25072"/>
    <cellStyle name="SAPBEXformats 4 3 2" xfId="25073"/>
    <cellStyle name="SAPBEXformats 4 3 2 2" xfId="25074"/>
    <cellStyle name="SAPBEXformats 4 3 2 3" xfId="25075"/>
    <cellStyle name="SAPBEXformats 4 3 2 4" xfId="25076"/>
    <cellStyle name="SAPBEXformats 4 3 2 5" xfId="25077"/>
    <cellStyle name="SAPBEXformats 4 3 2 6" xfId="25078"/>
    <cellStyle name="SAPBEXformats 4 3 2 7" xfId="25079"/>
    <cellStyle name="SAPBEXformats 4 3 3" xfId="25080"/>
    <cellStyle name="SAPBEXformats 4 3 4" xfId="25081"/>
    <cellStyle name="SAPBEXformats 4 3 5" xfId="25082"/>
    <cellStyle name="SAPBEXformats 4 3 6" xfId="25083"/>
    <cellStyle name="SAPBEXformats 4 3 7" xfId="25084"/>
    <cellStyle name="SAPBEXformats 4 3 8" xfId="25085"/>
    <cellStyle name="SAPBEXformats 4 4" xfId="25086"/>
    <cellStyle name="SAPBEXformats 4 4 2" xfId="25087"/>
    <cellStyle name="SAPBEXformats 4 4 3" xfId="25088"/>
    <cellStyle name="SAPBEXformats 4 4 4" xfId="25089"/>
    <cellStyle name="SAPBEXformats 4 4 5" xfId="25090"/>
    <cellStyle name="SAPBEXformats 4 4 6" xfId="25091"/>
    <cellStyle name="SAPBEXformats 4 4 7" xfId="25092"/>
    <cellStyle name="SAPBEXformats 4 5" xfId="25093"/>
    <cellStyle name="SAPBEXformats 4 5 2" xfId="25094"/>
    <cellStyle name="SAPBEXformats 4 6" xfId="25095"/>
    <cellStyle name="SAPBEXformats 4 6 2" xfId="25096"/>
    <cellStyle name="SAPBEXformats 4 7" xfId="25097"/>
    <cellStyle name="SAPBEXformats 4 7 2" xfId="25098"/>
    <cellStyle name="SAPBEXformats 4 8" xfId="25099"/>
    <cellStyle name="SAPBEXformats 4 8 2" xfId="25100"/>
    <cellStyle name="SAPBEXformats 4 9" xfId="25101"/>
    <cellStyle name="SAPBEXformats 4 9 2" xfId="25102"/>
    <cellStyle name="SAPBEXformats 4_БДР формат СД (2)" xfId="25103"/>
    <cellStyle name="SAPBEXformats 5" xfId="25104"/>
    <cellStyle name="SAPBEXformats 5 10" xfId="25105"/>
    <cellStyle name="SAPBEXformats 5 10 2" xfId="25106"/>
    <cellStyle name="SAPBEXformats 5 11" xfId="25107"/>
    <cellStyle name="SAPBEXformats 5 11 2" xfId="25108"/>
    <cellStyle name="SAPBEXformats 5 12" xfId="25109"/>
    <cellStyle name="SAPBEXformats 5 12 2" xfId="25110"/>
    <cellStyle name="SAPBEXformats 5 13" xfId="25111"/>
    <cellStyle name="SAPBEXformats 5 13 2" xfId="25112"/>
    <cellStyle name="SAPBEXformats 5 14" xfId="25113"/>
    <cellStyle name="SAPBEXformats 5 14 2" xfId="25114"/>
    <cellStyle name="SAPBEXformats 5 15" xfId="25115"/>
    <cellStyle name="SAPBEXformats 5 15 2" xfId="25116"/>
    <cellStyle name="SAPBEXformats 5 16" xfId="25117"/>
    <cellStyle name="SAPBEXformats 5 16 2" xfId="25118"/>
    <cellStyle name="SAPBEXformats 5 17" xfId="25119"/>
    <cellStyle name="SAPBEXformats 5 17 2" xfId="25120"/>
    <cellStyle name="SAPBEXformats 5 18" xfId="25121"/>
    <cellStyle name="SAPBEXformats 5 2" xfId="25122"/>
    <cellStyle name="SAPBEXformats 5 2 2" xfId="25123"/>
    <cellStyle name="SAPBEXformats 5 2 3" xfId="25124"/>
    <cellStyle name="SAPBEXformats 5 2 4" xfId="25125"/>
    <cellStyle name="SAPBEXformats 5 2 5" xfId="25126"/>
    <cellStyle name="SAPBEXformats 5 2 6" xfId="25127"/>
    <cellStyle name="SAPBEXformats 5 2 7" xfId="25128"/>
    <cellStyle name="SAPBEXformats 5 3" xfId="25129"/>
    <cellStyle name="SAPBEXformats 5 3 2" xfId="25130"/>
    <cellStyle name="SAPBEXformats 5 4" xfId="25131"/>
    <cellStyle name="SAPBEXformats 5 4 2" xfId="25132"/>
    <cellStyle name="SAPBEXformats 5 5" xfId="25133"/>
    <cellStyle name="SAPBEXformats 5 5 2" xfId="25134"/>
    <cellStyle name="SAPBEXformats 5 6" xfId="25135"/>
    <cellStyle name="SAPBEXformats 5 6 2" xfId="25136"/>
    <cellStyle name="SAPBEXformats 5 7" xfId="25137"/>
    <cellStyle name="SAPBEXformats 5 7 2" xfId="25138"/>
    <cellStyle name="SAPBEXformats 5 8" xfId="25139"/>
    <cellStyle name="SAPBEXformats 5 8 2" xfId="25140"/>
    <cellStyle name="SAPBEXformats 5 9" xfId="25141"/>
    <cellStyle name="SAPBEXformats 5 9 2" xfId="25142"/>
    <cellStyle name="SAPBEXformats 6" xfId="25143"/>
    <cellStyle name="SAPBEXformats 6 10" xfId="25144"/>
    <cellStyle name="SAPBEXformats 6 10 2" xfId="25145"/>
    <cellStyle name="SAPBEXformats 6 11" xfId="25146"/>
    <cellStyle name="SAPBEXformats 6 11 2" xfId="25147"/>
    <cellStyle name="SAPBEXformats 6 12" xfId="25148"/>
    <cellStyle name="SAPBEXformats 6 12 2" xfId="25149"/>
    <cellStyle name="SAPBEXformats 6 13" xfId="25150"/>
    <cellStyle name="SAPBEXformats 6 13 2" xfId="25151"/>
    <cellStyle name="SAPBEXformats 6 14" xfId="25152"/>
    <cellStyle name="SAPBEXformats 6 14 2" xfId="25153"/>
    <cellStyle name="SAPBEXformats 6 15" xfId="25154"/>
    <cellStyle name="SAPBEXformats 6 15 2" xfId="25155"/>
    <cellStyle name="SAPBEXformats 6 16" xfId="25156"/>
    <cellStyle name="SAPBEXformats 6 16 2" xfId="25157"/>
    <cellStyle name="SAPBEXformats 6 17" xfId="25158"/>
    <cellStyle name="SAPBEXformats 6 17 2" xfId="25159"/>
    <cellStyle name="SAPBEXformats 6 18" xfId="25160"/>
    <cellStyle name="SAPBEXformats 6 2" xfId="25161"/>
    <cellStyle name="SAPBEXformats 6 2 2" xfId="25162"/>
    <cellStyle name="SAPBEXformats 6 2 3" xfId="25163"/>
    <cellStyle name="SAPBEXformats 6 2 4" xfId="25164"/>
    <cellStyle name="SAPBEXformats 6 2 5" xfId="25165"/>
    <cellStyle name="SAPBEXformats 6 2 6" xfId="25166"/>
    <cellStyle name="SAPBEXformats 6 2 7" xfId="25167"/>
    <cellStyle name="SAPBEXformats 6 3" xfId="25168"/>
    <cellStyle name="SAPBEXformats 6 3 2" xfId="25169"/>
    <cellStyle name="SAPBEXformats 6 4" xfId="25170"/>
    <cellStyle name="SAPBEXformats 6 4 2" xfId="25171"/>
    <cellStyle name="SAPBEXformats 6 5" xfId="25172"/>
    <cellStyle name="SAPBEXformats 6 5 2" xfId="25173"/>
    <cellStyle name="SAPBEXformats 6 6" xfId="25174"/>
    <cellStyle name="SAPBEXformats 6 6 2" xfId="25175"/>
    <cellStyle name="SAPBEXformats 6 7" xfId="25176"/>
    <cellStyle name="SAPBEXformats 6 7 2" xfId="25177"/>
    <cellStyle name="SAPBEXformats 6 8" xfId="25178"/>
    <cellStyle name="SAPBEXformats 6 8 2" xfId="25179"/>
    <cellStyle name="SAPBEXformats 6 9" xfId="25180"/>
    <cellStyle name="SAPBEXformats 6 9 2" xfId="25181"/>
    <cellStyle name="SAPBEXformats 7" xfId="25182"/>
    <cellStyle name="SAPBEXformats 7 10" xfId="25183"/>
    <cellStyle name="SAPBEXformats 7 10 2" xfId="25184"/>
    <cellStyle name="SAPBEXformats 7 11" xfId="25185"/>
    <cellStyle name="SAPBEXformats 7 11 2" xfId="25186"/>
    <cellStyle name="SAPBEXformats 7 12" xfId="25187"/>
    <cellStyle name="SAPBEXformats 7 12 2" xfId="25188"/>
    <cellStyle name="SAPBEXformats 7 13" xfId="25189"/>
    <cellStyle name="SAPBEXformats 7 13 2" xfId="25190"/>
    <cellStyle name="SAPBEXformats 7 14" xfId="25191"/>
    <cellStyle name="SAPBEXformats 7 14 2" xfId="25192"/>
    <cellStyle name="SAPBEXformats 7 15" xfId="25193"/>
    <cellStyle name="SAPBEXformats 7 15 2" xfId="25194"/>
    <cellStyle name="SAPBEXformats 7 16" xfId="25195"/>
    <cellStyle name="SAPBEXformats 7 16 2" xfId="25196"/>
    <cellStyle name="SAPBEXformats 7 17" xfId="25197"/>
    <cellStyle name="SAPBEXformats 7 17 2" xfId="25198"/>
    <cellStyle name="SAPBEXformats 7 18" xfId="25199"/>
    <cellStyle name="SAPBEXformats 7 2" xfId="25200"/>
    <cellStyle name="SAPBEXformats 7 2 2" xfId="25201"/>
    <cellStyle name="SAPBEXformats 7 2 3" xfId="25202"/>
    <cellStyle name="SAPBEXformats 7 2 4" xfId="25203"/>
    <cellStyle name="SAPBEXformats 7 2 5" xfId="25204"/>
    <cellStyle name="SAPBEXformats 7 2 6" xfId="25205"/>
    <cellStyle name="SAPBEXformats 7 2 7" xfId="25206"/>
    <cellStyle name="SAPBEXformats 7 3" xfId="25207"/>
    <cellStyle name="SAPBEXformats 7 3 2" xfId="25208"/>
    <cellStyle name="SAPBEXformats 7 4" xfId="25209"/>
    <cellStyle name="SAPBEXformats 7 4 2" xfId="25210"/>
    <cellStyle name="SAPBEXformats 7 5" xfId="25211"/>
    <cellStyle name="SAPBEXformats 7 5 2" xfId="25212"/>
    <cellStyle name="SAPBEXformats 7 6" xfId="25213"/>
    <cellStyle name="SAPBEXformats 7 6 2" xfId="25214"/>
    <cellStyle name="SAPBEXformats 7 7" xfId="25215"/>
    <cellStyle name="SAPBEXformats 7 7 2" xfId="25216"/>
    <cellStyle name="SAPBEXformats 7 8" xfId="25217"/>
    <cellStyle name="SAPBEXformats 7 8 2" xfId="25218"/>
    <cellStyle name="SAPBEXformats 7 9" xfId="25219"/>
    <cellStyle name="SAPBEXformats 7 9 2" xfId="25220"/>
    <cellStyle name="SAPBEXformats 8" xfId="25221"/>
    <cellStyle name="SAPBEXformats 8 10" xfId="25222"/>
    <cellStyle name="SAPBEXformats 8 10 2" xfId="25223"/>
    <cellStyle name="SAPBEXformats 8 11" xfId="25224"/>
    <cellStyle name="SAPBEXformats 8 11 2" xfId="25225"/>
    <cellStyle name="SAPBEXformats 8 12" xfId="25226"/>
    <cellStyle name="SAPBEXformats 8 12 2" xfId="25227"/>
    <cellStyle name="SAPBEXformats 8 13" xfId="25228"/>
    <cellStyle name="SAPBEXformats 8 13 2" xfId="25229"/>
    <cellStyle name="SAPBEXformats 8 14" xfId="25230"/>
    <cellStyle name="SAPBEXformats 8 14 2" xfId="25231"/>
    <cellStyle name="SAPBEXformats 8 15" xfId="25232"/>
    <cellStyle name="SAPBEXformats 8 15 2" xfId="25233"/>
    <cellStyle name="SAPBEXformats 8 16" xfId="25234"/>
    <cellStyle name="SAPBEXformats 8 16 2" xfId="25235"/>
    <cellStyle name="SAPBEXformats 8 17" xfId="25236"/>
    <cellStyle name="SAPBEXformats 8 17 2" xfId="25237"/>
    <cellStyle name="SAPBEXformats 8 18" xfId="25238"/>
    <cellStyle name="SAPBEXformats 8 2" xfId="25239"/>
    <cellStyle name="SAPBEXformats 8 2 2" xfId="25240"/>
    <cellStyle name="SAPBEXformats 8 2 3" xfId="25241"/>
    <cellStyle name="SAPBEXformats 8 2 4" xfId="25242"/>
    <cellStyle name="SAPBEXformats 8 2 5" xfId="25243"/>
    <cellStyle name="SAPBEXformats 8 2 6" xfId="25244"/>
    <cellStyle name="SAPBEXformats 8 2 7" xfId="25245"/>
    <cellStyle name="SAPBEXformats 8 3" xfId="25246"/>
    <cellStyle name="SAPBEXformats 8 3 2" xfId="25247"/>
    <cellStyle name="SAPBEXformats 8 4" xfId="25248"/>
    <cellStyle name="SAPBEXformats 8 4 2" xfId="25249"/>
    <cellStyle name="SAPBEXformats 8 5" xfId="25250"/>
    <cellStyle name="SAPBEXformats 8 5 2" xfId="25251"/>
    <cellStyle name="SAPBEXformats 8 6" xfId="25252"/>
    <cellStyle name="SAPBEXformats 8 6 2" xfId="25253"/>
    <cellStyle name="SAPBEXformats 8 7" xfId="25254"/>
    <cellStyle name="SAPBEXformats 8 7 2" xfId="25255"/>
    <cellStyle name="SAPBEXformats 8 8" xfId="25256"/>
    <cellStyle name="SAPBEXformats 8 8 2" xfId="25257"/>
    <cellStyle name="SAPBEXformats 8 9" xfId="25258"/>
    <cellStyle name="SAPBEXformats 8 9 2" xfId="25259"/>
    <cellStyle name="SAPBEXformats 9" xfId="25260"/>
    <cellStyle name="SAPBEXformats 9 10" xfId="25261"/>
    <cellStyle name="SAPBEXformats 9 10 2" xfId="25262"/>
    <cellStyle name="SAPBEXformats 9 11" xfId="25263"/>
    <cellStyle name="SAPBEXformats 9 11 2" xfId="25264"/>
    <cellStyle name="SAPBEXformats 9 12" xfId="25265"/>
    <cellStyle name="SAPBEXformats 9 12 2" xfId="25266"/>
    <cellStyle name="SAPBEXformats 9 13" xfId="25267"/>
    <cellStyle name="SAPBEXformats 9 13 2" xfId="25268"/>
    <cellStyle name="SAPBEXformats 9 14" xfId="25269"/>
    <cellStyle name="SAPBEXformats 9 14 2" xfId="25270"/>
    <cellStyle name="SAPBEXformats 9 15" xfId="25271"/>
    <cellStyle name="SAPBEXformats 9 15 2" xfId="25272"/>
    <cellStyle name="SAPBEXformats 9 16" xfId="25273"/>
    <cellStyle name="SAPBEXformats 9 16 2" xfId="25274"/>
    <cellStyle name="SAPBEXformats 9 17" xfId="25275"/>
    <cellStyle name="SAPBEXformats 9 17 2" xfId="25276"/>
    <cellStyle name="SAPBEXformats 9 18" xfId="25277"/>
    <cellStyle name="SAPBEXformats 9 2" xfId="25278"/>
    <cellStyle name="SAPBEXformats 9 2 2" xfId="25279"/>
    <cellStyle name="SAPBEXformats 9 2 3" xfId="25280"/>
    <cellStyle name="SAPBEXformats 9 2 4" xfId="25281"/>
    <cellStyle name="SAPBEXformats 9 2 5" xfId="25282"/>
    <cellStyle name="SAPBEXformats 9 2 6" xfId="25283"/>
    <cellStyle name="SAPBEXformats 9 2 7" xfId="25284"/>
    <cellStyle name="SAPBEXformats 9 3" xfId="25285"/>
    <cellStyle name="SAPBEXformats 9 3 2" xfId="25286"/>
    <cellStyle name="SAPBEXformats 9 4" xfId="25287"/>
    <cellStyle name="SAPBEXformats 9 4 2" xfId="25288"/>
    <cellStyle name="SAPBEXformats 9 5" xfId="25289"/>
    <cellStyle name="SAPBEXformats 9 5 2" xfId="25290"/>
    <cellStyle name="SAPBEXformats 9 6" xfId="25291"/>
    <cellStyle name="SAPBEXformats 9 6 2" xfId="25292"/>
    <cellStyle name="SAPBEXformats 9 7" xfId="25293"/>
    <cellStyle name="SAPBEXformats 9 7 2" xfId="25294"/>
    <cellStyle name="SAPBEXformats 9 8" xfId="25295"/>
    <cellStyle name="SAPBEXformats 9 8 2" xfId="25296"/>
    <cellStyle name="SAPBEXformats 9 9" xfId="25297"/>
    <cellStyle name="SAPBEXformats 9 9 2" xfId="25298"/>
    <cellStyle name="SAPBEXformats_xSAPtemp1650" xfId="25299"/>
    <cellStyle name="SAPBEXheaderItem" xfId="25300"/>
    <cellStyle name="SAPBEXheaderItem 10" xfId="25301"/>
    <cellStyle name="SAPBEXheaderItem 10 2" xfId="25302"/>
    <cellStyle name="SAPBEXheaderItem 10 2 2" xfId="25303"/>
    <cellStyle name="SAPBEXheaderItem 10 2 3" xfId="25304"/>
    <cellStyle name="SAPBEXheaderItem 10 2 4" xfId="25305"/>
    <cellStyle name="SAPBEXheaderItem 10 2 5" xfId="25306"/>
    <cellStyle name="SAPBEXheaderItem 10 2 6" xfId="25307"/>
    <cellStyle name="SAPBEXheaderItem 10 2 7" xfId="25308"/>
    <cellStyle name="SAPBEXheaderItem 10 3" xfId="25309"/>
    <cellStyle name="SAPBEXheaderItem 10 4" xfId="25310"/>
    <cellStyle name="SAPBEXheaderItem 10 5" xfId="25311"/>
    <cellStyle name="SAPBEXheaderItem 10 6" xfId="25312"/>
    <cellStyle name="SAPBEXheaderItem 10 7" xfId="25313"/>
    <cellStyle name="SAPBEXheaderItem 10 8" xfId="25314"/>
    <cellStyle name="SAPBEXheaderItem 11" xfId="25315"/>
    <cellStyle name="SAPBEXheaderItem 11 2" xfId="25316"/>
    <cellStyle name="SAPBEXheaderItem 11 2 2" xfId="25317"/>
    <cellStyle name="SAPBEXheaderItem 11 2 3" xfId="25318"/>
    <cellStyle name="SAPBEXheaderItem 11 2 4" xfId="25319"/>
    <cellStyle name="SAPBEXheaderItem 11 2 5" xfId="25320"/>
    <cellStyle name="SAPBEXheaderItem 11 2 6" xfId="25321"/>
    <cellStyle name="SAPBEXheaderItem 11 2 7" xfId="25322"/>
    <cellStyle name="SAPBEXheaderItem 11 3" xfId="25323"/>
    <cellStyle name="SAPBEXheaderItem 11 4" xfId="25324"/>
    <cellStyle name="SAPBEXheaderItem 11 5" xfId="25325"/>
    <cellStyle name="SAPBEXheaderItem 11 6" xfId="25326"/>
    <cellStyle name="SAPBEXheaderItem 11 7" xfId="25327"/>
    <cellStyle name="SAPBEXheaderItem 11 8" xfId="25328"/>
    <cellStyle name="SAPBEXheaderItem 12" xfId="25329"/>
    <cellStyle name="SAPBEXheaderItem 12 2" xfId="25330"/>
    <cellStyle name="SAPBEXheaderItem 12 2 2" xfId="25331"/>
    <cellStyle name="SAPBEXheaderItem 12 2 3" xfId="25332"/>
    <cellStyle name="SAPBEXheaderItem 12 2 4" xfId="25333"/>
    <cellStyle name="SAPBEXheaderItem 12 2 5" xfId="25334"/>
    <cellStyle name="SAPBEXheaderItem 12 2 6" xfId="25335"/>
    <cellStyle name="SAPBEXheaderItem 12 2 7" xfId="25336"/>
    <cellStyle name="SAPBEXheaderItem 12 3" xfId="25337"/>
    <cellStyle name="SAPBEXheaderItem 12 4" xfId="25338"/>
    <cellStyle name="SAPBEXheaderItem 12 5" xfId="25339"/>
    <cellStyle name="SAPBEXheaderItem 12 6" xfId="25340"/>
    <cellStyle name="SAPBEXheaderItem 12 7" xfId="25341"/>
    <cellStyle name="SAPBEXheaderItem 12 8" xfId="25342"/>
    <cellStyle name="SAPBEXheaderItem 13" xfId="25343"/>
    <cellStyle name="SAPBEXheaderItem 13 2" xfId="25344"/>
    <cellStyle name="SAPBEXheaderItem 13 2 2" xfId="25345"/>
    <cellStyle name="SAPBEXheaderItem 13 2 3" xfId="25346"/>
    <cellStyle name="SAPBEXheaderItem 13 2 4" xfId="25347"/>
    <cellStyle name="SAPBEXheaderItem 13 2 5" xfId="25348"/>
    <cellStyle name="SAPBEXheaderItem 13 2 6" xfId="25349"/>
    <cellStyle name="SAPBEXheaderItem 13 2 7" xfId="25350"/>
    <cellStyle name="SAPBEXheaderItem 13 3" xfId="25351"/>
    <cellStyle name="SAPBEXheaderItem 13 4" xfId="25352"/>
    <cellStyle name="SAPBEXheaderItem 13 5" xfId="25353"/>
    <cellStyle name="SAPBEXheaderItem 13 6" xfId="25354"/>
    <cellStyle name="SAPBEXheaderItem 13 7" xfId="25355"/>
    <cellStyle name="SAPBEXheaderItem 13 8" xfId="25356"/>
    <cellStyle name="SAPBEXheaderItem 14" xfId="25357"/>
    <cellStyle name="SAPBEXheaderItem 14 2" xfId="25358"/>
    <cellStyle name="SAPBEXheaderItem 14 3" xfId="25359"/>
    <cellStyle name="SAPBEXheaderItem 14 4" xfId="25360"/>
    <cellStyle name="SAPBEXheaderItem 14 5" xfId="25361"/>
    <cellStyle name="SAPBEXheaderItem 14 6" xfId="25362"/>
    <cellStyle name="SAPBEXheaderItem 14 7" xfId="25363"/>
    <cellStyle name="SAPBEXheaderItem 15" xfId="25364"/>
    <cellStyle name="SAPBEXheaderItem 16" xfId="25365"/>
    <cellStyle name="SAPBEXheaderItem 17" xfId="25366"/>
    <cellStyle name="SAPBEXheaderItem 18" xfId="25367"/>
    <cellStyle name="SAPBEXheaderItem 19" xfId="25368"/>
    <cellStyle name="SAPBEXheaderItem 2" xfId="25369"/>
    <cellStyle name="SAPBEXheaderItem 2 10" xfId="25370"/>
    <cellStyle name="SAPBEXheaderItem 2 11" xfId="25371"/>
    <cellStyle name="SAPBEXheaderItem 2 12" xfId="25372"/>
    <cellStyle name="SAPBEXheaderItem 2 13" xfId="25373"/>
    <cellStyle name="SAPBEXheaderItem 2 14" xfId="25374"/>
    <cellStyle name="SAPBEXheaderItem 2 15" xfId="25375"/>
    <cellStyle name="SAPBEXheaderItem 2 2" xfId="25376"/>
    <cellStyle name="SAPBEXheaderItem 2 2 2" xfId="25377"/>
    <cellStyle name="SAPBEXheaderItem 2 2 3" xfId="25378"/>
    <cellStyle name="SAPBEXheaderItem 2 2 3 2" xfId="25379"/>
    <cellStyle name="SAPBEXheaderItem 2 2 3 3" xfId="25380"/>
    <cellStyle name="SAPBEXheaderItem 2 2 3 4" xfId="25381"/>
    <cellStyle name="SAPBEXheaderItem 2 2 3 5" xfId="25382"/>
    <cellStyle name="SAPBEXheaderItem 2 2 3 6" xfId="25383"/>
    <cellStyle name="SAPBEXheaderItem 2 2 3 7" xfId="25384"/>
    <cellStyle name="SAPBEXheaderItem 2 2 4" xfId="25385"/>
    <cellStyle name="SAPBEXheaderItem 2 2 5" xfId="25386"/>
    <cellStyle name="SAPBEXheaderItem 2 2 6" xfId="25387"/>
    <cellStyle name="SAPBEXheaderItem 2 2 7" xfId="25388"/>
    <cellStyle name="SAPBEXheaderItem 2 2 8" xfId="25389"/>
    <cellStyle name="SAPBEXheaderItem 2 2 9" xfId="25390"/>
    <cellStyle name="SAPBEXheaderItem 2 2_БДР формат СД (2)" xfId="25391"/>
    <cellStyle name="SAPBEXheaderItem 2 3" xfId="25392"/>
    <cellStyle name="SAPBEXheaderItem 2 3 2" xfId="25393"/>
    <cellStyle name="SAPBEXheaderItem 2 3 2 2" xfId="25394"/>
    <cellStyle name="SAPBEXheaderItem 2 3 2 3" xfId="25395"/>
    <cellStyle name="SAPBEXheaderItem 2 3 2 3 2" xfId="25396"/>
    <cellStyle name="SAPBEXheaderItem 2 3 2 3 3" xfId="25397"/>
    <cellStyle name="SAPBEXheaderItem 2 3 2 3 4" xfId="25398"/>
    <cellStyle name="SAPBEXheaderItem 2 3 2 3 5" xfId="25399"/>
    <cellStyle name="SAPBEXheaderItem 2 3 2 3 6" xfId="25400"/>
    <cellStyle name="SAPBEXheaderItem 2 3 2 3 7" xfId="25401"/>
    <cellStyle name="SAPBEXheaderItem 2 3 2 4" xfId="25402"/>
    <cellStyle name="SAPBEXheaderItem 2 3 2 5" xfId="25403"/>
    <cellStyle name="SAPBEXheaderItem 2 3 2 6" xfId="25404"/>
    <cellStyle name="SAPBEXheaderItem 2 3 2 7" xfId="25405"/>
    <cellStyle name="SAPBEXheaderItem 2 3 2 8" xfId="25406"/>
    <cellStyle name="SAPBEXheaderItem 2 3 2 9" xfId="25407"/>
    <cellStyle name="SAPBEXheaderItem 2 3 2_БДР формат СД (2)" xfId="25408"/>
    <cellStyle name="SAPBEXheaderItem 2 3 3" xfId="25409"/>
    <cellStyle name="SAPBEXheaderItem 2 3 3 2" xfId="25410"/>
    <cellStyle name="SAPBEXheaderItem 2 3 3 3" xfId="25411"/>
    <cellStyle name="SAPBEXheaderItem 2 3 3 4" xfId="25412"/>
    <cellStyle name="SAPBEXheaderItem 2 3 3 5" xfId="25413"/>
    <cellStyle name="SAPBEXheaderItem 2 3 3 6" xfId="25414"/>
    <cellStyle name="SAPBEXheaderItem 2 3 3 7" xfId="25415"/>
    <cellStyle name="SAPBEXheaderItem 2 3 4" xfId="25416"/>
    <cellStyle name="SAPBEXheaderItem 2 3 5" xfId="25417"/>
    <cellStyle name="SAPBEXheaderItem 2 3 6" xfId="25418"/>
    <cellStyle name="SAPBEXheaderItem 2 3 7" xfId="25419"/>
    <cellStyle name="SAPBEXheaderItem 2 3 8" xfId="25420"/>
    <cellStyle name="SAPBEXheaderItem 2 3 9" xfId="25421"/>
    <cellStyle name="SAPBEXheaderItem 2 3_БДР формат СД (2)" xfId="25422"/>
    <cellStyle name="SAPBEXheaderItem 2 4" xfId="25423"/>
    <cellStyle name="SAPBEXheaderItem 2 4 2" xfId="25424"/>
    <cellStyle name="SAPBEXheaderItem 2 4 2 2" xfId="25425"/>
    <cellStyle name="SAPBEXheaderItem 2 4 2 3" xfId="25426"/>
    <cellStyle name="SAPBEXheaderItem 2 4 2 4" xfId="25427"/>
    <cellStyle name="SAPBEXheaderItem 2 4 2 5" xfId="25428"/>
    <cellStyle name="SAPBEXheaderItem 2 4 2 6" xfId="25429"/>
    <cellStyle name="SAPBEXheaderItem 2 4 2 7" xfId="25430"/>
    <cellStyle name="SAPBEXheaderItem 2 4 3" xfId="25431"/>
    <cellStyle name="SAPBEXheaderItem 2 4 4" xfId="25432"/>
    <cellStyle name="SAPBEXheaderItem 2 4 5" xfId="25433"/>
    <cellStyle name="SAPBEXheaderItem 2 4 6" xfId="25434"/>
    <cellStyle name="SAPBEXheaderItem 2 4 7" xfId="25435"/>
    <cellStyle name="SAPBEXheaderItem 2 4 8" xfId="25436"/>
    <cellStyle name="SAPBEXheaderItem 2 5" xfId="25437"/>
    <cellStyle name="SAPBEXheaderItem 2 6" xfId="25438"/>
    <cellStyle name="SAPBEXheaderItem 2 6 2" xfId="25439"/>
    <cellStyle name="SAPBEXheaderItem 2 6 2 2" xfId="25440"/>
    <cellStyle name="SAPBEXheaderItem 2 6 2 3" xfId="25441"/>
    <cellStyle name="SAPBEXheaderItem 2 6 2 4" xfId="25442"/>
    <cellStyle name="SAPBEXheaderItem 2 6 2 5" xfId="25443"/>
    <cellStyle name="SAPBEXheaderItem 2 6 2 6" xfId="25444"/>
    <cellStyle name="SAPBEXheaderItem 2 6 2 7" xfId="25445"/>
    <cellStyle name="SAPBEXheaderItem 2 6 3" xfId="25446"/>
    <cellStyle name="SAPBEXheaderItem 2 6 4" xfId="25447"/>
    <cellStyle name="SAPBEXheaderItem 2 6 5" xfId="25448"/>
    <cellStyle name="SAPBEXheaderItem 2 6 6" xfId="25449"/>
    <cellStyle name="SAPBEXheaderItem 2 6 7" xfId="25450"/>
    <cellStyle name="SAPBEXheaderItem 2 6 8" xfId="25451"/>
    <cellStyle name="SAPBEXheaderItem 2 7" xfId="25452"/>
    <cellStyle name="SAPBEXheaderItem 2 7 2" xfId="25453"/>
    <cellStyle name="SAPBEXheaderItem 2 7 2 2" xfId="25454"/>
    <cellStyle name="SAPBEXheaderItem 2 7 2 3" xfId="25455"/>
    <cellStyle name="SAPBEXheaderItem 2 7 2 4" xfId="25456"/>
    <cellStyle name="SAPBEXheaderItem 2 7 2 5" xfId="25457"/>
    <cellStyle name="SAPBEXheaderItem 2 7 2 6" xfId="25458"/>
    <cellStyle name="SAPBEXheaderItem 2 7 2 7" xfId="25459"/>
    <cellStyle name="SAPBEXheaderItem 2 7 3" xfId="25460"/>
    <cellStyle name="SAPBEXheaderItem 2 7 4" xfId="25461"/>
    <cellStyle name="SAPBEXheaderItem 2 7 5" xfId="25462"/>
    <cellStyle name="SAPBEXheaderItem 2 7 6" xfId="25463"/>
    <cellStyle name="SAPBEXheaderItem 2 7 7" xfId="25464"/>
    <cellStyle name="SAPBEXheaderItem 2 7 8" xfId="25465"/>
    <cellStyle name="SAPBEXheaderItem 2 8" xfId="25466"/>
    <cellStyle name="SAPBEXheaderItem 2 8 2" xfId="25467"/>
    <cellStyle name="SAPBEXheaderItem 2 8 2 2" xfId="25468"/>
    <cellStyle name="SAPBEXheaderItem 2 8 2 3" xfId="25469"/>
    <cellStyle name="SAPBEXheaderItem 2 8 2 4" xfId="25470"/>
    <cellStyle name="SAPBEXheaderItem 2 8 2 5" xfId="25471"/>
    <cellStyle name="SAPBEXheaderItem 2 8 2 6" xfId="25472"/>
    <cellStyle name="SAPBEXheaderItem 2 8 2 7" xfId="25473"/>
    <cellStyle name="SAPBEXheaderItem 2 8 3" xfId="25474"/>
    <cellStyle name="SAPBEXheaderItem 2 8 4" xfId="25475"/>
    <cellStyle name="SAPBEXheaderItem 2 8 5" xfId="25476"/>
    <cellStyle name="SAPBEXheaderItem 2 8 6" xfId="25477"/>
    <cellStyle name="SAPBEXheaderItem 2 8 7" xfId="25478"/>
    <cellStyle name="SAPBEXheaderItem 2 8 8" xfId="25479"/>
    <cellStyle name="SAPBEXheaderItem 2 9" xfId="25480"/>
    <cellStyle name="SAPBEXheaderItem 2 9 2" xfId="25481"/>
    <cellStyle name="SAPBEXheaderItem 2 9 3" xfId="25482"/>
    <cellStyle name="SAPBEXheaderItem 2 9 4" xfId="25483"/>
    <cellStyle name="SAPBEXheaderItem 2 9 5" xfId="25484"/>
    <cellStyle name="SAPBEXheaderItem 2 9 6" xfId="25485"/>
    <cellStyle name="SAPBEXheaderItem 2 9 7" xfId="25486"/>
    <cellStyle name="SAPBEXheaderItem 2_БДР формат СД (2)" xfId="25487"/>
    <cellStyle name="SAPBEXheaderItem 20" xfId="25488"/>
    <cellStyle name="SAPBEXheaderItem 3" xfId="25489"/>
    <cellStyle name="SAPBEXheaderItem 3 2" xfId="25490"/>
    <cellStyle name="SAPBEXheaderItem 3 2 2" xfId="25491"/>
    <cellStyle name="SAPBEXheaderItem 3 2 2 2" xfId="25492"/>
    <cellStyle name="SAPBEXheaderItem 3 2 2 3" xfId="25493"/>
    <cellStyle name="SAPBEXheaderItem 3 2 2 4" xfId="25494"/>
    <cellStyle name="SAPBEXheaderItem 3 2 2 5" xfId="25495"/>
    <cellStyle name="SAPBEXheaderItem 3 2 2 6" xfId="25496"/>
    <cellStyle name="SAPBEXheaderItem 3 2 2 7" xfId="25497"/>
    <cellStyle name="SAPBEXheaderItem 3 2 3" xfId="25498"/>
    <cellStyle name="SAPBEXheaderItem 3 2 4" xfId="25499"/>
    <cellStyle name="SAPBEXheaderItem 3 2 5" xfId="25500"/>
    <cellStyle name="SAPBEXheaderItem 3 2 6" xfId="25501"/>
    <cellStyle name="SAPBEXheaderItem 3 2 7" xfId="25502"/>
    <cellStyle name="SAPBEXheaderItem 3 2 8" xfId="25503"/>
    <cellStyle name="SAPBEXheaderItem 3 3" xfId="25504"/>
    <cellStyle name="SAPBEXheaderItem 3 3 2" xfId="25505"/>
    <cellStyle name="SAPBEXheaderItem 3 3 3" xfId="25506"/>
    <cellStyle name="SAPBEXheaderItem 3 3 4" xfId="25507"/>
    <cellStyle name="SAPBEXheaderItem 3 3 5" xfId="25508"/>
    <cellStyle name="SAPBEXheaderItem 3 3 6" xfId="25509"/>
    <cellStyle name="SAPBEXheaderItem 3 3 7" xfId="25510"/>
    <cellStyle name="SAPBEXheaderItem 3 4" xfId="25511"/>
    <cellStyle name="SAPBEXheaderItem 3 5" xfId="25512"/>
    <cellStyle name="SAPBEXheaderItem 3 6" xfId="25513"/>
    <cellStyle name="SAPBEXheaderItem 3 7" xfId="25514"/>
    <cellStyle name="SAPBEXheaderItem 3 8" xfId="25515"/>
    <cellStyle name="SAPBEXheaderItem 3 9" xfId="25516"/>
    <cellStyle name="SAPBEXheaderItem 3_БДР формат СД (2)" xfId="25517"/>
    <cellStyle name="SAPBEXheaderItem 4" xfId="25518"/>
    <cellStyle name="SAPBEXheaderItem 4 2" xfId="25519"/>
    <cellStyle name="SAPBEXheaderItem 4 2 2" xfId="25520"/>
    <cellStyle name="SAPBEXheaderItem 4 2 3" xfId="25521"/>
    <cellStyle name="SAPBEXheaderItem 4 2 4" xfId="25522"/>
    <cellStyle name="SAPBEXheaderItem 4 2 5" xfId="25523"/>
    <cellStyle name="SAPBEXheaderItem 4 2 6" xfId="25524"/>
    <cellStyle name="SAPBEXheaderItem 4 2 7" xfId="25525"/>
    <cellStyle name="SAPBEXheaderItem 4 3" xfId="25526"/>
    <cellStyle name="SAPBEXheaderItem 4 4" xfId="25527"/>
    <cellStyle name="SAPBEXheaderItem 4 5" xfId="25528"/>
    <cellStyle name="SAPBEXheaderItem 4 6" xfId="25529"/>
    <cellStyle name="SAPBEXheaderItem 4 7" xfId="25530"/>
    <cellStyle name="SAPBEXheaderItem 4 8" xfId="25531"/>
    <cellStyle name="SAPBEXheaderItem 5" xfId="25532"/>
    <cellStyle name="SAPBEXheaderItem 5 2" xfId="25533"/>
    <cellStyle name="SAPBEXheaderItem 5 2 2" xfId="25534"/>
    <cellStyle name="SAPBEXheaderItem 5 2 3" xfId="25535"/>
    <cellStyle name="SAPBEXheaderItem 5 2 4" xfId="25536"/>
    <cellStyle name="SAPBEXheaderItem 5 2 5" xfId="25537"/>
    <cellStyle name="SAPBEXheaderItem 5 2 6" xfId="25538"/>
    <cellStyle name="SAPBEXheaderItem 5 2 7" xfId="25539"/>
    <cellStyle name="SAPBEXheaderItem 5 3" xfId="25540"/>
    <cellStyle name="SAPBEXheaderItem 5 4" xfId="25541"/>
    <cellStyle name="SAPBEXheaderItem 5 5" xfId="25542"/>
    <cellStyle name="SAPBEXheaderItem 5 6" xfId="25543"/>
    <cellStyle name="SAPBEXheaderItem 5 7" xfId="25544"/>
    <cellStyle name="SAPBEXheaderItem 5 8" xfId="25545"/>
    <cellStyle name="SAPBEXheaderItem 6" xfId="25546"/>
    <cellStyle name="SAPBEXheaderItem 6 2" xfId="25547"/>
    <cellStyle name="SAPBEXheaderItem 6 2 2" xfId="25548"/>
    <cellStyle name="SAPBEXheaderItem 6 2 3" xfId="25549"/>
    <cellStyle name="SAPBEXheaderItem 6 2 4" xfId="25550"/>
    <cellStyle name="SAPBEXheaderItem 6 2 5" xfId="25551"/>
    <cellStyle name="SAPBEXheaderItem 6 2 6" xfId="25552"/>
    <cellStyle name="SAPBEXheaderItem 6 2 7" xfId="25553"/>
    <cellStyle name="SAPBEXheaderItem 6 3" xfId="25554"/>
    <cellStyle name="SAPBEXheaderItem 6 4" xfId="25555"/>
    <cellStyle name="SAPBEXheaderItem 6 5" xfId="25556"/>
    <cellStyle name="SAPBEXheaderItem 6 6" xfId="25557"/>
    <cellStyle name="SAPBEXheaderItem 6 7" xfId="25558"/>
    <cellStyle name="SAPBEXheaderItem 6 8" xfId="25559"/>
    <cellStyle name="SAPBEXheaderItem 7" xfId="25560"/>
    <cellStyle name="SAPBEXheaderItem 7 2" xfId="25561"/>
    <cellStyle name="SAPBEXheaderItem 7 2 2" xfId="25562"/>
    <cellStyle name="SAPBEXheaderItem 7 2 3" xfId="25563"/>
    <cellStyle name="SAPBEXheaderItem 7 2 4" xfId="25564"/>
    <cellStyle name="SAPBEXheaderItem 7 2 5" xfId="25565"/>
    <cellStyle name="SAPBEXheaderItem 7 2 6" xfId="25566"/>
    <cellStyle name="SAPBEXheaderItem 7 2 7" xfId="25567"/>
    <cellStyle name="SAPBEXheaderItem 7 3" xfId="25568"/>
    <cellStyle name="SAPBEXheaderItem 7 4" xfId="25569"/>
    <cellStyle name="SAPBEXheaderItem 7 5" xfId="25570"/>
    <cellStyle name="SAPBEXheaderItem 7 6" xfId="25571"/>
    <cellStyle name="SAPBEXheaderItem 7 7" xfId="25572"/>
    <cellStyle name="SAPBEXheaderItem 7 8" xfId="25573"/>
    <cellStyle name="SAPBEXheaderItem 8" xfId="25574"/>
    <cellStyle name="SAPBEXheaderItem 8 2" xfId="25575"/>
    <cellStyle name="SAPBEXheaderItem 8 2 2" xfId="25576"/>
    <cellStyle name="SAPBEXheaderItem 8 2 3" xfId="25577"/>
    <cellStyle name="SAPBEXheaderItem 8 2 4" xfId="25578"/>
    <cellStyle name="SAPBEXheaderItem 8 2 5" xfId="25579"/>
    <cellStyle name="SAPBEXheaderItem 8 2 6" xfId="25580"/>
    <cellStyle name="SAPBEXheaderItem 8 2 7" xfId="25581"/>
    <cellStyle name="SAPBEXheaderItem 8 3" xfId="25582"/>
    <cellStyle name="SAPBEXheaderItem 8 4" xfId="25583"/>
    <cellStyle name="SAPBEXheaderItem 8 5" xfId="25584"/>
    <cellStyle name="SAPBEXheaderItem 8 6" xfId="25585"/>
    <cellStyle name="SAPBEXheaderItem 8 7" xfId="25586"/>
    <cellStyle name="SAPBEXheaderItem 8 8" xfId="25587"/>
    <cellStyle name="SAPBEXheaderItem 9" xfId="25588"/>
    <cellStyle name="SAPBEXheaderItem 9 2" xfId="25589"/>
    <cellStyle name="SAPBEXheaderItem 9 2 2" xfId="25590"/>
    <cellStyle name="SAPBEXheaderItem 9 2 3" xfId="25591"/>
    <cellStyle name="SAPBEXheaderItem 9 2 4" xfId="25592"/>
    <cellStyle name="SAPBEXheaderItem 9 2 5" xfId="25593"/>
    <cellStyle name="SAPBEXheaderItem 9 2 6" xfId="25594"/>
    <cellStyle name="SAPBEXheaderItem 9 2 7" xfId="25595"/>
    <cellStyle name="SAPBEXheaderItem 9 3" xfId="25596"/>
    <cellStyle name="SAPBEXheaderItem 9 4" xfId="25597"/>
    <cellStyle name="SAPBEXheaderItem 9 5" xfId="25598"/>
    <cellStyle name="SAPBEXheaderItem 9 6" xfId="25599"/>
    <cellStyle name="SAPBEXheaderItem 9 7" xfId="25600"/>
    <cellStyle name="SAPBEXheaderItem 9 8" xfId="25601"/>
    <cellStyle name="SAPBEXheaderItem_xSAPtemp1650" xfId="25602"/>
    <cellStyle name="SAPBEXheaderText" xfId="25603"/>
    <cellStyle name="SAPBEXheaderText 10" xfId="25604"/>
    <cellStyle name="SAPBEXheaderText 10 2" xfId="25605"/>
    <cellStyle name="SAPBEXheaderText 10 2 2" xfId="25606"/>
    <cellStyle name="SAPBEXheaderText 10 2 3" xfId="25607"/>
    <cellStyle name="SAPBEXheaderText 10 2 4" xfId="25608"/>
    <cellStyle name="SAPBEXheaderText 10 2 5" xfId="25609"/>
    <cellStyle name="SAPBEXheaderText 10 2 6" xfId="25610"/>
    <cellStyle name="SAPBEXheaderText 10 2 7" xfId="25611"/>
    <cellStyle name="SAPBEXheaderText 10 3" xfId="25612"/>
    <cellStyle name="SAPBEXheaderText 10 4" xfId="25613"/>
    <cellStyle name="SAPBEXheaderText 10 5" xfId="25614"/>
    <cellStyle name="SAPBEXheaderText 10 6" xfId="25615"/>
    <cellStyle name="SAPBEXheaderText 10 7" xfId="25616"/>
    <cellStyle name="SAPBEXheaderText 10 8" xfId="25617"/>
    <cellStyle name="SAPBEXheaderText 11" xfId="25618"/>
    <cellStyle name="SAPBEXheaderText 11 2" xfId="25619"/>
    <cellStyle name="SAPBEXheaderText 11 2 2" xfId="25620"/>
    <cellStyle name="SAPBEXheaderText 11 2 3" xfId="25621"/>
    <cellStyle name="SAPBEXheaderText 11 2 4" xfId="25622"/>
    <cellStyle name="SAPBEXheaderText 11 2 5" xfId="25623"/>
    <cellStyle name="SAPBEXheaderText 11 2 6" xfId="25624"/>
    <cellStyle name="SAPBEXheaderText 11 2 7" xfId="25625"/>
    <cellStyle name="SAPBEXheaderText 11 3" xfId="25626"/>
    <cellStyle name="SAPBEXheaderText 11 4" xfId="25627"/>
    <cellStyle name="SAPBEXheaderText 11 5" xfId="25628"/>
    <cellStyle name="SAPBEXheaderText 11 6" xfId="25629"/>
    <cellStyle name="SAPBEXheaderText 11 7" xfId="25630"/>
    <cellStyle name="SAPBEXheaderText 11 8" xfId="25631"/>
    <cellStyle name="SAPBEXheaderText 12" xfId="25632"/>
    <cellStyle name="SAPBEXheaderText 12 2" xfId="25633"/>
    <cellStyle name="SAPBEXheaderText 12 2 2" xfId="25634"/>
    <cellStyle name="SAPBEXheaderText 12 2 3" xfId="25635"/>
    <cellStyle name="SAPBEXheaderText 12 2 4" xfId="25636"/>
    <cellStyle name="SAPBEXheaderText 12 2 5" xfId="25637"/>
    <cellStyle name="SAPBEXheaderText 12 2 6" xfId="25638"/>
    <cellStyle name="SAPBEXheaderText 12 2 7" xfId="25639"/>
    <cellStyle name="SAPBEXheaderText 12 3" xfId="25640"/>
    <cellStyle name="SAPBEXheaderText 12 4" xfId="25641"/>
    <cellStyle name="SAPBEXheaderText 12 5" xfId="25642"/>
    <cellStyle name="SAPBEXheaderText 12 6" xfId="25643"/>
    <cellStyle name="SAPBEXheaderText 12 7" xfId="25644"/>
    <cellStyle name="SAPBEXheaderText 12 8" xfId="25645"/>
    <cellStyle name="SAPBEXheaderText 13" xfId="25646"/>
    <cellStyle name="SAPBEXheaderText 13 2" xfId="25647"/>
    <cellStyle name="SAPBEXheaderText 13 2 2" xfId="25648"/>
    <cellStyle name="SAPBEXheaderText 13 2 3" xfId="25649"/>
    <cellStyle name="SAPBEXheaderText 13 2 4" xfId="25650"/>
    <cellStyle name="SAPBEXheaderText 13 2 5" xfId="25651"/>
    <cellStyle name="SAPBEXheaderText 13 2 6" xfId="25652"/>
    <cellStyle name="SAPBEXheaderText 13 2 7" xfId="25653"/>
    <cellStyle name="SAPBEXheaderText 13 3" xfId="25654"/>
    <cellStyle name="SAPBEXheaderText 13 4" xfId="25655"/>
    <cellStyle name="SAPBEXheaderText 13 5" xfId="25656"/>
    <cellStyle name="SAPBEXheaderText 13 6" xfId="25657"/>
    <cellStyle name="SAPBEXheaderText 13 7" xfId="25658"/>
    <cellStyle name="SAPBEXheaderText 13 8" xfId="25659"/>
    <cellStyle name="SAPBEXheaderText 14" xfId="25660"/>
    <cellStyle name="SAPBEXheaderText 14 2" xfId="25661"/>
    <cellStyle name="SAPBEXheaderText 14 3" xfId="25662"/>
    <cellStyle name="SAPBEXheaderText 14 4" xfId="25663"/>
    <cellStyle name="SAPBEXheaderText 14 5" xfId="25664"/>
    <cellStyle name="SAPBEXheaderText 14 6" xfId="25665"/>
    <cellStyle name="SAPBEXheaderText 14 7" xfId="25666"/>
    <cellStyle name="SAPBEXheaderText 15" xfId="25667"/>
    <cellStyle name="SAPBEXheaderText 16" xfId="25668"/>
    <cellStyle name="SAPBEXheaderText 17" xfId="25669"/>
    <cellStyle name="SAPBEXheaderText 18" xfId="25670"/>
    <cellStyle name="SAPBEXheaderText 19" xfId="25671"/>
    <cellStyle name="SAPBEXheaderText 2" xfId="25672"/>
    <cellStyle name="SAPBEXheaderText 2 10" xfId="25673"/>
    <cellStyle name="SAPBEXheaderText 2 11" xfId="25674"/>
    <cellStyle name="SAPBEXheaderText 2 12" xfId="25675"/>
    <cellStyle name="SAPBEXheaderText 2 13" xfId="25676"/>
    <cellStyle name="SAPBEXheaderText 2 14" xfId="25677"/>
    <cellStyle name="SAPBEXheaderText 2 15" xfId="25678"/>
    <cellStyle name="SAPBEXheaderText 2 2" xfId="25679"/>
    <cellStyle name="SAPBEXheaderText 2 2 2" xfId="25680"/>
    <cellStyle name="SAPBEXheaderText 2 2 3" xfId="25681"/>
    <cellStyle name="SAPBEXheaderText 2 2 3 2" xfId="25682"/>
    <cellStyle name="SAPBEXheaderText 2 2 3 3" xfId="25683"/>
    <cellStyle name="SAPBEXheaderText 2 2 3 4" xfId="25684"/>
    <cellStyle name="SAPBEXheaderText 2 2 3 5" xfId="25685"/>
    <cellStyle name="SAPBEXheaderText 2 2 3 6" xfId="25686"/>
    <cellStyle name="SAPBEXheaderText 2 2 3 7" xfId="25687"/>
    <cellStyle name="SAPBEXheaderText 2 2 4" xfId="25688"/>
    <cellStyle name="SAPBEXheaderText 2 2 5" xfId="25689"/>
    <cellStyle name="SAPBEXheaderText 2 2 6" xfId="25690"/>
    <cellStyle name="SAPBEXheaderText 2 2 7" xfId="25691"/>
    <cellStyle name="SAPBEXheaderText 2 2 8" xfId="25692"/>
    <cellStyle name="SAPBEXheaderText 2 2 9" xfId="25693"/>
    <cellStyle name="SAPBEXheaderText 2 2_БДР формат СД (2)" xfId="25694"/>
    <cellStyle name="SAPBEXheaderText 2 3" xfId="25695"/>
    <cellStyle name="SAPBEXheaderText 2 3 2" xfId="25696"/>
    <cellStyle name="SAPBEXheaderText 2 3 2 2" xfId="25697"/>
    <cellStyle name="SAPBEXheaderText 2 3 2 3" xfId="25698"/>
    <cellStyle name="SAPBEXheaderText 2 3 2 3 2" xfId="25699"/>
    <cellStyle name="SAPBEXheaderText 2 3 2 3 3" xfId="25700"/>
    <cellStyle name="SAPBEXheaderText 2 3 2 3 4" xfId="25701"/>
    <cellStyle name="SAPBEXheaderText 2 3 2 3 5" xfId="25702"/>
    <cellStyle name="SAPBEXheaderText 2 3 2 3 6" xfId="25703"/>
    <cellStyle name="SAPBEXheaderText 2 3 2 3 7" xfId="25704"/>
    <cellStyle name="SAPBEXheaderText 2 3 2 4" xfId="25705"/>
    <cellStyle name="SAPBEXheaderText 2 3 2 5" xfId="25706"/>
    <cellStyle name="SAPBEXheaderText 2 3 2 6" xfId="25707"/>
    <cellStyle name="SAPBEXheaderText 2 3 2 7" xfId="25708"/>
    <cellStyle name="SAPBEXheaderText 2 3 2 8" xfId="25709"/>
    <cellStyle name="SAPBEXheaderText 2 3 2 9" xfId="25710"/>
    <cellStyle name="SAPBEXheaderText 2 3 2_БДР формат СД (2)" xfId="25711"/>
    <cellStyle name="SAPBEXheaderText 2 3 3" xfId="25712"/>
    <cellStyle name="SAPBEXheaderText 2 3 3 2" xfId="25713"/>
    <cellStyle name="SAPBEXheaderText 2 3 3 3" xfId="25714"/>
    <cellStyle name="SAPBEXheaderText 2 3 3 4" xfId="25715"/>
    <cellStyle name="SAPBEXheaderText 2 3 3 5" xfId="25716"/>
    <cellStyle name="SAPBEXheaderText 2 3 3 6" xfId="25717"/>
    <cellStyle name="SAPBEXheaderText 2 3 3 7" xfId="25718"/>
    <cellStyle name="SAPBEXheaderText 2 3 4" xfId="25719"/>
    <cellStyle name="SAPBEXheaderText 2 3 5" xfId="25720"/>
    <cellStyle name="SAPBEXheaderText 2 3 6" xfId="25721"/>
    <cellStyle name="SAPBEXheaderText 2 3 7" xfId="25722"/>
    <cellStyle name="SAPBEXheaderText 2 3 8" xfId="25723"/>
    <cellStyle name="SAPBEXheaderText 2 3 9" xfId="25724"/>
    <cellStyle name="SAPBEXheaderText 2 3_БДР формат СД (2)" xfId="25725"/>
    <cellStyle name="SAPBEXheaderText 2 4" xfId="25726"/>
    <cellStyle name="SAPBEXheaderText 2 4 2" xfId="25727"/>
    <cellStyle name="SAPBEXheaderText 2 4 2 2" xfId="25728"/>
    <cellStyle name="SAPBEXheaderText 2 4 2 3" xfId="25729"/>
    <cellStyle name="SAPBEXheaderText 2 4 2 4" xfId="25730"/>
    <cellStyle name="SAPBEXheaderText 2 4 2 5" xfId="25731"/>
    <cellStyle name="SAPBEXheaderText 2 4 2 6" xfId="25732"/>
    <cellStyle name="SAPBEXheaderText 2 4 2 7" xfId="25733"/>
    <cellStyle name="SAPBEXheaderText 2 4 3" xfId="25734"/>
    <cellStyle name="SAPBEXheaderText 2 4 4" xfId="25735"/>
    <cellStyle name="SAPBEXheaderText 2 4 5" xfId="25736"/>
    <cellStyle name="SAPBEXheaderText 2 4 6" xfId="25737"/>
    <cellStyle name="SAPBEXheaderText 2 4 7" xfId="25738"/>
    <cellStyle name="SAPBEXheaderText 2 4 8" xfId="25739"/>
    <cellStyle name="SAPBEXheaderText 2 5" xfId="25740"/>
    <cellStyle name="SAPBEXheaderText 2 6" xfId="25741"/>
    <cellStyle name="SAPBEXheaderText 2 6 2" xfId="25742"/>
    <cellStyle name="SAPBEXheaderText 2 6 2 2" xfId="25743"/>
    <cellStyle name="SAPBEXheaderText 2 6 2 3" xfId="25744"/>
    <cellStyle name="SAPBEXheaderText 2 6 2 4" xfId="25745"/>
    <cellStyle name="SAPBEXheaderText 2 6 2 5" xfId="25746"/>
    <cellStyle name="SAPBEXheaderText 2 6 2 6" xfId="25747"/>
    <cellStyle name="SAPBEXheaderText 2 6 2 7" xfId="25748"/>
    <cellStyle name="SAPBEXheaderText 2 6 3" xfId="25749"/>
    <cellStyle name="SAPBEXheaderText 2 6 4" xfId="25750"/>
    <cellStyle name="SAPBEXheaderText 2 6 5" xfId="25751"/>
    <cellStyle name="SAPBEXheaderText 2 6 6" xfId="25752"/>
    <cellStyle name="SAPBEXheaderText 2 6 7" xfId="25753"/>
    <cellStyle name="SAPBEXheaderText 2 6 8" xfId="25754"/>
    <cellStyle name="SAPBEXheaderText 2 7" xfId="25755"/>
    <cellStyle name="SAPBEXheaderText 2 7 2" xfId="25756"/>
    <cellStyle name="SAPBEXheaderText 2 7 2 2" xfId="25757"/>
    <cellStyle name="SAPBEXheaderText 2 7 2 3" xfId="25758"/>
    <cellStyle name="SAPBEXheaderText 2 7 2 4" xfId="25759"/>
    <cellStyle name="SAPBEXheaderText 2 7 2 5" xfId="25760"/>
    <cellStyle name="SAPBEXheaderText 2 7 2 6" xfId="25761"/>
    <cellStyle name="SAPBEXheaderText 2 7 2 7" xfId="25762"/>
    <cellStyle name="SAPBEXheaderText 2 7 3" xfId="25763"/>
    <cellStyle name="SAPBEXheaderText 2 7 4" xfId="25764"/>
    <cellStyle name="SAPBEXheaderText 2 7 5" xfId="25765"/>
    <cellStyle name="SAPBEXheaderText 2 7 6" xfId="25766"/>
    <cellStyle name="SAPBEXheaderText 2 7 7" xfId="25767"/>
    <cellStyle name="SAPBEXheaderText 2 7 8" xfId="25768"/>
    <cellStyle name="SAPBEXheaderText 2 8" xfId="25769"/>
    <cellStyle name="SAPBEXheaderText 2 8 2" xfId="25770"/>
    <cellStyle name="SAPBEXheaderText 2 8 2 2" xfId="25771"/>
    <cellStyle name="SAPBEXheaderText 2 8 2 3" xfId="25772"/>
    <cellStyle name="SAPBEXheaderText 2 8 2 4" xfId="25773"/>
    <cellStyle name="SAPBEXheaderText 2 8 2 5" xfId="25774"/>
    <cellStyle name="SAPBEXheaderText 2 8 2 6" xfId="25775"/>
    <cellStyle name="SAPBEXheaderText 2 8 2 7" xfId="25776"/>
    <cellStyle name="SAPBEXheaderText 2 8 3" xfId="25777"/>
    <cellStyle name="SAPBEXheaderText 2 8 4" xfId="25778"/>
    <cellStyle name="SAPBEXheaderText 2 8 5" xfId="25779"/>
    <cellStyle name="SAPBEXheaderText 2 8 6" xfId="25780"/>
    <cellStyle name="SAPBEXheaderText 2 8 7" xfId="25781"/>
    <cellStyle name="SAPBEXheaderText 2 8 8" xfId="25782"/>
    <cellStyle name="SAPBEXheaderText 2 9" xfId="25783"/>
    <cellStyle name="SAPBEXheaderText 2 9 2" xfId="25784"/>
    <cellStyle name="SAPBEXheaderText 2 9 3" xfId="25785"/>
    <cellStyle name="SAPBEXheaderText 2 9 4" xfId="25786"/>
    <cellStyle name="SAPBEXheaderText 2 9 5" xfId="25787"/>
    <cellStyle name="SAPBEXheaderText 2 9 6" xfId="25788"/>
    <cellStyle name="SAPBEXheaderText 2 9 7" xfId="25789"/>
    <cellStyle name="SAPBEXheaderText 2_БДР формат СД (2)" xfId="25790"/>
    <cellStyle name="SAPBEXheaderText 20" xfId="25791"/>
    <cellStyle name="SAPBEXheaderText 3" xfId="25792"/>
    <cellStyle name="SAPBEXheaderText 3 2" xfId="25793"/>
    <cellStyle name="SAPBEXheaderText 3 2 2" xfId="25794"/>
    <cellStyle name="SAPBEXheaderText 3 2 2 2" xfId="25795"/>
    <cellStyle name="SAPBEXheaderText 3 2 2 3" xfId="25796"/>
    <cellStyle name="SAPBEXheaderText 3 2 2 4" xfId="25797"/>
    <cellStyle name="SAPBEXheaderText 3 2 2 5" xfId="25798"/>
    <cellStyle name="SAPBEXheaderText 3 2 2 6" xfId="25799"/>
    <cellStyle name="SAPBEXheaderText 3 2 2 7" xfId="25800"/>
    <cellStyle name="SAPBEXheaderText 3 2 3" xfId="25801"/>
    <cellStyle name="SAPBEXheaderText 3 2 4" xfId="25802"/>
    <cellStyle name="SAPBEXheaderText 3 2 5" xfId="25803"/>
    <cellStyle name="SAPBEXheaderText 3 2 6" xfId="25804"/>
    <cellStyle name="SAPBEXheaderText 3 2 7" xfId="25805"/>
    <cellStyle name="SAPBEXheaderText 3 2 8" xfId="25806"/>
    <cellStyle name="SAPBEXheaderText 3 3" xfId="25807"/>
    <cellStyle name="SAPBEXheaderText 3 3 2" xfId="25808"/>
    <cellStyle name="SAPBEXheaderText 3 3 3" xfId="25809"/>
    <cellStyle name="SAPBEXheaderText 3 3 4" xfId="25810"/>
    <cellStyle name="SAPBEXheaderText 3 3 5" xfId="25811"/>
    <cellStyle name="SAPBEXheaderText 3 3 6" xfId="25812"/>
    <cellStyle name="SAPBEXheaderText 3 3 7" xfId="25813"/>
    <cellStyle name="SAPBEXheaderText 3 4" xfId="25814"/>
    <cellStyle name="SAPBEXheaderText 3 5" xfId="25815"/>
    <cellStyle name="SAPBEXheaderText 3 6" xfId="25816"/>
    <cellStyle name="SAPBEXheaderText 3 7" xfId="25817"/>
    <cellStyle name="SAPBEXheaderText 3 8" xfId="25818"/>
    <cellStyle name="SAPBEXheaderText 3 9" xfId="25819"/>
    <cellStyle name="SAPBEXheaderText 3_БДР формат СД (2)" xfId="25820"/>
    <cellStyle name="SAPBEXheaderText 4" xfId="25821"/>
    <cellStyle name="SAPBEXheaderText 4 2" xfId="25822"/>
    <cellStyle name="SAPBEXheaderText 4 2 2" xfId="25823"/>
    <cellStyle name="SAPBEXheaderText 4 2 3" xfId="25824"/>
    <cellStyle name="SAPBEXheaderText 4 2 4" xfId="25825"/>
    <cellStyle name="SAPBEXheaderText 4 2 5" xfId="25826"/>
    <cellStyle name="SAPBEXheaderText 4 2 6" xfId="25827"/>
    <cellStyle name="SAPBEXheaderText 4 2 7" xfId="25828"/>
    <cellStyle name="SAPBEXheaderText 4 3" xfId="25829"/>
    <cellStyle name="SAPBEXheaderText 4 4" xfId="25830"/>
    <cellStyle name="SAPBEXheaderText 4 5" xfId="25831"/>
    <cellStyle name="SAPBEXheaderText 4 6" xfId="25832"/>
    <cellStyle name="SAPBEXheaderText 4 7" xfId="25833"/>
    <cellStyle name="SAPBEXheaderText 4 8" xfId="25834"/>
    <cellStyle name="SAPBEXheaderText 5" xfId="25835"/>
    <cellStyle name="SAPBEXheaderText 5 2" xfId="25836"/>
    <cellStyle name="SAPBEXheaderText 5 2 2" xfId="25837"/>
    <cellStyle name="SAPBEXheaderText 5 2 3" xfId="25838"/>
    <cellStyle name="SAPBEXheaderText 5 2 4" xfId="25839"/>
    <cellStyle name="SAPBEXheaderText 5 2 5" xfId="25840"/>
    <cellStyle name="SAPBEXheaderText 5 2 6" xfId="25841"/>
    <cellStyle name="SAPBEXheaderText 5 2 7" xfId="25842"/>
    <cellStyle name="SAPBEXheaderText 5 3" xfId="25843"/>
    <cellStyle name="SAPBEXheaderText 5 4" xfId="25844"/>
    <cellStyle name="SAPBEXheaderText 5 5" xfId="25845"/>
    <cellStyle name="SAPBEXheaderText 5 6" xfId="25846"/>
    <cellStyle name="SAPBEXheaderText 5 7" xfId="25847"/>
    <cellStyle name="SAPBEXheaderText 5 8" xfId="25848"/>
    <cellStyle name="SAPBEXheaderText 6" xfId="25849"/>
    <cellStyle name="SAPBEXheaderText 6 2" xfId="25850"/>
    <cellStyle name="SAPBEXheaderText 6 2 2" xfId="25851"/>
    <cellStyle name="SAPBEXheaderText 6 2 3" xfId="25852"/>
    <cellStyle name="SAPBEXheaderText 6 2 4" xfId="25853"/>
    <cellStyle name="SAPBEXheaderText 6 2 5" xfId="25854"/>
    <cellStyle name="SAPBEXheaderText 6 2 6" xfId="25855"/>
    <cellStyle name="SAPBEXheaderText 6 2 7" xfId="25856"/>
    <cellStyle name="SAPBEXheaderText 6 3" xfId="25857"/>
    <cellStyle name="SAPBEXheaderText 6 4" xfId="25858"/>
    <cellStyle name="SAPBEXheaderText 6 5" xfId="25859"/>
    <cellStyle name="SAPBEXheaderText 6 6" xfId="25860"/>
    <cellStyle name="SAPBEXheaderText 6 7" xfId="25861"/>
    <cellStyle name="SAPBEXheaderText 6 8" xfId="25862"/>
    <cellStyle name="SAPBEXheaderText 7" xfId="25863"/>
    <cellStyle name="SAPBEXheaderText 7 2" xfId="25864"/>
    <cellStyle name="SAPBEXheaderText 7 2 2" xfId="25865"/>
    <cellStyle name="SAPBEXheaderText 7 2 3" xfId="25866"/>
    <cellStyle name="SAPBEXheaderText 7 2 4" xfId="25867"/>
    <cellStyle name="SAPBEXheaderText 7 2 5" xfId="25868"/>
    <cellStyle name="SAPBEXheaderText 7 2 6" xfId="25869"/>
    <cellStyle name="SAPBEXheaderText 7 2 7" xfId="25870"/>
    <cellStyle name="SAPBEXheaderText 7 3" xfId="25871"/>
    <cellStyle name="SAPBEXheaderText 7 4" xfId="25872"/>
    <cellStyle name="SAPBEXheaderText 7 5" xfId="25873"/>
    <cellStyle name="SAPBEXheaderText 7 6" xfId="25874"/>
    <cellStyle name="SAPBEXheaderText 7 7" xfId="25875"/>
    <cellStyle name="SAPBEXheaderText 7 8" xfId="25876"/>
    <cellStyle name="SAPBEXheaderText 8" xfId="25877"/>
    <cellStyle name="SAPBEXheaderText 8 2" xfId="25878"/>
    <cellStyle name="SAPBEXheaderText 8 2 2" xfId="25879"/>
    <cellStyle name="SAPBEXheaderText 8 2 3" xfId="25880"/>
    <cellStyle name="SAPBEXheaderText 8 2 4" xfId="25881"/>
    <cellStyle name="SAPBEXheaderText 8 2 5" xfId="25882"/>
    <cellStyle name="SAPBEXheaderText 8 2 6" xfId="25883"/>
    <cellStyle name="SAPBEXheaderText 8 2 7" xfId="25884"/>
    <cellStyle name="SAPBEXheaderText 8 3" xfId="25885"/>
    <cellStyle name="SAPBEXheaderText 8 4" xfId="25886"/>
    <cellStyle name="SAPBEXheaderText 8 5" xfId="25887"/>
    <cellStyle name="SAPBEXheaderText 8 6" xfId="25888"/>
    <cellStyle name="SAPBEXheaderText 8 7" xfId="25889"/>
    <cellStyle name="SAPBEXheaderText 8 8" xfId="25890"/>
    <cellStyle name="SAPBEXheaderText 9" xfId="25891"/>
    <cellStyle name="SAPBEXheaderText 9 2" xfId="25892"/>
    <cellStyle name="SAPBEXheaderText 9 2 2" xfId="25893"/>
    <cellStyle name="SAPBEXheaderText 9 2 3" xfId="25894"/>
    <cellStyle name="SAPBEXheaderText 9 2 4" xfId="25895"/>
    <cellStyle name="SAPBEXheaderText 9 2 5" xfId="25896"/>
    <cellStyle name="SAPBEXheaderText 9 2 6" xfId="25897"/>
    <cellStyle name="SAPBEXheaderText 9 2 7" xfId="25898"/>
    <cellStyle name="SAPBEXheaderText 9 3" xfId="25899"/>
    <cellStyle name="SAPBEXheaderText 9 4" xfId="25900"/>
    <cellStyle name="SAPBEXheaderText 9 5" xfId="25901"/>
    <cellStyle name="SAPBEXheaderText 9 6" xfId="25902"/>
    <cellStyle name="SAPBEXheaderText 9 7" xfId="25903"/>
    <cellStyle name="SAPBEXheaderText 9 8" xfId="25904"/>
    <cellStyle name="SAPBEXheaderText_xSAPtemp1650" xfId="25905"/>
    <cellStyle name="SAPBEXHLevel0" xfId="25906"/>
    <cellStyle name="SAPBEXHLevel0 10" xfId="25907"/>
    <cellStyle name="SAPBEXHLevel0 10 2" xfId="25908"/>
    <cellStyle name="SAPBEXHLevel0 10 2 2" xfId="25909"/>
    <cellStyle name="SAPBEXHLevel0 10 2 3" xfId="25910"/>
    <cellStyle name="SAPBEXHLevel0 10 2 4" xfId="25911"/>
    <cellStyle name="SAPBEXHLevel0 10 2 5" xfId="25912"/>
    <cellStyle name="SAPBEXHLevel0 10 2 6" xfId="25913"/>
    <cellStyle name="SAPBEXHLevel0 10 2 7" xfId="25914"/>
    <cellStyle name="SAPBEXHLevel0 10 3" xfId="25915"/>
    <cellStyle name="SAPBEXHLevel0 10 4" xfId="25916"/>
    <cellStyle name="SAPBEXHLevel0 10 5" xfId="25917"/>
    <cellStyle name="SAPBEXHLevel0 10 6" xfId="25918"/>
    <cellStyle name="SAPBEXHLevel0 10 7" xfId="25919"/>
    <cellStyle name="SAPBEXHLevel0 10 8" xfId="25920"/>
    <cellStyle name="SAPBEXHLevel0 11" xfId="25921"/>
    <cellStyle name="SAPBEXHLevel0 11 2" xfId="25922"/>
    <cellStyle name="SAPBEXHLevel0 11 2 2" xfId="25923"/>
    <cellStyle name="SAPBEXHLevel0 11 2 3" xfId="25924"/>
    <cellStyle name="SAPBEXHLevel0 11 2 4" xfId="25925"/>
    <cellStyle name="SAPBEXHLevel0 11 2 5" xfId="25926"/>
    <cellStyle name="SAPBEXHLevel0 11 2 6" xfId="25927"/>
    <cellStyle name="SAPBEXHLevel0 11 2 7" xfId="25928"/>
    <cellStyle name="SAPBEXHLevel0 11 3" xfId="25929"/>
    <cellStyle name="SAPBEXHLevel0 11 4" xfId="25930"/>
    <cellStyle name="SAPBEXHLevel0 11 5" xfId="25931"/>
    <cellStyle name="SAPBEXHLevel0 11 6" xfId="25932"/>
    <cellStyle name="SAPBEXHLevel0 11 7" xfId="25933"/>
    <cellStyle name="SAPBEXHLevel0 11 8" xfId="25934"/>
    <cellStyle name="SAPBEXHLevel0 12" xfId="25935"/>
    <cellStyle name="SAPBEXHLevel0 12 2" xfId="25936"/>
    <cellStyle name="SAPBEXHLevel0 12 2 2" xfId="25937"/>
    <cellStyle name="SAPBEXHLevel0 12 2 3" xfId="25938"/>
    <cellStyle name="SAPBEXHLevel0 12 2 4" xfId="25939"/>
    <cellStyle name="SAPBEXHLevel0 12 2 5" xfId="25940"/>
    <cellStyle name="SAPBEXHLevel0 12 2 6" xfId="25941"/>
    <cellStyle name="SAPBEXHLevel0 12 2 7" xfId="25942"/>
    <cellStyle name="SAPBEXHLevel0 12 3" xfId="25943"/>
    <cellStyle name="SAPBEXHLevel0 12 4" xfId="25944"/>
    <cellStyle name="SAPBEXHLevel0 12 5" xfId="25945"/>
    <cellStyle name="SAPBEXHLevel0 12 6" xfId="25946"/>
    <cellStyle name="SAPBEXHLevel0 12 7" xfId="25947"/>
    <cellStyle name="SAPBEXHLevel0 12 8" xfId="25948"/>
    <cellStyle name="SAPBEXHLevel0 13" xfId="25949"/>
    <cellStyle name="SAPBEXHLevel0 13 2" xfId="25950"/>
    <cellStyle name="SAPBEXHLevel0 13 3" xfId="25951"/>
    <cellStyle name="SAPBEXHLevel0 13 4" xfId="25952"/>
    <cellStyle name="SAPBEXHLevel0 13 5" xfId="25953"/>
    <cellStyle name="SAPBEXHLevel0 13 6" xfId="25954"/>
    <cellStyle name="SAPBEXHLevel0 13 7" xfId="25955"/>
    <cellStyle name="SAPBEXHLevel0 14" xfId="25956"/>
    <cellStyle name="SAPBEXHLevel0 14 2" xfId="25957"/>
    <cellStyle name="SAPBEXHLevel0 15" xfId="25958"/>
    <cellStyle name="SAPBEXHLevel0 15 2" xfId="25959"/>
    <cellStyle name="SAPBEXHLevel0 16" xfId="25960"/>
    <cellStyle name="SAPBEXHLevel0 16 2" xfId="25961"/>
    <cellStyle name="SAPBEXHLevel0 17" xfId="25962"/>
    <cellStyle name="SAPBEXHLevel0 17 2" xfId="25963"/>
    <cellStyle name="SAPBEXHLevel0 18" xfId="25964"/>
    <cellStyle name="SAPBEXHLevel0 18 2" xfId="25965"/>
    <cellStyle name="SAPBEXHLevel0 19" xfId="25966"/>
    <cellStyle name="SAPBEXHLevel0 19 2" xfId="25967"/>
    <cellStyle name="SAPBEXHLevel0 2" xfId="25968"/>
    <cellStyle name="SAPBEXHLevel0 2 10" xfId="25969"/>
    <cellStyle name="SAPBEXHLevel0 2 10 2" xfId="25970"/>
    <cellStyle name="SAPBEXHLevel0 2 11" xfId="25971"/>
    <cellStyle name="SAPBEXHLevel0 2 11 2" xfId="25972"/>
    <cellStyle name="SAPBEXHLevel0 2 12" xfId="25973"/>
    <cellStyle name="SAPBEXHLevel0 2 12 2" xfId="25974"/>
    <cellStyle name="SAPBEXHLevel0 2 13" xfId="25975"/>
    <cellStyle name="SAPBEXHLevel0 2 13 2" xfId="25976"/>
    <cellStyle name="SAPBEXHLevel0 2 14" xfId="25977"/>
    <cellStyle name="SAPBEXHLevel0 2 14 2" xfId="25978"/>
    <cellStyle name="SAPBEXHLevel0 2 15" xfId="25979"/>
    <cellStyle name="SAPBEXHLevel0 2 15 2" xfId="25980"/>
    <cellStyle name="SAPBEXHLevel0 2 16" xfId="25981"/>
    <cellStyle name="SAPBEXHLevel0 2 16 2" xfId="25982"/>
    <cellStyle name="SAPBEXHLevel0 2 17" xfId="25983"/>
    <cellStyle name="SAPBEXHLevel0 2 17 2" xfId="25984"/>
    <cellStyle name="SAPBEXHLevel0 2 18" xfId="25985"/>
    <cellStyle name="SAPBEXHLevel0 2 2" xfId="25986"/>
    <cellStyle name="SAPBEXHLevel0 2 2 10" xfId="25987"/>
    <cellStyle name="SAPBEXHLevel0 2 2 2" xfId="25988"/>
    <cellStyle name="SAPBEXHLevel0 2 2 3" xfId="25989"/>
    <cellStyle name="SAPBEXHLevel0 2 2 3 2" xfId="25990"/>
    <cellStyle name="SAPBEXHLevel0 2 2 3 2 2" xfId="25991"/>
    <cellStyle name="SAPBEXHLevel0 2 2 3 2 3" xfId="25992"/>
    <cellStyle name="SAPBEXHLevel0 2 2 3 2 4" xfId="25993"/>
    <cellStyle name="SAPBEXHLevel0 2 2 3 2 5" xfId="25994"/>
    <cellStyle name="SAPBEXHLevel0 2 2 3 2 6" xfId="25995"/>
    <cellStyle name="SAPBEXHLevel0 2 2 3 2 7" xfId="25996"/>
    <cellStyle name="SAPBEXHLevel0 2 2 3 3" xfId="25997"/>
    <cellStyle name="SAPBEXHLevel0 2 2 3 4" xfId="25998"/>
    <cellStyle name="SAPBEXHLevel0 2 2 3 5" xfId="25999"/>
    <cellStyle name="SAPBEXHLevel0 2 2 3 6" xfId="26000"/>
    <cellStyle name="SAPBEXHLevel0 2 2 3 7" xfId="26001"/>
    <cellStyle name="SAPBEXHLevel0 2 2 3 8" xfId="26002"/>
    <cellStyle name="SAPBEXHLevel0 2 2 4" xfId="26003"/>
    <cellStyle name="SAPBEXHLevel0 2 2 4 2" xfId="26004"/>
    <cellStyle name="SAPBEXHLevel0 2 2 4 3" xfId="26005"/>
    <cellStyle name="SAPBEXHLevel0 2 2 4 4" xfId="26006"/>
    <cellStyle name="SAPBEXHLevel0 2 2 4 5" xfId="26007"/>
    <cellStyle name="SAPBEXHLevel0 2 2 4 6" xfId="26008"/>
    <cellStyle name="SAPBEXHLevel0 2 2 4 7" xfId="26009"/>
    <cellStyle name="SAPBEXHLevel0 2 2 5" xfId="26010"/>
    <cellStyle name="SAPBEXHLevel0 2 2 6" xfId="26011"/>
    <cellStyle name="SAPBEXHLevel0 2 2 7" xfId="26012"/>
    <cellStyle name="SAPBEXHLevel0 2 2 8" xfId="26013"/>
    <cellStyle name="SAPBEXHLevel0 2 2 9" xfId="26014"/>
    <cellStyle name="SAPBEXHLevel0 2 2_БДР формат СД (2)" xfId="26015"/>
    <cellStyle name="SAPBEXHLevel0 2 3" xfId="26016"/>
    <cellStyle name="SAPBEXHLevel0 2 3 10" xfId="26017"/>
    <cellStyle name="SAPBEXHLevel0 2 3 11" xfId="26018"/>
    <cellStyle name="SAPBEXHLevel0 2 3 12" xfId="26019"/>
    <cellStyle name="SAPBEXHLevel0 2 3 2" xfId="26020"/>
    <cellStyle name="SAPBEXHLevel0 2 3 2 2" xfId="26021"/>
    <cellStyle name="SAPBEXHLevel0 2 3 2 3" xfId="26022"/>
    <cellStyle name="SAPBEXHLevel0 2 3 2 3 2" xfId="26023"/>
    <cellStyle name="SAPBEXHLevel0 2 3 2 3 3" xfId="26024"/>
    <cellStyle name="SAPBEXHLevel0 2 3 2 3 4" xfId="26025"/>
    <cellStyle name="SAPBEXHLevel0 2 3 2 3 5" xfId="26026"/>
    <cellStyle name="SAPBEXHLevel0 2 3 2 3 6" xfId="26027"/>
    <cellStyle name="SAPBEXHLevel0 2 3 2 3 7" xfId="26028"/>
    <cellStyle name="SAPBEXHLevel0 2 3 2 4" xfId="26029"/>
    <cellStyle name="SAPBEXHLevel0 2 3 2 5" xfId="26030"/>
    <cellStyle name="SAPBEXHLevel0 2 3 2 6" xfId="26031"/>
    <cellStyle name="SAPBEXHLevel0 2 3 2 7" xfId="26032"/>
    <cellStyle name="SAPBEXHLevel0 2 3 2 8" xfId="26033"/>
    <cellStyle name="SAPBEXHLevel0 2 3 2 9" xfId="26034"/>
    <cellStyle name="SAPBEXHLevel0 2 3 2_БДР формат СД (2)" xfId="26035"/>
    <cellStyle name="SAPBEXHLevel0 2 3 3" xfId="26036"/>
    <cellStyle name="SAPBEXHLevel0 2 3 3 2" xfId="26037"/>
    <cellStyle name="SAPBEXHLevel0 2 3 3 3" xfId="26038"/>
    <cellStyle name="SAPBEXHLevel0 2 3 3 4" xfId="26039"/>
    <cellStyle name="SAPBEXHLevel0 2 3 3 5" xfId="26040"/>
    <cellStyle name="SAPBEXHLevel0 2 3 3 6" xfId="26041"/>
    <cellStyle name="SAPBEXHLevel0 2 3 3 7" xfId="26042"/>
    <cellStyle name="SAPBEXHLevel0 2 3 4" xfId="26043"/>
    <cellStyle name="SAPBEXHLevel0 2 3 5" xfId="26044"/>
    <cellStyle name="SAPBEXHLevel0 2 3 6" xfId="26045"/>
    <cellStyle name="SAPBEXHLevel0 2 3 7" xfId="26046"/>
    <cellStyle name="SAPBEXHLevel0 2 3 8" xfId="26047"/>
    <cellStyle name="SAPBEXHLevel0 2 3 9" xfId="26048"/>
    <cellStyle name="SAPBEXHLevel0 2 3_БДР формат СД (2)" xfId="26049"/>
    <cellStyle name="SAPBEXHLevel0 2 4" xfId="26050"/>
    <cellStyle name="SAPBEXHLevel0 2 4 2" xfId="26051"/>
    <cellStyle name="SAPBEXHLevel0 2 4 2 2" xfId="26052"/>
    <cellStyle name="SAPBEXHLevel0 2 4 2 3" xfId="26053"/>
    <cellStyle name="SAPBEXHLevel0 2 4 2 4" xfId="26054"/>
    <cellStyle name="SAPBEXHLevel0 2 4 2 5" xfId="26055"/>
    <cellStyle name="SAPBEXHLevel0 2 4 2 6" xfId="26056"/>
    <cellStyle name="SAPBEXHLevel0 2 4 2 7" xfId="26057"/>
    <cellStyle name="SAPBEXHLevel0 2 4 3" xfId="26058"/>
    <cellStyle name="SAPBEXHLevel0 2 4 4" xfId="26059"/>
    <cellStyle name="SAPBEXHLevel0 2 4 5" xfId="26060"/>
    <cellStyle name="SAPBEXHLevel0 2 4 6" xfId="26061"/>
    <cellStyle name="SAPBEXHLevel0 2 4 7" xfId="26062"/>
    <cellStyle name="SAPBEXHLevel0 2 4 8" xfId="26063"/>
    <cellStyle name="SAPBEXHLevel0 2 5" xfId="26064"/>
    <cellStyle name="SAPBEXHLevel0 2 5 2" xfId="26065"/>
    <cellStyle name="SAPBEXHLevel0 2 6" xfId="26066"/>
    <cellStyle name="SAPBEXHLevel0 2 6 2" xfId="26067"/>
    <cellStyle name="SAPBEXHLevel0 2 6 2 2" xfId="26068"/>
    <cellStyle name="SAPBEXHLevel0 2 6 2 3" xfId="26069"/>
    <cellStyle name="SAPBEXHLevel0 2 6 2 4" xfId="26070"/>
    <cellStyle name="SAPBEXHLevel0 2 6 2 5" xfId="26071"/>
    <cellStyle name="SAPBEXHLevel0 2 6 2 6" xfId="26072"/>
    <cellStyle name="SAPBEXHLevel0 2 6 2 7" xfId="26073"/>
    <cellStyle name="SAPBEXHLevel0 2 6 3" xfId="26074"/>
    <cellStyle name="SAPBEXHLevel0 2 6 4" xfId="26075"/>
    <cellStyle name="SAPBEXHLevel0 2 6 5" xfId="26076"/>
    <cellStyle name="SAPBEXHLevel0 2 6 6" xfId="26077"/>
    <cellStyle name="SAPBEXHLevel0 2 6 7" xfId="26078"/>
    <cellStyle name="SAPBEXHLevel0 2 6 8" xfId="26079"/>
    <cellStyle name="SAPBEXHLevel0 2 7" xfId="26080"/>
    <cellStyle name="SAPBEXHLevel0 2 7 2" xfId="26081"/>
    <cellStyle name="SAPBEXHLevel0 2 7 2 2" xfId="26082"/>
    <cellStyle name="SAPBEXHLevel0 2 7 2 3" xfId="26083"/>
    <cellStyle name="SAPBEXHLevel0 2 7 2 4" xfId="26084"/>
    <cellStyle name="SAPBEXHLevel0 2 7 2 5" xfId="26085"/>
    <cellStyle name="SAPBEXHLevel0 2 7 2 6" xfId="26086"/>
    <cellStyle name="SAPBEXHLevel0 2 7 2 7" xfId="26087"/>
    <cellStyle name="SAPBEXHLevel0 2 7 3" xfId="26088"/>
    <cellStyle name="SAPBEXHLevel0 2 7 4" xfId="26089"/>
    <cellStyle name="SAPBEXHLevel0 2 7 5" xfId="26090"/>
    <cellStyle name="SAPBEXHLevel0 2 7 6" xfId="26091"/>
    <cellStyle name="SAPBEXHLevel0 2 7 7" xfId="26092"/>
    <cellStyle name="SAPBEXHLevel0 2 7 8" xfId="26093"/>
    <cellStyle name="SAPBEXHLevel0 2 8" xfId="26094"/>
    <cellStyle name="SAPBEXHLevel0 2 8 2" xfId="26095"/>
    <cellStyle name="SAPBEXHLevel0 2 8 2 2" xfId="26096"/>
    <cellStyle name="SAPBEXHLevel0 2 8 2 3" xfId="26097"/>
    <cellStyle name="SAPBEXHLevel0 2 8 2 4" xfId="26098"/>
    <cellStyle name="SAPBEXHLevel0 2 8 2 5" xfId="26099"/>
    <cellStyle name="SAPBEXHLevel0 2 8 2 6" xfId="26100"/>
    <cellStyle name="SAPBEXHLevel0 2 8 2 7" xfId="26101"/>
    <cellStyle name="SAPBEXHLevel0 2 8 3" xfId="26102"/>
    <cellStyle name="SAPBEXHLevel0 2 8 4" xfId="26103"/>
    <cellStyle name="SAPBEXHLevel0 2 8 5" xfId="26104"/>
    <cellStyle name="SAPBEXHLevel0 2 8 6" xfId="26105"/>
    <cellStyle name="SAPBEXHLevel0 2 8 7" xfId="26106"/>
    <cellStyle name="SAPBEXHLevel0 2 8 8" xfId="26107"/>
    <cellStyle name="SAPBEXHLevel0 2 9" xfId="26108"/>
    <cellStyle name="SAPBEXHLevel0 2 9 2" xfId="26109"/>
    <cellStyle name="SAPBEXHLevel0 2 9 3" xfId="26110"/>
    <cellStyle name="SAPBEXHLevel0 2 9 4" xfId="26111"/>
    <cellStyle name="SAPBEXHLevel0 2 9 5" xfId="26112"/>
    <cellStyle name="SAPBEXHLevel0 2 9 6" xfId="26113"/>
    <cellStyle name="SAPBEXHLevel0 2 9 7" xfId="26114"/>
    <cellStyle name="SAPBEXHLevel0 2_БДР формат СД (2)" xfId="26115"/>
    <cellStyle name="SAPBEXHLevel0 20" xfId="26116"/>
    <cellStyle name="SAPBEXHLevel0 20 2" xfId="26117"/>
    <cellStyle name="SAPBEXHLevel0 21" xfId="26118"/>
    <cellStyle name="SAPBEXHLevel0 3" xfId="26119"/>
    <cellStyle name="SAPBEXHLevel0 3 10" xfId="26120"/>
    <cellStyle name="SAPBEXHLevel0 3 10 2" xfId="26121"/>
    <cellStyle name="SAPBEXHLevel0 3 11" xfId="26122"/>
    <cellStyle name="SAPBEXHLevel0 3 11 2" xfId="26123"/>
    <cellStyle name="SAPBEXHLevel0 3 12" xfId="26124"/>
    <cellStyle name="SAPBEXHLevel0 3 12 2" xfId="26125"/>
    <cellStyle name="SAPBEXHLevel0 3 13" xfId="26126"/>
    <cellStyle name="SAPBEXHLevel0 3 13 2" xfId="26127"/>
    <cellStyle name="SAPBEXHLevel0 3 14" xfId="26128"/>
    <cellStyle name="SAPBEXHLevel0 3 14 2" xfId="26129"/>
    <cellStyle name="SAPBEXHLevel0 3 15" xfId="26130"/>
    <cellStyle name="SAPBEXHLevel0 3 15 2" xfId="26131"/>
    <cellStyle name="SAPBEXHLevel0 3 16" xfId="26132"/>
    <cellStyle name="SAPBEXHLevel0 3 16 2" xfId="26133"/>
    <cellStyle name="SAPBEXHLevel0 3 17" xfId="26134"/>
    <cellStyle name="SAPBEXHLevel0 3 17 2" xfId="26135"/>
    <cellStyle name="SAPBEXHLevel0 3 18" xfId="26136"/>
    <cellStyle name="SAPBEXHLevel0 3 2" xfId="26137"/>
    <cellStyle name="SAPBEXHLevel0 3 2 2" xfId="26138"/>
    <cellStyle name="SAPBEXHLevel0 3 2 2 2" xfId="26139"/>
    <cellStyle name="SAPBEXHLevel0 3 2 2 3" xfId="26140"/>
    <cellStyle name="SAPBEXHLevel0 3 2 2 4" xfId="26141"/>
    <cellStyle name="SAPBEXHLevel0 3 2 2 5" xfId="26142"/>
    <cellStyle name="SAPBEXHLevel0 3 2 2 6" xfId="26143"/>
    <cellStyle name="SAPBEXHLevel0 3 2 2 7" xfId="26144"/>
    <cellStyle name="SAPBEXHLevel0 3 2 3" xfId="26145"/>
    <cellStyle name="SAPBEXHLevel0 3 2 3 2" xfId="26146"/>
    <cellStyle name="SAPBEXHLevel0 3 2 3 3" xfId="26147"/>
    <cellStyle name="SAPBEXHLevel0 3 2 3 4" xfId="26148"/>
    <cellStyle name="SAPBEXHLevel0 3 2 3 5" xfId="26149"/>
    <cellStyle name="SAPBEXHLevel0 3 2 3 6" xfId="26150"/>
    <cellStyle name="SAPBEXHLevel0 3 2 3 7" xfId="26151"/>
    <cellStyle name="SAPBEXHLevel0 3 2 4" xfId="26152"/>
    <cellStyle name="SAPBEXHLevel0 3 2 5" xfId="26153"/>
    <cellStyle name="SAPBEXHLevel0 3 2 6" xfId="26154"/>
    <cellStyle name="SAPBEXHLevel0 3 2 7" xfId="26155"/>
    <cellStyle name="SAPBEXHLevel0 3 2 8" xfId="26156"/>
    <cellStyle name="SAPBEXHLevel0 3 2 9" xfId="26157"/>
    <cellStyle name="SAPBEXHLevel0 3 2_БДР формат СД (2)" xfId="26158"/>
    <cellStyle name="SAPBEXHLevel0 3 3" xfId="26159"/>
    <cellStyle name="SAPBEXHLevel0 3 3 2" xfId="26160"/>
    <cellStyle name="SAPBEXHLevel0 3 3 3" xfId="26161"/>
    <cellStyle name="SAPBEXHLevel0 3 3 4" xfId="26162"/>
    <cellStyle name="SAPBEXHLevel0 3 3 5" xfId="26163"/>
    <cellStyle name="SAPBEXHLevel0 3 3 6" xfId="26164"/>
    <cellStyle name="SAPBEXHLevel0 3 3 7" xfId="26165"/>
    <cellStyle name="SAPBEXHLevel0 3 4" xfId="26166"/>
    <cellStyle name="SAPBEXHLevel0 3 4 2" xfId="26167"/>
    <cellStyle name="SAPBEXHLevel0 3 4 2 2" xfId="26168"/>
    <cellStyle name="SAPBEXHLevel0 3 4 2 3" xfId="26169"/>
    <cellStyle name="SAPBEXHLevel0 3 4 2 4" xfId="26170"/>
    <cellStyle name="SAPBEXHLevel0 3 4 2 5" xfId="26171"/>
    <cellStyle name="SAPBEXHLevel0 3 4 2 6" xfId="26172"/>
    <cellStyle name="SAPBEXHLevel0 3 4 2 7" xfId="26173"/>
    <cellStyle name="SAPBEXHLevel0 3 4 3" xfId="26174"/>
    <cellStyle name="SAPBEXHLevel0 3 4 4" xfId="26175"/>
    <cellStyle name="SAPBEXHLevel0 3 4 5" xfId="26176"/>
    <cellStyle name="SAPBEXHLevel0 3 4 6" xfId="26177"/>
    <cellStyle name="SAPBEXHLevel0 3 4 7" xfId="26178"/>
    <cellStyle name="SAPBEXHLevel0 3 4 8" xfId="26179"/>
    <cellStyle name="SAPBEXHLevel0 3 5" xfId="26180"/>
    <cellStyle name="SAPBEXHLevel0 3 5 2" xfId="26181"/>
    <cellStyle name="SAPBEXHLevel0 3 5 2 2" xfId="26182"/>
    <cellStyle name="SAPBEXHLevel0 3 5 2 3" xfId="26183"/>
    <cellStyle name="SAPBEXHLevel0 3 5 2 4" xfId="26184"/>
    <cellStyle name="SAPBEXHLevel0 3 5 2 5" xfId="26185"/>
    <cellStyle name="SAPBEXHLevel0 3 5 2 6" xfId="26186"/>
    <cellStyle name="SAPBEXHLevel0 3 5 2 7" xfId="26187"/>
    <cellStyle name="SAPBEXHLevel0 3 5 3" xfId="26188"/>
    <cellStyle name="SAPBEXHLevel0 3 5 4" xfId="26189"/>
    <cellStyle name="SAPBEXHLevel0 3 5 5" xfId="26190"/>
    <cellStyle name="SAPBEXHLevel0 3 5 6" xfId="26191"/>
    <cellStyle name="SAPBEXHLevel0 3 5 7" xfId="26192"/>
    <cellStyle name="SAPBEXHLevel0 3 5 8" xfId="26193"/>
    <cellStyle name="SAPBEXHLevel0 3 6" xfId="26194"/>
    <cellStyle name="SAPBEXHLevel0 3 6 2" xfId="26195"/>
    <cellStyle name="SAPBEXHLevel0 3 6 3" xfId="26196"/>
    <cellStyle name="SAPBEXHLevel0 3 6 4" xfId="26197"/>
    <cellStyle name="SAPBEXHLevel0 3 6 5" xfId="26198"/>
    <cellStyle name="SAPBEXHLevel0 3 6 6" xfId="26199"/>
    <cellStyle name="SAPBEXHLevel0 3 6 7" xfId="26200"/>
    <cellStyle name="SAPBEXHLevel0 3 7" xfId="26201"/>
    <cellStyle name="SAPBEXHLevel0 3 7 2" xfId="26202"/>
    <cellStyle name="SAPBEXHLevel0 3 8" xfId="26203"/>
    <cellStyle name="SAPBEXHLevel0 3 8 2" xfId="26204"/>
    <cellStyle name="SAPBEXHLevel0 3 9" xfId="26205"/>
    <cellStyle name="SAPBEXHLevel0 3 9 2" xfId="26206"/>
    <cellStyle name="SAPBEXHLevel0 3_БДР формат СД (2)" xfId="26207"/>
    <cellStyle name="SAPBEXHLevel0 4" xfId="26208"/>
    <cellStyle name="SAPBEXHLevel0 4 10" xfId="26209"/>
    <cellStyle name="SAPBEXHLevel0 4 10 2" xfId="26210"/>
    <cellStyle name="SAPBEXHLevel0 4 11" xfId="26211"/>
    <cellStyle name="SAPBEXHLevel0 4 11 2" xfId="26212"/>
    <cellStyle name="SAPBEXHLevel0 4 12" xfId="26213"/>
    <cellStyle name="SAPBEXHLevel0 4 12 2" xfId="26214"/>
    <cellStyle name="SAPBEXHLevel0 4 13" xfId="26215"/>
    <cellStyle name="SAPBEXHLevel0 4 13 2" xfId="26216"/>
    <cellStyle name="SAPBEXHLevel0 4 14" xfId="26217"/>
    <cellStyle name="SAPBEXHLevel0 4 14 2" xfId="26218"/>
    <cellStyle name="SAPBEXHLevel0 4 15" xfId="26219"/>
    <cellStyle name="SAPBEXHLevel0 4 15 2" xfId="26220"/>
    <cellStyle name="SAPBEXHLevel0 4 16" xfId="26221"/>
    <cellStyle name="SAPBEXHLevel0 4 16 2" xfId="26222"/>
    <cellStyle name="SAPBEXHLevel0 4 17" xfId="26223"/>
    <cellStyle name="SAPBEXHLevel0 4 17 2" xfId="26224"/>
    <cellStyle name="SAPBEXHLevel0 4 18" xfId="26225"/>
    <cellStyle name="SAPBEXHLevel0 4 2" xfId="26226"/>
    <cellStyle name="SAPBEXHLevel0 4 2 2" xfId="26227"/>
    <cellStyle name="SAPBEXHLevel0 4 2 2 2" xfId="26228"/>
    <cellStyle name="SAPBEXHLevel0 4 2 2 3" xfId="26229"/>
    <cellStyle name="SAPBEXHLevel0 4 2 2 4" xfId="26230"/>
    <cellStyle name="SAPBEXHLevel0 4 2 2 5" xfId="26231"/>
    <cellStyle name="SAPBEXHLevel0 4 2 2 6" xfId="26232"/>
    <cellStyle name="SAPBEXHLevel0 4 2 2 7" xfId="26233"/>
    <cellStyle name="SAPBEXHLevel0 4 2 3" xfId="26234"/>
    <cellStyle name="SAPBEXHLevel0 4 2 4" xfId="26235"/>
    <cellStyle name="SAPBEXHLevel0 4 2 5" xfId="26236"/>
    <cellStyle name="SAPBEXHLevel0 4 2 6" xfId="26237"/>
    <cellStyle name="SAPBEXHLevel0 4 2 7" xfId="26238"/>
    <cellStyle name="SAPBEXHLevel0 4 2 8" xfId="26239"/>
    <cellStyle name="SAPBEXHLevel0 4 3" xfId="26240"/>
    <cellStyle name="SAPBEXHLevel0 4 3 2" xfId="26241"/>
    <cellStyle name="SAPBEXHLevel0 4 3 3" xfId="26242"/>
    <cellStyle name="SAPBEXHLevel0 4 3 4" xfId="26243"/>
    <cellStyle name="SAPBEXHLevel0 4 3 5" xfId="26244"/>
    <cellStyle name="SAPBEXHLevel0 4 3 6" xfId="26245"/>
    <cellStyle name="SAPBEXHLevel0 4 3 7" xfId="26246"/>
    <cellStyle name="SAPBEXHLevel0 4 4" xfId="26247"/>
    <cellStyle name="SAPBEXHLevel0 4 4 2" xfId="26248"/>
    <cellStyle name="SAPBEXHLevel0 4 5" xfId="26249"/>
    <cellStyle name="SAPBEXHLevel0 4 5 2" xfId="26250"/>
    <cellStyle name="SAPBEXHLevel0 4 6" xfId="26251"/>
    <cellStyle name="SAPBEXHLevel0 4 6 2" xfId="26252"/>
    <cellStyle name="SAPBEXHLevel0 4 7" xfId="26253"/>
    <cellStyle name="SAPBEXHLevel0 4 7 2" xfId="26254"/>
    <cellStyle name="SAPBEXHLevel0 4 8" xfId="26255"/>
    <cellStyle name="SAPBEXHLevel0 4 8 2" xfId="26256"/>
    <cellStyle name="SAPBEXHLevel0 4 9" xfId="26257"/>
    <cellStyle name="SAPBEXHLevel0 4 9 2" xfId="26258"/>
    <cellStyle name="SAPBEXHLevel0 4_БДР формат СД (2)" xfId="26259"/>
    <cellStyle name="SAPBEXHLevel0 5" xfId="26260"/>
    <cellStyle name="SAPBEXHLevel0 5 10" xfId="26261"/>
    <cellStyle name="SAPBEXHLevel0 5 10 2" xfId="26262"/>
    <cellStyle name="SAPBEXHLevel0 5 11" xfId="26263"/>
    <cellStyle name="SAPBEXHLevel0 5 11 2" xfId="26264"/>
    <cellStyle name="SAPBEXHLevel0 5 12" xfId="26265"/>
    <cellStyle name="SAPBEXHLevel0 5 12 2" xfId="26266"/>
    <cellStyle name="SAPBEXHLevel0 5 13" xfId="26267"/>
    <cellStyle name="SAPBEXHLevel0 5 13 2" xfId="26268"/>
    <cellStyle name="SAPBEXHLevel0 5 14" xfId="26269"/>
    <cellStyle name="SAPBEXHLevel0 5 14 2" xfId="26270"/>
    <cellStyle name="SAPBEXHLevel0 5 15" xfId="26271"/>
    <cellStyle name="SAPBEXHLevel0 5 15 2" xfId="26272"/>
    <cellStyle name="SAPBEXHLevel0 5 16" xfId="26273"/>
    <cellStyle name="SAPBEXHLevel0 5 16 2" xfId="26274"/>
    <cellStyle name="SAPBEXHLevel0 5 17" xfId="26275"/>
    <cellStyle name="SAPBEXHLevel0 5 17 2" xfId="26276"/>
    <cellStyle name="SAPBEXHLevel0 5 18" xfId="26277"/>
    <cellStyle name="SAPBEXHLevel0 5 2" xfId="26278"/>
    <cellStyle name="SAPBEXHLevel0 5 2 2" xfId="26279"/>
    <cellStyle name="SAPBEXHLevel0 5 2 3" xfId="26280"/>
    <cellStyle name="SAPBEXHLevel0 5 2 4" xfId="26281"/>
    <cellStyle name="SAPBEXHLevel0 5 2 5" xfId="26282"/>
    <cellStyle name="SAPBEXHLevel0 5 2 6" xfId="26283"/>
    <cellStyle name="SAPBEXHLevel0 5 2 7" xfId="26284"/>
    <cellStyle name="SAPBEXHLevel0 5 3" xfId="26285"/>
    <cellStyle name="SAPBEXHLevel0 5 3 2" xfId="26286"/>
    <cellStyle name="SAPBEXHLevel0 5 4" xfId="26287"/>
    <cellStyle name="SAPBEXHLevel0 5 4 2" xfId="26288"/>
    <cellStyle name="SAPBEXHLevel0 5 5" xfId="26289"/>
    <cellStyle name="SAPBEXHLevel0 5 5 2" xfId="26290"/>
    <cellStyle name="SAPBEXHLevel0 5 6" xfId="26291"/>
    <cellStyle name="SAPBEXHLevel0 5 6 2" xfId="26292"/>
    <cellStyle name="SAPBEXHLevel0 5 7" xfId="26293"/>
    <cellStyle name="SAPBEXHLevel0 5 7 2" xfId="26294"/>
    <cellStyle name="SAPBEXHLevel0 5 8" xfId="26295"/>
    <cellStyle name="SAPBEXHLevel0 5 8 2" xfId="26296"/>
    <cellStyle name="SAPBEXHLevel0 5 9" xfId="26297"/>
    <cellStyle name="SAPBEXHLevel0 5 9 2" xfId="26298"/>
    <cellStyle name="SAPBEXHLevel0 6" xfId="26299"/>
    <cellStyle name="SAPBEXHLevel0 6 10" xfId="26300"/>
    <cellStyle name="SAPBEXHLevel0 6 10 2" xfId="26301"/>
    <cellStyle name="SAPBEXHLevel0 6 11" xfId="26302"/>
    <cellStyle name="SAPBEXHLevel0 6 11 2" xfId="26303"/>
    <cellStyle name="SAPBEXHLevel0 6 12" xfId="26304"/>
    <cellStyle name="SAPBEXHLevel0 6 12 2" xfId="26305"/>
    <cellStyle name="SAPBEXHLevel0 6 13" xfId="26306"/>
    <cellStyle name="SAPBEXHLevel0 6 13 2" xfId="26307"/>
    <cellStyle name="SAPBEXHLevel0 6 14" xfId="26308"/>
    <cellStyle name="SAPBEXHLevel0 6 14 2" xfId="26309"/>
    <cellStyle name="SAPBEXHLevel0 6 15" xfId="26310"/>
    <cellStyle name="SAPBEXHLevel0 6 15 2" xfId="26311"/>
    <cellStyle name="SAPBEXHLevel0 6 16" xfId="26312"/>
    <cellStyle name="SAPBEXHLevel0 6 16 2" xfId="26313"/>
    <cellStyle name="SAPBEXHLevel0 6 17" xfId="26314"/>
    <cellStyle name="SAPBEXHLevel0 6 17 2" xfId="26315"/>
    <cellStyle name="SAPBEXHLevel0 6 18" xfId="26316"/>
    <cellStyle name="SAPBEXHLevel0 6 2" xfId="26317"/>
    <cellStyle name="SAPBEXHLevel0 6 2 2" xfId="26318"/>
    <cellStyle name="SAPBEXHLevel0 6 2 3" xfId="26319"/>
    <cellStyle name="SAPBEXHLevel0 6 2 4" xfId="26320"/>
    <cellStyle name="SAPBEXHLevel0 6 2 5" xfId="26321"/>
    <cellStyle name="SAPBEXHLevel0 6 2 6" xfId="26322"/>
    <cellStyle name="SAPBEXHLevel0 6 2 7" xfId="26323"/>
    <cellStyle name="SAPBEXHLevel0 6 3" xfId="26324"/>
    <cellStyle name="SAPBEXHLevel0 6 3 2" xfId="26325"/>
    <cellStyle name="SAPBEXHLevel0 6 4" xfId="26326"/>
    <cellStyle name="SAPBEXHLevel0 6 4 2" xfId="26327"/>
    <cellStyle name="SAPBEXHLevel0 6 5" xfId="26328"/>
    <cellStyle name="SAPBEXHLevel0 6 5 2" xfId="26329"/>
    <cellStyle name="SAPBEXHLevel0 6 6" xfId="26330"/>
    <cellStyle name="SAPBEXHLevel0 6 6 2" xfId="26331"/>
    <cellStyle name="SAPBEXHLevel0 6 7" xfId="26332"/>
    <cellStyle name="SAPBEXHLevel0 6 7 2" xfId="26333"/>
    <cellStyle name="SAPBEXHLevel0 6 8" xfId="26334"/>
    <cellStyle name="SAPBEXHLevel0 6 8 2" xfId="26335"/>
    <cellStyle name="SAPBEXHLevel0 6 9" xfId="26336"/>
    <cellStyle name="SAPBEXHLevel0 6 9 2" xfId="26337"/>
    <cellStyle name="SAPBEXHLevel0 7" xfId="26338"/>
    <cellStyle name="SAPBEXHLevel0 7 10" xfId="26339"/>
    <cellStyle name="SAPBEXHLevel0 7 10 2" xfId="26340"/>
    <cellStyle name="SAPBEXHLevel0 7 11" xfId="26341"/>
    <cellStyle name="SAPBEXHLevel0 7 11 2" xfId="26342"/>
    <cellStyle name="SAPBEXHLevel0 7 12" xfId="26343"/>
    <cellStyle name="SAPBEXHLevel0 7 12 2" xfId="26344"/>
    <cellStyle name="SAPBEXHLevel0 7 13" xfId="26345"/>
    <cellStyle name="SAPBEXHLevel0 7 13 2" xfId="26346"/>
    <cellStyle name="SAPBEXHLevel0 7 14" xfId="26347"/>
    <cellStyle name="SAPBEXHLevel0 7 14 2" xfId="26348"/>
    <cellStyle name="SAPBEXHLevel0 7 15" xfId="26349"/>
    <cellStyle name="SAPBEXHLevel0 7 15 2" xfId="26350"/>
    <cellStyle name="SAPBEXHLevel0 7 16" xfId="26351"/>
    <cellStyle name="SAPBEXHLevel0 7 16 2" xfId="26352"/>
    <cellStyle name="SAPBEXHLevel0 7 17" xfId="26353"/>
    <cellStyle name="SAPBEXHLevel0 7 17 2" xfId="26354"/>
    <cellStyle name="SAPBEXHLevel0 7 18" xfId="26355"/>
    <cellStyle name="SAPBEXHLevel0 7 2" xfId="26356"/>
    <cellStyle name="SAPBEXHLevel0 7 2 2" xfId="26357"/>
    <cellStyle name="SAPBEXHLevel0 7 2 3" xfId="26358"/>
    <cellStyle name="SAPBEXHLevel0 7 2 4" xfId="26359"/>
    <cellStyle name="SAPBEXHLevel0 7 2 5" xfId="26360"/>
    <cellStyle name="SAPBEXHLevel0 7 2 6" xfId="26361"/>
    <cellStyle name="SAPBEXHLevel0 7 2 7" xfId="26362"/>
    <cellStyle name="SAPBEXHLevel0 7 3" xfId="26363"/>
    <cellStyle name="SAPBEXHLevel0 7 3 2" xfId="26364"/>
    <cellStyle name="SAPBEXHLevel0 7 4" xfId="26365"/>
    <cellStyle name="SAPBEXHLevel0 7 4 2" xfId="26366"/>
    <cellStyle name="SAPBEXHLevel0 7 5" xfId="26367"/>
    <cellStyle name="SAPBEXHLevel0 7 5 2" xfId="26368"/>
    <cellStyle name="SAPBEXHLevel0 7 6" xfId="26369"/>
    <cellStyle name="SAPBEXHLevel0 7 6 2" xfId="26370"/>
    <cellStyle name="SAPBEXHLevel0 7 7" xfId="26371"/>
    <cellStyle name="SAPBEXHLevel0 7 7 2" xfId="26372"/>
    <cellStyle name="SAPBEXHLevel0 7 8" xfId="26373"/>
    <cellStyle name="SAPBEXHLevel0 7 8 2" xfId="26374"/>
    <cellStyle name="SAPBEXHLevel0 7 9" xfId="26375"/>
    <cellStyle name="SAPBEXHLevel0 7 9 2" xfId="26376"/>
    <cellStyle name="SAPBEXHLevel0 8" xfId="26377"/>
    <cellStyle name="SAPBEXHLevel0 8 10" xfId="26378"/>
    <cellStyle name="SAPBEXHLevel0 8 10 2" xfId="26379"/>
    <cellStyle name="SAPBEXHLevel0 8 11" xfId="26380"/>
    <cellStyle name="SAPBEXHLevel0 8 11 2" xfId="26381"/>
    <cellStyle name="SAPBEXHLevel0 8 12" xfId="26382"/>
    <cellStyle name="SAPBEXHLevel0 8 12 2" xfId="26383"/>
    <cellStyle name="SAPBEXHLevel0 8 13" xfId="26384"/>
    <cellStyle name="SAPBEXHLevel0 8 13 2" xfId="26385"/>
    <cellStyle name="SAPBEXHLevel0 8 14" xfId="26386"/>
    <cellStyle name="SAPBEXHLevel0 8 14 2" xfId="26387"/>
    <cellStyle name="SAPBEXHLevel0 8 15" xfId="26388"/>
    <cellStyle name="SAPBEXHLevel0 8 15 2" xfId="26389"/>
    <cellStyle name="SAPBEXHLevel0 8 16" xfId="26390"/>
    <cellStyle name="SAPBEXHLevel0 8 16 2" xfId="26391"/>
    <cellStyle name="SAPBEXHLevel0 8 17" xfId="26392"/>
    <cellStyle name="SAPBEXHLevel0 8 17 2" xfId="26393"/>
    <cellStyle name="SAPBEXHLevel0 8 18" xfId="26394"/>
    <cellStyle name="SAPBEXHLevel0 8 2" xfId="26395"/>
    <cellStyle name="SAPBEXHLevel0 8 2 2" xfId="26396"/>
    <cellStyle name="SAPBEXHLevel0 8 2 3" xfId="26397"/>
    <cellStyle name="SAPBEXHLevel0 8 2 4" xfId="26398"/>
    <cellStyle name="SAPBEXHLevel0 8 2 5" xfId="26399"/>
    <cellStyle name="SAPBEXHLevel0 8 2 6" xfId="26400"/>
    <cellStyle name="SAPBEXHLevel0 8 2 7" xfId="26401"/>
    <cellStyle name="SAPBEXHLevel0 8 3" xfId="26402"/>
    <cellStyle name="SAPBEXHLevel0 8 3 2" xfId="26403"/>
    <cellStyle name="SAPBEXHLevel0 8 4" xfId="26404"/>
    <cellStyle name="SAPBEXHLevel0 8 4 2" xfId="26405"/>
    <cellStyle name="SAPBEXHLevel0 8 5" xfId="26406"/>
    <cellStyle name="SAPBEXHLevel0 8 5 2" xfId="26407"/>
    <cellStyle name="SAPBEXHLevel0 8 6" xfId="26408"/>
    <cellStyle name="SAPBEXHLevel0 8 6 2" xfId="26409"/>
    <cellStyle name="SAPBEXHLevel0 8 7" xfId="26410"/>
    <cellStyle name="SAPBEXHLevel0 8 7 2" xfId="26411"/>
    <cellStyle name="SAPBEXHLevel0 8 8" xfId="26412"/>
    <cellStyle name="SAPBEXHLevel0 8 8 2" xfId="26413"/>
    <cellStyle name="SAPBEXHLevel0 8 9" xfId="26414"/>
    <cellStyle name="SAPBEXHLevel0 8 9 2" xfId="26415"/>
    <cellStyle name="SAPBEXHLevel0 9" xfId="26416"/>
    <cellStyle name="SAPBEXHLevel0 9 10" xfId="26417"/>
    <cellStyle name="SAPBEXHLevel0 9 10 2" xfId="26418"/>
    <cellStyle name="SAPBEXHLevel0 9 11" xfId="26419"/>
    <cellStyle name="SAPBEXHLevel0 9 11 2" xfId="26420"/>
    <cellStyle name="SAPBEXHLevel0 9 12" xfId="26421"/>
    <cellStyle name="SAPBEXHLevel0 9 12 2" xfId="26422"/>
    <cellStyle name="SAPBEXHLevel0 9 13" xfId="26423"/>
    <cellStyle name="SAPBEXHLevel0 9 13 2" xfId="26424"/>
    <cellStyle name="SAPBEXHLevel0 9 14" xfId="26425"/>
    <cellStyle name="SAPBEXHLevel0 9 14 2" xfId="26426"/>
    <cellStyle name="SAPBEXHLevel0 9 15" xfId="26427"/>
    <cellStyle name="SAPBEXHLevel0 9 15 2" xfId="26428"/>
    <cellStyle name="SAPBEXHLevel0 9 16" xfId="26429"/>
    <cellStyle name="SAPBEXHLevel0 9 16 2" xfId="26430"/>
    <cellStyle name="SAPBEXHLevel0 9 17" xfId="26431"/>
    <cellStyle name="SAPBEXHLevel0 9 17 2" xfId="26432"/>
    <cellStyle name="SAPBEXHLevel0 9 18" xfId="26433"/>
    <cellStyle name="SAPBEXHLevel0 9 2" xfId="26434"/>
    <cellStyle name="SAPBEXHLevel0 9 2 2" xfId="26435"/>
    <cellStyle name="SAPBEXHLevel0 9 2 3" xfId="26436"/>
    <cellStyle name="SAPBEXHLevel0 9 2 4" xfId="26437"/>
    <cellStyle name="SAPBEXHLevel0 9 2 5" xfId="26438"/>
    <cellStyle name="SAPBEXHLevel0 9 2 6" xfId="26439"/>
    <cellStyle name="SAPBEXHLevel0 9 2 7" xfId="26440"/>
    <cellStyle name="SAPBEXHLevel0 9 3" xfId="26441"/>
    <cellStyle name="SAPBEXHLevel0 9 3 2" xfId="26442"/>
    <cellStyle name="SAPBEXHLevel0 9 4" xfId="26443"/>
    <cellStyle name="SAPBEXHLevel0 9 4 2" xfId="26444"/>
    <cellStyle name="SAPBEXHLevel0 9 5" xfId="26445"/>
    <cellStyle name="SAPBEXHLevel0 9 5 2" xfId="26446"/>
    <cellStyle name="SAPBEXHLevel0 9 6" xfId="26447"/>
    <cellStyle name="SAPBEXHLevel0 9 6 2" xfId="26448"/>
    <cellStyle name="SAPBEXHLevel0 9 7" xfId="26449"/>
    <cellStyle name="SAPBEXHLevel0 9 7 2" xfId="26450"/>
    <cellStyle name="SAPBEXHLevel0 9 8" xfId="26451"/>
    <cellStyle name="SAPBEXHLevel0 9 8 2" xfId="26452"/>
    <cellStyle name="SAPBEXHLevel0 9 9" xfId="26453"/>
    <cellStyle name="SAPBEXHLevel0 9 9 2" xfId="26454"/>
    <cellStyle name="SAPBEXHLevel0_7 Расчёт тарифа 2011-2012 МЭС Востока" xfId="26455"/>
    <cellStyle name="SAPBEXHLevel0X" xfId="26456"/>
    <cellStyle name="SAPBEXHLevel0X 10" xfId="26457"/>
    <cellStyle name="SAPBEXHLevel0X 10 2" xfId="26458"/>
    <cellStyle name="SAPBEXHLevel0X 10 2 2" xfId="26459"/>
    <cellStyle name="SAPBEXHLevel0X 10 2 3" xfId="26460"/>
    <cellStyle name="SAPBEXHLevel0X 10 2 4" xfId="26461"/>
    <cellStyle name="SAPBEXHLevel0X 10 2 5" xfId="26462"/>
    <cellStyle name="SAPBEXHLevel0X 10 2 6" xfId="26463"/>
    <cellStyle name="SAPBEXHLevel0X 10 2 7" xfId="26464"/>
    <cellStyle name="SAPBEXHLevel0X 10 3" xfId="26465"/>
    <cellStyle name="SAPBEXHLevel0X 10 4" xfId="26466"/>
    <cellStyle name="SAPBEXHLevel0X 10 5" xfId="26467"/>
    <cellStyle name="SAPBEXHLevel0X 10 6" xfId="26468"/>
    <cellStyle name="SAPBEXHLevel0X 10 7" xfId="26469"/>
    <cellStyle name="SAPBEXHLevel0X 10 8" xfId="26470"/>
    <cellStyle name="SAPBEXHLevel0X 11" xfId="26471"/>
    <cellStyle name="SAPBEXHLevel0X 11 2" xfId="26472"/>
    <cellStyle name="SAPBEXHLevel0X 11 3" xfId="26473"/>
    <cellStyle name="SAPBEXHLevel0X 11 4" xfId="26474"/>
    <cellStyle name="SAPBEXHLevel0X 11 5" xfId="26475"/>
    <cellStyle name="SAPBEXHLevel0X 11 6" xfId="26476"/>
    <cellStyle name="SAPBEXHLevel0X 11 7" xfId="26477"/>
    <cellStyle name="SAPBEXHLevel0X 12" xfId="26478"/>
    <cellStyle name="SAPBEXHLevel0X 12 2" xfId="26479"/>
    <cellStyle name="SAPBEXHLevel0X 12 3" xfId="26480"/>
    <cellStyle name="SAPBEXHLevel0X 12 4" xfId="26481"/>
    <cellStyle name="SAPBEXHLevel0X 12 5" xfId="26482"/>
    <cellStyle name="SAPBEXHLevel0X 12 6" xfId="26483"/>
    <cellStyle name="SAPBEXHLevel0X 12 7" xfId="26484"/>
    <cellStyle name="SAPBEXHLevel0X 13" xfId="26485"/>
    <cellStyle name="SAPBEXHLevel0X 13 2" xfId="26486"/>
    <cellStyle name="SAPBEXHLevel0X 13 3" xfId="26487"/>
    <cellStyle name="SAPBEXHLevel0X 13 4" xfId="26488"/>
    <cellStyle name="SAPBEXHLevel0X 13 5" xfId="26489"/>
    <cellStyle name="SAPBEXHLevel0X 13 6" xfId="26490"/>
    <cellStyle name="SAPBEXHLevel0X 13 7" xfId="26491"/>
    <cellStyle name="SAPBEXHLevel0X 14" xfId="26492"/>
    <cellStyle name="SAPBEXHLevel0X 14 2" xfId="26493"/>
    <cellStyle name="SAPBEXHLevel0X 14 3" xfId="26494"/>
    <cellStyle name="SAPBEXHLevel0X 14 4" xfId="26495"/>
    <cellStyle name="SAPBEXHLevel0X 14 5" xfId="26496"/>
    <cellStyle name="SAPBEXHLevel0X 14 6" xfId="26497"/>
    <cellStyle name="SAPBEXHLevel0X 14 7" xfId="26498"/>
    <cellStyle name="SAPBEXHLevel0X 15" xfId="26499"/>
    <cellStyle name="SAPBEXHLevel0X 15 2" xfId="26500"/>
    <cellStyle name="SAPBEXHLevel0X 16" xfId="26501"/>
    <cellStyle name="SAPBEXHLevel0X 16 2" xfId="26502"/>
    <cellStyle name="SAPBEXHLevel0X 17" xfId="26503"/>
    <cellStyle name="SAPBEXHLevel0X 17 2" xfId="26504"/>
    <cellStyle name="SAPBEXHLevel0X 18" xfId="26505"/>
    <cellStyle name="SAPBEXHLevel0X 18 2" xfId="26506"/>
    <cellStyle name="SAPBEXHLevel0X 19" xfId="26507"/>
    <cellStyle name="SAPBEXHLevel0X 19 2" xfId="26508"/>
    <cellStyle name="SAPBEXHLevel0X 2" xfId="26509"/>
    <cellStyle name="SAPBEXHLevel0X 2 10" xfId="26510"/>
    <cellStyle name="SAPBEXHLevel0X 2 10 2" xfId="26511"/>
    <cellStyle name="SAPBEXHLevel0X 2 11" xfId="26512"/>
    <cellStyle name="SAPBEXHLevel0X 2 11 2" xfId="26513"/>
    <cellStyle name="SAPBEXHLevel0X 2 12" xfId="26514"/>
    <cellStyle name="SAPBEXHLevel0X 2 12 2" xfId="26515"/>
    <cellStyle name="SAPBEXHLevel0X 2 13" xfId="26516"/>
    <cellStyle name="SAPBEXHLevel0X 2 13 2" xfId="26517"/>
    <cellStyle name="SAPBEXHLevel0X 2 14" xfId="26518"/>
    <cellStyle name="SAPBEXHLevel0X 2 14 2" xfId="26519"/>
    <cellStyle name="SAPBEXHLevel0X 2 15" xfId="26520"/>
    <cellStyle name="SAPBEXHLevel0X 2 15 2" xfId="26521"/>
    <cellStyle name="SAPBEXHLevel0X 2 16" xfId="26522"/>
    <cellStyle name="SAPBEXHLevel0X 2 16 2" xfId="26523"/>
    <cellStyle name="SAPBEXHLevel0X 2 17" xfId="26524"/>
    <cellStyle name="SAPBEXHLevel0X 2 17 2" xfId="26525"/>
    <cellStyle name="SAPBEXHLevel0X 2 18" xfId="26526"/>
    <cellStyle name="SAPBEXHLevel0X 2 2" xfId="26527"/>
    <cellStyle name="SAPBEXHLevel0X 2 2 10" xfId="26528"/>
    <cellStyle name="SAPBEXHLevel0X 2 2 2" xfId="26529"/>
    <cellStyle name="SAPBEXHLevel0X 2 2 3" xfId="26530"/>
    <cellStyle name="SAPBEXHLevel0X 2 2 3 2" xfId="26531"/>
    <cellStyle name="SAPBEXHLevel0X 2 2 3 2 2" xfId="26532"/>
    <cellStyle name="SAPBEXHLevel0X 2 2 3 2 3" xfId="26533"/>
    <cellStyle name="SAPBEXHLevel0X 2 2 3 2 4" xfId="26534"/>
    <cellStyle name="SAPBEXHLevel0X 2 2 3 2 5" xfId="26535"/>
    <cellStyle name="SAPBEXHLevel0X 2 2 3 2 6" xfId="26536"/>
    <cellStyle name="SAPBEXHLevel0X 2 2 3 2 7" xfId="26537"/>
    <cellStyle name="SAPBEXHLevel0X 2 2 3 3" xfId="26538"/>
    <cellStyle name="SAPBEXHLevel0X 2 2 3 4" xfId="26539"/>
    <cellStyle name="SAPBEXHLevel0X 2 2 3 5" xfId="26540"/>
    <cellStyle name="SAPBEXHLevel0X 2 2 3 6" xfId="26541"/>
    <cellStyle name="SAPBEXHLevel0X 2 2 3 7" xfId="26542"/>
    <cellStyle name="SAPBEXHLevel0X 2 2 3 8" xfId="26543"/>
    <cellStyle name="SAPBEXHLevel0X 2 2 4" xfId="26544"/>
    <cellStyle name="SAPBEXHLevel0X 2 2 4 2" xfId="26545"/>
    <cellStyle name="SAPBEXHLevel0X 2 2 4 3" xfId="26546"/>
    <cellStyle name="SAPBEXHLevel0X 2 2 4 4" xfId="26547"/>
    <cellStyle name="SAPBEXHLevel0X 2 2 4 5" xfId="26548"/>
    <cellStyle name="SAPBEXHLevel0X 2 2 4 6" xfId="26549"/>
    <cellStyle name="SAPBEXHLevel0X 2 2 4 7" xfId="26550"/>
    <cellStyle name="SAPBEXHLevel0X 2 2 5" xfId="26551"/>
    <cellStyle name="SAPBEXHLevel0X 2 2 6" xfId="26552"/>
    <cellStyle name="SAPBEXHLevel0X 2 2 7" xfId="26553"/>
    <cellStyle name="SAPBEXHLevel0X 2 2 8" xfId="26554"/>
    <cellStyle name="SAPBEXHLevel0X 2 2 9" xfId="26555"/>
    <cellStyle name="SAPBEXHLevel0X 2 2_БДР формат СД (2)" xfId="26556"/>
    <cellStyle name="SAPBEXHLevel0X 2 3" xfId="26557"/>
    <cellStyle name="SAPBEXHLevel0X 2 3 2" xfId="26558"/>
    <cellStyle name="SAPBEXHLevel0X 2 3 2 2" xfId="26559"/>
    <cellStyle name="SAPBEXHLevel0X 2 3 2 3" xfId="26560"/>
    <cellStyle name="SAPBEXHLevel0X 2 3 2 4" xfId="26561"/>
    <cellStyle name="SAPBEXHLevel0X 2 3 2 5" xfId="26562"/>
    <cellStyle name="SAPBEXHLevel0X 2 3 2 6" xfId="26563"/>
    <cellStyle name="SAPBEXHLevel0X 2 3 2 7" xfId="26564"/>
    <cellStyle name="SAPBEXHLevel0X 2 3 3" xfId="26565"/>
    <cellStyle name="SAPBEXHLevel0X 2 3 4" xfId="26566"/>
    <cellStyle name="SAPBEXHLevel0X 2 3 5" xfId="26567"/>
    <cellStyle name="SAPBEXHLevel0X 2 3 6" xfId="26568"/>
    <cellStyle name="SAPBEXHLevel0X 2 3 7" xfId="26569"/>
    <cellStyle name="SAPBEXHLevel0X 2 3 8" xfId="26570"/>
    <cellStyle name="SAPBEXHLevel0X 2 4" xfId="26571"/>
    <cellStyle name="SAPBEXHLevel0X 2 4 2" xfId="26572"/>
    <cellStyle name="SAPBEXHLevel0X 2 4 2 2" xfId="26573"/>
    <cellStyle name="SAPBEXHLevel0X 2 4 3" xfId="26574"/>
    <cellStyle name="SAPBEXHLevel0X 2 5" xfId="26575"/>
    <cellStyle name="SAPBEXHLevel0X 2 5 2" xfId="26576"/>
    <cellStyle name="SAPBEXHLevel0X 2 5 2 2" xfId="26577"/>
    <cellStyle name="SAPBEXHLevel0X 2 5 2 3" xfId="26578"/>
    <cellStyle name="SAPBEXHLevel0X 2 5 2 4" xfId="26579"/>
    <cellStyle name="SAPBEXHLevel0X 2 5 2 5" xfId="26580"/>
    <cellStyle name="SAPBEXHLevel0X 2 5 2 6" xfId="26581"/>
    <cellStyle name="SAPBEXHLevel0X 2 5 2 7" xfId="26582"/>
    <cellStyle name="SAPBEXHLevel0X 2 5 3" xfId="26583"/>
    <cellStyle name="SAPBEXHLevel0X 2 5 4" xfId="26584"/>
    <cellStyle name="SAPBEXHLevel0X 2 5 5" xfId="26585"/>
    <cellStyle name="SAPBEXHLevel0X 2 5 6" xfId="26586"/>
    <cellStyle name="SAPBEXHLevel0X 2 5 7" xfId="26587"/>
    <cellStyle name="SAPBEXHLevel0X 2 5 8" xfId="26588"/>
    <cellStyle name="SAPBEXHLevel0X 2 6" xfId="26589"/>
    <cellStyle name="SAPBEXHLevel0X 2 6 2" xfId="26590"/>
    <cellStyle name="SAPBEXHLevel0X 2 6 2 2" xfId="26591"/>
    <cellStyle name="SAPBEXHLevel0X 2 6 2 3" xfId="26592"/>
    <cellStyle name="SAPBEXHLevel0X 2 6 2 4" xfId="26593"/>
    <cellStyle name="SAPBEXHLevel0X 2 6 2 5" xfId="26594"/>
    <cellStyle name="SAPBEXHLevel0X 2 6 2 6" xfId="26595"/>
    <cellStyle name="SAPBEXHLevel0X 2 6 2 7" xfId="26596"/>
    <cellStyle name="SAPBEXHLevel0X 2 6 3" xfId="26597"/>
    <cellStyle name="SAPBEXHLevel0X 2 6 4" xfId="26598"/>
    <cellStyle name="SAPBEXHLevel0X 2 6 5" xfId="26599"/>
    <cellStyle name="SAPBEXHLevel0X 2 6 6" xfId="26600"/>
    <cellStyle name="SAPBEXHLevel0X 2 6 7" xfId="26601"/>
    <cellStyle name="SAPBEXHLevel0X 2 6 8" xfId="26602"/>
    <cellStyle name="SAPBEXHLevel0X 2 7" xfId="26603"/>
    <cellStyle name="SAPBEXHLevel0X 2 7 2" xfId="26604"/>
    <cellStyle name="SAPBEXHLevel0X 2 7 3" xfId="26605"/>
    <cellStyle name="SAPBEXHLevel0X 2 7 4" xfId="26606"/>
    <cellStyle name="SAPBEXHLevel0X 2 7 5" xfId="26607"/>
    <cellStyle name="SAPBEXHLevel0X 2 7 6" xfId="26608"/>
    <cellStyle name="SAPBEXHLevel0X 2 7 7" xfId="26609"/>
    <cellStyle name="SAPBEXHLevel0X 2 8" xfId="26610"/>
    <cellStyle name="SAPBEXHLevel0X 2 8 2" xfId="26611"/>
    <cellStyle name="SAPBEXHLevel0X 2 8 3" xfId="26612"/>
    <cellStyle name="SAPBEXHLevel0X 2 8 4" xfId="26613"/>
    <cellStyle name="SAPBEXHLevel0X 2 8 5" xfId="26614"/>
    <cellStyle name="SAPBEXHLevel0X 2 8 6" xfId="26615"/>
    <cellStyle name="SAPBEXHLevel0X 2 8 7" xfId="26616"/>
    <cellStyle name="SAPBEXHLevel0X 2 9" xfId="26617"/>
    <cellStyle name="SAPBEXHLevel0X 2 9 2" xfId="26618"/>
    <cellStyle name="SAPBEXHLevel0X 2_БДР формат СД (2)" xfId="26619"/>
    <cellStyle name="SAPBEXHLevel0X 20" xfId="26620"/>
    <cellStyle name="SAPBEXHLevel0X 20 2" xfId="26621"/>
    <cellStyle name="SAPBEXHLevel0X 21" xfId="26622"/>
    <cellStyle name="SAPBEXHLevel0X 3" xfId="26623"/>
    <cellStyle name="SAPBEXHLevel0X 3 10" xfId="26624"/>
    <cellStyle name="SAPBEXHLevel0X 3 10 2" xfId="26625"/>
    <cellStyle name="SAPBEXHLevel0X 3 11" xfId="26626"/>
    <cellStyle name="SAPBEXHLevel0X 3 11 2" xfId="26627"/>
    <cellStyle name="SAPBEXHLevel0X 3 12" xfId="26628"/>
    <cellStyle name="SAPBEXHLevel0X 3 12 2" xfId="26629"/>
    <cellStyle name="SAPBEXHLevel0X 3 13" xfId="26630"/>
    <cellStyle name="SAPBEXHLevel0X 3 13 2" xfId="26631"/>
    <cellStyle name="SAPBEXHLevel0X 3 14" xfId="26632"/>
    <cellStyle name="SAPBEXHLevel0X 3 14 2" xfId="26633"/>
    <cellStyle name="SAPBEXHLevel0X 3 15" xfId="26634"/>
    <cellStyle name="SAPBEXHLevel0X 3 15 2" xfId="26635"/>
    <cellStyle name="SAPBEXHLevel0X 3 16" xfId="26636"/>
    <cellStyle name="SAPBEXHLevel0X 3 16 2" xfId="26637"/>
    <cellStyle name="SAPBEXHLevel0X 3 17" xfId="26638"/>
    <cellStyle name="SAPBEXHLevel0X 3 17 2" xfId="26639"/>
    <cellStyle name="SAPBEXHLevel0X 3 18" xfId="26640"/>
    <cellStyle name="SAPBEXHLevel0X 3 2" xfId="26641"/>
    <cellStyle name="SAPBEXHLevel0X 3 2 2" xfId="26642"/>
    <cellStyle name="SAPBEXHLevel0X 3 2 2 2" xfId="26643"/>
    <cellStyle name="SAPBEXHLevel0X 3 2 2 3" xfId="26644"/>
    <cellStyle name="SAPBEXHLevel0X 3 2 2 4" xfId="26645"/>
    <cellStyle name="SAPBEXHLevel0X 3 2 2 5" xfId="26646"/>
    <cellStyle name="SAPBEXHLevel0X 3 2 2 6" xfId="26647"/>
    <cellStyle name="SAPBEXHLevel0X 3 2 2 7" xfId="26648"/>
    <cellStyle name="SAPBEXHLevel0X 3 2 3" xfId="26649"/>
    <cellStyle name="SAPBEXHLevel0X 3 2 3 2" xfId="26650"/>
    <cellStyle name="SAPBEXHLevel0X 3 2 3 3" xfId="26651"/>
    <cellStyle name="SAPBEXHLevel0X 3 2 3 4" xfId="26652"/>
    <cellStyle name="SAPBEXHLevel0X 3 2 3 5" xfId="26653"/>
    <cellStyle name="SAPBEXHLevel0X 3 2 3 6" xfId="26654"/>
    <cellStyle name="SAPBEXHLevel0X 3 2 3 7" xfId="26655"/>
    <cellStyle name="SAPBEXHLevel0X 3 2 4" xfId="26656"/>
    <cellStyle name="SAPBEXHLevel0X 3 2 5" xfId="26657"/>
    <cellStyle name="SAPBEXHLevel0X 3 2 6" xfId="26658"/>
    <cellStyle name="SAPBEXHLevel0X 3 2 7" xfId="26659"/>
    <cellStyle name="SAPBEXHLevel0X 3 2 8" xfId="26660"/>
    <cellStyle name="SAPBEXHLevel0X 3 2 9" xfId="26661"/>
    <cellStyle name="SAPBEXHLevel0X 3 2_БДР формат СД (2)" xfId="26662"/>
    <cellStyle name="SAPBEXHLevel0X 3 3" xfId="26663"/>
    <cellStyle name="SAPBEXHLevel0X 3 3 2" xfId="26664"/>
    <cellStyle name="SAPBEXHLevel0X 3 3 3" xfId="26665"/>
    <cellStyle name="SAPBEXHLevel0X 3 3 4" xfId="26666"/>
    <cellStyle name="SAPBEXHLevel0X 3 3 5" xfId="26667"/>
    <cellStyle name="SAPBEXHLevel0X 3 3 6" xfId="26668"/>
    <cellStyle name="SAPBEXHLevel0X 3 3 7" xfId="26669"/>
    <cellStyle name="SAPBEXHLevel0X 3 4" xfId="26670"/>
    <cellStyle name="SAPBEXHLevel0X 3 4 2" xfId="26671"/>
    <cellStyle name="SAPBEXHLevel0X 3 4 2 2" xfId="26672"/>
    <cellStyle name="SAPBEXHLevel0X 3 4 2 3" xfId="26673"/>
    <cellStyle name="SAPBEXHLevel0X 3 4 2 4" xfId="26674"/>
    <cellStyle name="SAPBEXHLevel0X 3 4 2 5" xfId="26675"/>
    <cellStyle name="SAPBEXHLevel0X 3 4 2 6" xfId="26676"/>
    <cellStyle name="SAPBEXHLevel0X 3 4 2 7" xfId="26677"/>
    <cellStyle name="SAPBEXHLevel0X 3 4 3" xfId="26678"/>
    <cellStyle name="SAPBEXHLevel0X 3 4 4" xfId="26679"/>
    <cellStyle name="SAPBEXHLevel0X 3 4 5" xfId="26680"/>
    <cellStyle name="SAPBEXHLevel0X 3 4 6" xfId="26681"/>
    <cellStyle name="SAPBEXHLevel0X 3 4 7" xfId="26682"/>
    <cellStyle name="SAPBEXHLevel0X 3 4 8" xfId="26683"/>
    <cellStyle name="SAPBEXHLevel0X 3 5" xfId="26684"/>
    <cellStyle name="SAPBEXHLevel0X 3 5 2" xfId="26685"/>
    <cellStyle name="SAPBEXHLevel0X 3 5 3" xfId="26686"/>
    <cellStyle name="SAPBEXHLevel0X 3 5 4" xfId="26687"/>
    <cellStyle name="SAPBEXHLevel0X 3 5 5" xfId="26688"/>
    <cellStyle name="SAPBEXHLevel0X 3 5 6" xfId="26689"/>
    <cellStyle name="SAPBEXHLevel0X 3 5 7" xfId="26690"/>
    <cellStyle name="SAPBEXHLevel0X 3 6" xfId="26691"/>
    <cellStyle name="SAPBEXHLevel0X 3 6 2" xfId="26692"/>
    <cellStyle name="SAPBEXHLevel0X 3 6 3" xfId="26693"/>
    <cellStyle name="SAPBEXHLevel0X 3 6 4" xfId="26694"/>
    <cellStyle name="SAPBEXHLevel0X 3 6 5" xfId="26695"/>
    <cellStyle name="SAPBEXHLevel0X 3 6 6" xfId="26696"/>
    <cellStyle name="SAPBEXHLevel0X 3 6 7" xfId="26697"/>
    <cellStyle name="SAPBEXHLevel0X 3 7" xfId="26698"/>
    <cellStyle name="SAPBEXHLevel0X 3 7 2" xfId="26699"/>
    <cellStyle name="SAPBEXHLevel0X 3 8" xfId="26700"/>
    <cellStyle name="SAPBEXHLevel0X 3 8 2" xfId="26701"/>
    <cellStyle name="SAPBEXHLevel0X 3 9" xfId="26702"/>
    <cellStyle name="SAPBEXHLevel0X 3 9 2" xfId="26703"/>
    <cellStyle name="SAPBEXHLevel0X 3_БДР формат СД (2)" xfId="26704"/>
    <cellStyle name="SAPBEXHLevel0X 4" xfId="26705"/>
    <cellStyle name="SAPBEXHLevel0X 4 10" xfId="26706"/>
    <cellStyle name="SAPBEXHLevel0X 4 10 2" xfId="26707"/>
    <cellStyle name="SAPBEXHLevel0X 4 11" xfId="26708"/>
    <cellStyle name="SAPBEXHLevel0X 4 11 2" xfId="26709"/>
    <cellStyle name="SAPBEXHLevel0X 4 12" xfId="26710"/>
    <cellStyle name="SAPBEXHLevel0X 4 12 2" xfId="26711"/>
    <cellStyle name="SAPBEXHLevel0X 4 13" xfId="26712"/>
    <cellStyle name="SAPBEXHLevel0X 4 13 2" xfId="26713"/>
    <cellStyle name="SAPBEXHLevel0X 4 14" xfId="26714"/>
    <cellStyle name="SAPBEXHLevel0X 4 14 2" xfId="26715"/>
    <cellStyle name="SAPBEXHLevel0X 4 15" xfId="26716"/>
    <cellStyle name="SAPBEXHLevel0X 4 15 2" xfId="26717"/>
    <cellStyle name="SAPBEXHLevel0X 4 16" xfId="26718"/>
    <cellStyle name="SAPBEXHLevel0X 4 16 2" xfId="26719"/>
    <cellStyle name="SAPBEXHLevel0X 4 17" xfId="26720"/>
    <cellStyle name="SAPBEXHLevel0X 4 17 2" xfId="26721"/>
    <cellStyle name="SAPBEXHLevel0X 4 18" xfId="26722"/>
    <cellStyle name="SAPBEXHLevel0X 4 2" xfId="26723"/>
    <cellStyle name="SAPBEXHLevel0X 4 2 2" xfId="26724"/>
    <cellStyle name="SAPBEXHLevel0X 4 2 2 2" xfId="26725"/>
    <cellStyle name="SAPBEXHLevel0X 4 2 2 3" xfId="26726"/>
    <cellStyle name="SAPBEXHLevel0X 4 2 2 4" xfId="26727"/>
    <cellStyle name="SAPBEXHLevel0X 4 2 2 5" xfId="26728"/>
    <cellStyle name="SAPBEXHLevel0X 4 2 2 6" xfId="26729"/>
    <cellStyle name="SAPBEXHLevel0X 4 2 2 7" xfId="26730"/>
    <cellStyle name="SAPBEXHLevel0X 4 2 3" xfId="26731"/>
    <cellStyle name="SAPBEXHLevel0X 4 2 4" xfId="26732"/>
    <cellStyle name="SAPBEXHLevel0X 4 2 5" xfId="26733"/>
    <cellStyle name="SAPBEXHLevel0X 4 2 6" xfId="26734"/>
    <cellStyle name="SAPBEXHLevel0X 4 2 7" xfId="26735"/>
    <cellStyle name="SAPBEXHLevel0X 4 2 8" xfId="26736"/>
    <cellStyle name="SAPBEXHLevel0X 4 3" xfId="26737"/>
    <cellStyle name="SAPBEXHLevel0X 4 3 2" xfId="26738"/>
    <cellStyle name="SAPBEXHLevel0X 4 3 3" xfId="26739"/>
    <cellStyle name="SAPBEXHLevel0X 4 3 4" xfId="26740"/>
    <cellStyle name="SAPBEXHLevel0X 4 3 5" xfId="26741"/>
    <cellStyle name="SAPBEXHLevel0X 4 3 6" xfId="26742"/>
    <cellStyle name="SAPBEXHLevel0X 4 3 7" xfId="26743"/>
    <cellStyle name="SAPBEXHLevel0X 4 4" xfId="26744"/>
    <cellStyle name="SAPBEXHLevel0X 4 4 2" xfId="26745"/>
    <cellStyle name="SAPBEXHLevel0X 4 5" xfId="26746"/>
    <cellStyle name="SAPBEXHLevel0X 4 5 2" xfId="26747"/>
    <cellStyle name="SAPBEXHLevel0X 4 6" xfId="26748"/>
    <cellStyle name="SAPBEXHLevel0X 4 6 2" xfId="26749"/>
    <cellStyle name="SAPBEXHLevel0X 4 7" xfId="26750"/>
    <cellStyle name="SAPBEXHLevel0X 4 7 2" xfId="26751"/>
    <cellStyle name="SAPBEXHLevel0X 4 8" xfId="26752"/>
    <cellStyle name="SAPBEXHLevel0X 4 8 2" xfId="26753"/>
    <cellStyle name="SAPBEXHLevel0X 4 9" xfId="26754"/>
    <cellStyle name="SAPBEXHLevel0X 4 9 2" xfId="26755"/>
    <cellStyle name="SAPBEXHLevel0X 4_БДР формат СД (2)" xfId="26756"/>
    <cellStyle name="SAPBEXHLevel0X 5" xfId="26757"/>
    <cellStyle name="SAPBEXHLevel0X 5 10" xfId="26758"/>
    <cellStyle name="SAPBEXHLevel0X 5 10 2" xfId="26759"/>
    <cellStyle name="SAPBEXHLevel0X 5 11" xfId="26760"/>
    <cellStyle name="SAPBEXHLevel0X 5 11 2" xfId="26761"/>
    <cellStyle name="SAPBEXHLevel0X 5 12" xfId="26762"/>
    <cellStyle name="SAPBEXHLevel0X 5 12 2" xfId="26763"/>
    <cellStyle name="SAPBEXHLevel0X 5 13" xfId="26764"/>
    <cellStyle name="SAPBEXHLevel0X 5 13 2" xfId="26765"/>
    <cellStyle name="SAPBEXHLevel0X 5 14" xfId="26766"/>
    <cellStyle name="SAPBEXHLevel0X 5 14 2" xfId="26767"/>
    <cellStyle name="SAPBEXHLevel0X 5 15" xfId="26768"/>
    <cellStyle name="SAPBEXHLevel0X 5 15 2" xfId="26769"/>
    <cellStyle name="SAPBEXHLevel0X 5 16" xfId="26770"/>
    <cellStyle name="SAPBEXHLevel0X 5 16 2" xfId="26771"/>
    <cellStyle name="SAPBEXHLevel0X 5 17" xfId="26772"/>
    <cellStyle name="SAPBEXHLevel0X 5 17 2" xfId="26773"/>
    <cellStyle name="SAPBEXHLevel0X 5 18" xfId="26774"/>
    <cellStyle name="SAPBEXHLevel0X 5 2" xfId="26775"/>
    <cellStyle name="SAPBEXHLevel0X 5 2 2" xfId="26776"/>
    <cellStyle name="SAPBEXHLevel0X 5 2 3" xfId="26777"/>
    <cellStyle name="SAPBEXHLevel0X 5 2 4" xfId="26778"/>
    <cellStyle name="SAPBEXHLevel0X 5 2 5" xfId="26779"/>
    <cellStyle name="SAPBEXHLevel0X 5 2 6" xfId="26780"/>
    <cellStyle name="SAPBEXHLevel0X 5 2 7" xfId="26781"/>
    <cellStyle name="SAPBEXHLevel0X 5 3" xfId="26782"/>
    <cellStyle name="SAPBEXHLevel0X 5 3 2" xfId="26783"/>
    <cellStyle name="SAPBEXHLevel0X 5 4" xfId="26784"/>
    <cellStyle name="SAPBEXHLevel0X 5 4 2" xfId="26785"/>
    <cellStyle name="SAPBEXHLevel0X 5 5" xfId="26786"/>
    <cellStyle name="SAPBEXHLevel0X 5 5 2" xfId="26787"/>
    <cellStyle name="SAPBEXHLevel0X 5 6" xfId="26788"/>
    <cellStyle name="SAPBEXHLevel0X 5 6 2" xfId="26789"/>
    <cellStyle name="SAPBEXHLevel0X 5 7" xfId="26790"/>
    <cellStyle name="SAPBEXHLevel0X 5 7 2" xfId="26791"/>
    <cellStyle name="SAPBEXHLevel0X 5 8" xfId="26792"/>
    <cellStyle name="SAPBEXHLevel0X 5 8 2" xfId="26793"/>
    <cellStyle name="SAPBEXHLevel0X 5 9" xfId="26794"/>
    <cellStyle name="SAPBEXHLevel0X 5 9 2" xfId="26795"/>
    <cellStyle name="SAPBEXHLevel0X 6" xfId="26796"/>
    <cellStyle name="SAPBEXHLevel0X 6 10" xfId="26797"/>
    <cellStyle name="SAPBEXHLevel0X 6 10 2" xfId="26798"/>
    <cellStyle name="SAPBEXHLevel0X 6 11" xfId="26799"/>
    <cellStyle name="SAPBEXHLevel0X 6 11 2" xfId="26800"/>
    <cellStyle name="SAPBEXHLevel0X 6 12" xfId="26801"/>
    <cellStyle name="SAPBEXHLevel0X 6 12 2" xfId="26802"/>
    <cellStyle name="SAPBEXHLevel0X 6 13" xfId="26803"/>
    <cellStyle name="SAPBEXHLevel0X 6 13 2" xfId="26804"/>
    <cellStyle name="SAPBEXHLevel0X 6 14" xfId="26805"/>
    <cellStyle name="SAPBEXHLevel0X 6 14 2" xfId="26806"/>
    <cellStyle name="SAPBEXHLevel0X 6 15" xfId="26807"/>
    <cellStyle name="SAPBEXHLevel0X 6 15 2" xfId="26808"/>
    <cellStyle name="SAPBEXHLevel0X 6 16" xfId="26809"/>
    <cellStyle name="SAPBEXHLevel0X 6 16 2" xfId="26810"/>
    <cellStyle name="SAPBEXHLevel0X 6 17" xfId="26811"/>
    <cellStyle name="SAPBEXHLevel0X 6 17 2" xfId="26812"/>
    <cellStyle name="SAPBEXHLevel0X 6 18" xfId="26813"/>
    <cellStyle name="SAPBEXHLevel0X 6 2" xfId="26814"/>
    <cellStyle name="SAPBEXHLevel0X 6 2 2" xfId="26815"/>
    <cellStyle name="SAPBEXHLevel0X 6 3" xfId="26816"/>
    <cellStyle name="SAPBEXHLevel0X 6 3 2" xfId="26817"/>
    <cellStyle name="SAPBEXHLevel0X 6 4" xfId="26818"/>
    <cellStyle name="SAPBEXHLevel0X 6 4 2" xfId="26819"/>
    <cellStyle name="SAPBEXHLevel0X 6 5" xfId="26820"/>
    <cellStyle name="SAPBEXHLevel0X 6 5 2" xfId="26821"/>
    <cellStyle name="SAPBEXHLevel0X 6 6" xfId="26822"/>
    <cellStyle name="SAPBEXHLevel0X 6 6 2" xfId="26823"/>
    <cellStyle name="SAPBEXHLevel0X 6 7" xfId="26824"/>
    <cellStyle name="SAPBEXHLevel0X 6 7 2" xfId="26825"/>
    <cellStyle name="SAPBEXHLevel0X 6 8" xfId="26826"/>
    <cellStyle name="SAPBEXHLevel0X 6 8 2" xfId="26827"/>
    <cellStyle name="SAPBEXHLevel0X 6 9" xfId="26828"/>
    <cellStyle name="SAPBEXHLevel0X 6 9 2" xfId="26829"/>
    <cellStyle name="SAPBEXHLevel0X 7" xfId="26830"/>
    <cellStyle name="SAPBEXHLevel0X 7 10" xfId="26831"/>
    <cellStyle name="SAPBEXHLevel0X 7 10 2" xfId="26832"/>
    <cellStyle name="SAPBEXHLevel0X 7 11" xfId="26833"/>
    <cellStyle name="SAPBEXHLevel0X 7 11 2" xfId="26834"/>
    <cellStyle name="SAPBEXHLevel0X 7 12" xfId="26835"/>
    <cellStyle name="SAPBEXHLevel0X 7 12 2" xfId="26836"/>
    <cellStyle name="SAPBEXHLevel0X 7 13" xfId="26837"/>
    <cellStyle name="SAPBEXHLevel0X 7 13 2" xfId="26838"/>
    <cellStyle name="SAPBEXHLevel0X 7 14" xfId="26839"/>
    <cellStyle name="SAPBEXHLevel0X 7 14 2" xfId="26840"/>
    <cellStyle name="SAPBEXHLevel0X 7 15" xfId="26841"/>
    <cellStyle name="SAPBEXHLevel0X 7 15 2" xfId="26842"/>
    <cellStyle name="SAPBEXHLevel0X 7 16" xfId="26843"/>
    <cellStyle name="SAPBEXHLevel0X 7 16 2" xfId="26844"/>
    <cellStyle name="SAPBEXHLevel0X 7 17" xfId="26845"/>
    <cellStyle name="SAPBEXHLevel0X 7 17 2" xfId="26846"/>
    <cellStyle name="SAPBEXHLevel0X 7 18" xfId="26847"/>
    <cellStyle name="SAPBEXHLevel0X 7 2" xfId="26848"/>
    <cellStyle name="SAPBEXHLevel0X 7 2 2" xfId="26849"/>
    <cellStyle name="SAPBEXHLevel0X 7 3" xfId="26850"/>
    <cellStyle name="SAPBEXHLevel0X 7 3 2" xfId="26851"/>
    <cellStyle name="SAPBEXHLevel0X 7 4" xfId="26852"/>
    <cellStyle name="SAPBEXHLevel0X 7 4 2" xfId="26853"/>
    <cellStyle name="SAPBEXHLevel0X 7 5" xfId="26854"/>
    <cellStyle name="SAPBEXHLevel0X 7 5 2" xfId="26855"/>
    <cellStyle name="SAPBEXHLevel0X 7 6" xfId="26856"/>
    <cellStyle name="SAPBEXHLevel0X 7 6 2" xfId="26857"/>
    <cellStyle name="SAPBEXHLevel0X 7 7" xfId="26858"/>
    <cellStyle name="SAPBEXHLevel0X 7 7 2" xfId="26859"/>
    <cellStyle name="SAPBEXHLevel0X 7 8" xfId="26860"/>
    <cellStyle name="SAPBEXHLevel0X 7 8 2" xfId="26861"/>
    <cellStyle name="SAPBEXHLevel0X 7 9" xfId="26862"/>
    <cellStyle name="SAPBEXHLevel0X 7 9 2" xfId="26863"/>
    <cellStyle name="SAPBEXHLevel0X 8" xfId="26864"/>
    <cellStyle name="SAPBEXHLevel0X 8 10" xfId="26865"/>
    <cellStyle name="SAPBEXHLevel0X 8 10 2" xfId="26866"/>
    <cellStyle name="SAPBEXHLevel0X 8 11" xfId="26867"/>
    <cellStyle name="SAPBEXHLevel0X 8 11 2" xfId="26868"/>
    <cellStyle name="SAPBEXHLevel0X 8 12" xfId="26869"/>
    <cellStyle name="SAPBEXHLevel0X 8 12 2" xfId="26870"/>
    <cellStyle name="SAPBEXHLevel0X 8 13" xfId="26871"/>
    <cellStyle name="SAPBEXHLevel0X 8 13 2" xfId="26872"/>
    <cellStyle name="SAPBEXHLevel0X 8 14" xfId="26873"/>
    <cellStyle name="SAPBEXHLevel0X 8 14 2" xfId="26874"/>
    <cellStyle name="SAPBEXHLevel0X 8 15" xfId="26875"/>
    <cellStyle name="SAPBEXHLevel0X 8 15 2" xfId="26876"/>
    <cellStyle name="SAPBEXHLevel0X 8 16" xfId="26877"/>
    <cellStyle name="SAPBEXHLevel0X 8 16 2" xfId="26878"/>
    <cellStyle name="SAPBEXHLevel0X 8 17" xfId="26879"/>
    <cellStyle name="SAPBEXHLevel0X 8 17 2" xfId="26880"/>
    <cellStyle name="SAPBEXHLevel0X 8 18" xfId="26881"/>
    <cellStyle name="SAPBEXHLevel0X 8 2" xfId="26882"/>
    <cellStyle name="SAPBEXHLevel0X 8 2 2" xfId="26883"/>
    <cellStyle name="SAPBEXHLevel0X 8 3" xfId="26884"/>
    <cellStyle name="SAPBEXHLevel0X 8 3 2" xfId="26885"/>
    <cellStyle name="SAPBEXHLevel0X 8 4" xfId="26886"/>
    <cellStyle name="SAPBEXHLevel0X 8 4 2" xfId="26887"/>
    <cellStyle name="SAPBEXHLevel0X 8 5" xfId="26888"/>
    <cellStyle name="SAPBEXHLevel0X 8 5 2" xfId="26889"/>
    <cellStyle name="SAPBEXHLevel0X 8 6" xfId="26890"/>
    <cellStyle name="SAPBEXHLevel0X 8 6 2" xfId="26891"/>
    <cellStyle name="SAPBEXHLevel0X 8 7" xfId="26892"/>
    <cellStyle name="SAPBEXHLevel0X 8 7 2" xfId="26893"/>
    <cellStyle name="SAPBEXHLevel0X 8 8" xfId="26894"/>
    <cellStyle name="SAPBEXHLevel0X 8 8 2" xfId="26895"/>
    <cellStyle name="SAPBEXHLevel0X 8 9" xfId="26896"/>
    <cellStyle name="SAPBEXHLevel0X 8 9 2" xfId="26897"/>
    <cellStyle name="SAPBEXHLevel0X 9" xfId="26898"/>
    <cellStyle name="SAPBEXHLevel0X 9 10" xfId="26899"/>
    <cellStyle name="SAPBEXHLevel0X 9 10 2" xfId="26900"/>
    <cellStyle name="SAPBEXHLevel0X 9 11" xfId="26901"/>
    <cellStyle name="SAPBEXHLevel0X 9 11 2" xfId="26902"/>
    <cellStyle name="SAPBEXHLevel0X 9 12" xfId="26903"/>
    <cellStyle name="SAPBEXHLevel0X 9 12 2" xfId="26904"/>
    <cellStyle name="SAPBEXHLevel0X 9 13" xfId="26905"/>
    <cellStyle name="SAPBEXHLevel0X 9 13 2" xfId="26906"/>
    <cellStyle name="SAPBEXHLevel0X 9 14" xfId="26907"/>
    <cellStyle name="SAPBEXHLevel0X 9 14 2" xfId="26908"/>
    <cellStyle name="SAPBEXHLevel0X 9 15" xfId="26909"/>
    <cellStyle name="SAPBEXHLevel0X 9 15 2" xfId="26910"/>
    <cellStyle name="SAPBEXHLevel0X 9 16" xfId="26911"/>
    <cellStyle name="SAPBEXHLevel0X 9 16 2" xfId="26912"/>
    <cellStyle name="SAPBEXHLevel0X 9 17" xfId="26913"/>
    <cellStyle name="SAPBEXHLevel0X 9 17 2" xfId="26914"/>
    <cellStyle name="SAPBEXHLevel0X 9 18" xfId="26915"/>
    <cellStyle name="SAPBEXHLevel0X 9 2" xfId="26916"/>
    <cellStyle name="SAPBEXHLevel0X 9 2 2" xfId="26917"/>
    <cellStyle name="SAPBEXHLevel0X 9 2 3" xfId="26918"/>
    <cellStyle name="SAPBEXHLevel0X 9 2 4" xfId="26919"/>
    <cellStyle name="SAPBEXHLevel0X 9 2 5" xfId="26920"/>
    <cellStyle name="SAPBEXHLevel0X 9 2 6" xfId="26921"/>
    <cellStyle name="SAPBEXHLevel0X 9 2 7" xfId="26922"/>
    <cellStyle name="SAPBEXHLevel0X 9 3" xfId="26923"/>
    <cellStyle name="SAPBEXHLevel0X 9 3 2" xfId="26924"/>
    <cellStyle name="SAPBEXHLevel0X 9 4" xfId="26925"/>
    <cellStyle name="SAPBEXHLevel0X 9 4 2" xfId="26926"/>
    <cellStyle name="SAPBEXHLevel0X 9 5" xfId="26927"/>
    <cellStyle name="SAPBEXHLevel0X 9 5 2" xfId="26928"/>
    <cellStyle name="SAPBEXHLevel0X 9 6" xfId="26929"/>
    <cellStyle name="SAPBEXHLevel0X 9 6 2" xfId="26930"/>
    <cellStyle name="SAPBEXHLevel0X 9 7" xfId="26931"/>
    <cellStyle name="SAPBEXHLevel0X 9 7 2" xfId="26932"/>
    <cellStyle name="SAPBEXHLevel0X 9 8" xfId="26933"/>
    <cellStyle name="SAPBEXHLevel0X 9 8 2" xfId="26934"/>
    <cellStyle name="SAPBEXHLevel0X 9 9" xfId="26935"/>
    <cellStyle name="SAPBEXHLevel0X 9 9 2" xfId="26936"/>
    <cellStyle name="SAPBEXHLevel0X_7 Расчёт тарифа 2011-2012 МЭС Востока" xfId="26937"/>
    <cellStyle name="SAPBEXHLevel1" xfId="26938"/>
    <cellStyle name="SAPBEXHLevel1 10" xfId="26939"/>
    <cellStyle name="SAPBEXHLevel1 10 2" xfId="26940"/>
    <cellStyle name="SAPBEXHLevel1 10 2 2" xfId="26941"/>
    <cellStyle name="SAPBEXHLevel1 10 2 3" xfId="26942"/>
    <cellStyle name="SAPBEXHLevel1 10 2 4" xfId="26943"/>
    <cellStyle name="SAPBEXHLevel1 10 2 5" xfId="26944"/>
    <cellStyle name="SAPBEXHLevel1 10 2 6" xfId="26945"/>
    <cellStyle name="SAPBEXHLevel1 10 2 7" xfId="26946"/>
    <cellStyle name="SAPBEXHLevel1 10 3" xfId="26947"/>
    <cellStyle name="SAPBEXHLevel1 10 4" xfId="26948"/>
    <cellStyle name="SAPBEXHLevel1 10 5" xfId="26949"/>
    <cellStyle name="SAPBEXHLevel1 10 6" xfId="26950"/>
    <cellStyle name="SAPBEXHLevel1 10 7" xfId="26951"/>
    <cellStyle name="SAPBEXHLevel1 10 8" xfId="26952"/>
    <cellStyle name="SAPBEXHLevel1 11" xfId="26953"/>
    <cellStyle name="SAPBEXHLevel1 11 2" xfId="26954"/>
    <cellStyle name="SAPBEXHLevel1 11 2 2" xfId="26955"/>
    <cellStyle name="SAPBEXHLevel1 11 2 3" xfId="26956"/>
    <cellStyle name="SAPBEXHLevel1 11 2 4" xfId="26957"/>
    <cellStyle name="SAPBEXHLevel1 11 2 5" xfId="26958"/>
    <cellStyle name="SAPBEXHLevel1 11 2 6" xfId="26959"/>
    <cellStyle name="SAPBEXHLevel1 11 2 7" xfId="26960"/>
    <cellStyle name="SAPBEXHLevel1 11 3" xfId="26961"/>
    <cellStyle name="SAPBEXHLevel1 11 4" xfId="26962"/>
    <cellStyle name="SAPBEXHLevel1 11 5" xfId="26963"/>
    <cellStyle name="SAPBEXHLevel1 11 6" xfId="26964"/>
    <cellStyle name="SAPBEXHLevel1 11 7" xfId="26965"/>
    <cellStyle name="SAPBEXHLevel1 11 8" xfId="26966"/>
    <cellStyle name="SAPBEXHLevel1 12" xfId="26967"/>
    <cellStyle name="SAPBEXHLevel1 12 2" xfId="26968"/>
    <cellStyle name="SAPBEXHLevel1 12 2 2" xfId="26969"/>
    <cellStyle name="SAPBEXHLevel1 12 2 3" xfId="26970"/>
    <cellStyle name="SAPBEXHLevel1 12 2 4" xfId="26971"/>
    <cellStyle name="SAPBEXHLevel1 12 2 5" xfId="26972"/>
    <cellStyle name="SAPBEXHLevel1 12 2 6" xfId="26973"/>
    <cellStyle name="SAPBEXHLevel1 12 2 7" xfId="26974"/>
    <cellStyle name="SAPBEXHLevel1 12 3" xfId="26975"/>
    <cellStyle name="SAPBEXHLevel1 12 4" xfId="26976"/>
    <cellStyle name="SAPBEXHLevel1 12 5" xfId="26977"/>
    <cellStyle name="SAPBEXHLevel1 12 6" xfId="26978"/>
    <cellStyle name="SAPBEXHLevel1 12 7" xfId="26979"/>
    <cellStyle name="SAPBEXHLevel1 12 8" xfId="26980"/>
    <cellStyle name="SAPBEXHLevel1 13" xfId="26981"/>
    <cellStyle name="SAPBEXHLevel1 13 2" xfId="26982"/>
    <cellStyle name="SAPBEXHLevel1 13 3" xfId="26983"/>
    <cellStyle name="SAPBEXHLevel1 13 4" xfId="26984"/>
    <cellStyle name="SAPBEXHLevel1 13 5" xfId="26985"/>
    <cellStyle name="SAPBEXHLevel1 13 6" xfId="26986"/>
    <cellStyle name="SAPBEXHLevel1 13 7" xfId="26987"/>
    <cellStyle name="SAPBEXHLevel1 14" xfId="26988"/>
    <cellStyle name="SAPBEXHLevel1 14 2" xfId="26989"/>
    <cellStyle name="SAPBEXHLevel1 15" xfId="26990"/>
    <cellStyle name="SAPBEXHLevel1 15 2" xfId="26991"/>
    <cellStyle name="SAPBEXHLevel1 16" xfId="26992"/>
    <cellStyle name="SAPBEXHLevel1 16 2" xfId="26993"/>
    <cellStyle name="SAPBEXHLevel1 17" xfId="26994"/>
    <cellStyle name="SAPBEXHLevel1 17 2" xfId="26995"/>
    <cellStyle name="SAPBEXHLevel1 18" xfId="26996"/>
    <cellStyle name="SAPBEXHLevel1 18 2" xfId="26997"/>
    <cellStyle name="SAPBEXHLevel1 19" xfId="26998"/>
    <cellStyle name="SAPBEXHLevel1 19 2" xfId="26999"/>
    <cellStyle name="SAPBEXHLevel1 2" xfId="27000"/>
    <cellStyle name="SAPBEXHLevel1 2 10" xfId="27001"/>
    <cellStyle name="SAPBEXHLevel1 2 10 2" xfId="27002"/>
    <cellStyle name="SAPBEXHLevel1 2 11" xfId="27003"/>
    <cellStyle name="SAPBEXHLevel1 2 11 2" xfId="27004"/>
    <cellStyle name="SAPBEXHLevel1 2 12" xfId="27005"/>
    <cellStyle name="SAPBEXHLevel1 2 12 2" xfId="27006"/>
    <cellStyle name="SAPBEXHLevel1 2 13" xfId="27007"/>
    <cellStyle name="SAPBEXHLevel1 2 13 2" xfId="27008"/>
    <cellStyle name="SAPBEXHLevel1 2 14" xfId="27009"/>
    <cellStyle name="SAPBEXHLevel1 2 14 2" xfId="27010"/>
    <cellStyle name="SAPBEXHLevel1 2 15" xfId="27011"/>
    <cellStyle name="SAPBEXHLevel1 2 15 2" xfId="27012"/>
    <cellStyle name="SAPBEXHLevel1 2 16" xfId="27013"/>
    <cellStyle name="SAPBEXHLevel1 2 16 2" xfId="27014"/>
    <cellStyle name="SAPBEXHLevel1 2 17" xfId="27015"/>
    <cellStyle name="SAPBEXHLevel1 2 17 2" xfId="27016"/>
    <cellStyle name="SAPBEXHLevel1 2 18" xfId="27017"/>
    <cellStyle name="SAPBEXHLevel1 2 2" xfId="27018"/>
    <cellStyle name="SAPBEXHLevel1 2 2 10" xfId="27019"/>
    <cellStyle name="SAPBEXHLevel1 2 2 2" xfId="27020"/>
    <cellStyle name="SAPBEXHLevel1 2 2 3" xfId="27021"/>
    <cellStyle name="SAPBEXHLevel1 2 2 3 2" xfId="27022"/>
    <cellStyle name="SAPBEXHLevel1 2 2 3 2 2" xfId="27023"/>
    <cellStyle name="SAPBEXHLevel1 2 2 3 2 3" xfId="27024"/>
    <cellStyle name="SAPBEXHLevel1 2 2 3 2 4" xfId="27025"/>
    <cellStyle name="SAPBEXHLevel1 2 2 3 2 5" xfId="27026"/>
    <cellStyle name="SAPBEXHLevel1 2 2 3 2 6" xfId="27027"/>
    <cellStyle name="SAPBEXHLevel1 2 2 3 2 7" xfId="27028"/>
    <cellStyle name="SAPBEXHLevel1 2 2 3 3" xfId="27029"/>
    <cellStyle name="SAPBEXHLevel1 2 2 3 4" xfId="27030"/>
    <cellStyle name="SAPBEXHLevel1 2 2 3 5" xfId="27031"/>
    <cellStyle name="SAPBEXHLevel1 2 2 3 6" xfId="27032"/>
    <cellStyle name="SAPBEXHLevel1 2 2 3 7" xfId="27033"/>
    <cellStyle name="SAPBEXHLevel1 2 2 3 8" xfId="27034"/>
    <cellStyle name="SAPBEXHLevel1 2 2 4" xfId="27035"/>
    <cellStyle name="SAPBEXHLevel1 2 2 4 2" xfId="27036"/>
    <cellStyle name="SAPBEXHLevel1 2 2 4 3" xfId="27037"/>
    <cellStyle name="SAPBEXHLevel1 2 2 4 4" xfId="27038"/>
    <cellStyle name="SAPBEXHLevel1 2 2 4 5" xfId="27039"/>
    <cellStyle name="SAPBEXHLevel1 2 2 4 6" xfId="27040"/>
    <cellStyle name="SAPBEXHLevel1 2 2 4 7" xfId="27041"/>
    <cellStyle name="SAPBEXHLevel1 2 2 5" xfId="27042"/>
    <cellStyle name="SAPBEXHLevel1 2 2 6" xfId="27043"/>
    <cellStyle name="SAPBEXHLevel1 2 2 7" xfId="27044"/>
    <cellStyle name="SAPBEXHLevel1 2 2 8" xfId="27045"/>
    <cellStyle name="SAPBEXHLevel1 2 2 9" xfId="27046"/>
    <cellStyle name="SAPBEXHLevel1 2 2_БДР формат СД (2)" xfId="27047"/>
    <cellStyle name="SAPBEXHLevel1 2 3" xfId="27048"/>
    <cellStyle name="SAPBEXHLevel1 2 3 10" xfId="27049"/>
    <cellStyle name="SAPBEXHLevel1 2 3 11" xfId="27050"/>
    <cellStyle name="SAPBEXHLevel1 2 3 12" xfId="27051"/>
    <cellStyle name="SAPBEXHLevel1 2 3 2" xfId="27052"/>
    <cellStyle name="SAPBEXHLevel1 2 3 2 2" xfId="27053"/>
    <cellStyle name="SAPBEXHLevel1 2 3 2 3" xfId="27054"/>
    <cellStyle name="SAPBEXHLevel1 2 3 2 3 2" xfId="27055"/>
    <cellStyle name="SAPBEXHLevel1 2 3 2 3 3" xfId="27056"/>
    <cellStyle name="SAPBEXHLevel1 2 3 2 3 4" xfId="27057"/>
    <cellStyle name="SAPBEXHLevel1 2 3 2 3 5" xfId="27058"/>
    <cellStyle name="SAPBEXHLevel1 2 3 2 3 6" xfId="27059"/>
    <cellStyle name="SAPBEXHLevel1 2 3 2 3 7" xfId="27060"/>
    <cellStyle name="SAPBEXHLevel1 2 3 2 4" xfId="27061"/>
    <cellStyle name="SAPBEXHLevel1 2 3 2 5" xfId="27062"/>
    <cellStyle name="SAPBEXHLevel1 2 3 2 6" xfId="27063"/>
    <cellStyle name="SAPBEXHLevel1 2 3 2 7" xfId="27064"/>
    <cellStyle name="SAPBEXHLevel1 2 3 2 8" xfId="27065"/>
    <cellStyle name="SAPBEXHLevel1 2 3 2 9" xfId="27066"/>
    <cellStyle name="SAPBEXHLevel1 2 3 2_БДР формат СД (2)" xfId="27067"/>
    <cellStyle name="SAPBEXHLevel1 2 3 3" xfId="27068"/>
    <cellStyle name="SAPBEXHLevel1 2 3 3 2" xfId="27069"/>
    <cellStyle name="SAPBEXHLevel1 2 3 3 3" xfId="27070"/>
    <cellStyle name="SAPBEXHLevel1 2 3 3 4" xfId="27071"/>
    <cellStyle name="SAPBEXHLevel1 2 3 3 5" xfId="27072"/>
    <cellStyle name="SAPBEXHLevel1 2 3 3 6" xfId="27073"/>
    <cellStyle name="SAPBEXHLevel1 2 3 3 7" xfId="27074"/>
    <cellStyle name="SAPBEXHLevel1 2 3 4" xfId="27075"/>
    <cellStyle name="SAPBEXHLevel1 2 3 5" xfId="27076"/>
    <cellStyle name="SAPBEXHLevel1 2 3 6" xfId="27077"/>
    <cellStyle name="SAPBEXHLevel1 2 3 7" xfId="27078"/>
    <cellStyle name="SAPBEXHLevel1 2 3 8" xfId="27079"/>
    <cellStyle name="SAPBEXHLevel1 2 3 9" xfId="27080"/>
    <cellStyle name="SAPBEXHLevel1 2 3_БДР формат СД (2)" xfId="27081"/>
    <cellStyle name="SAPBEXHLevel1 2 4" xfId="27082"/>
    <cellStyle name="SAPBEXHLevel1 2 4 2" xfId="27083"/>
    <cellStyle name="SAPBEXHLevel1 2 4 2 2" xfId="27084"/>
    <cellStyle name="SAPBEXHLevel1 2 4 2 3" xfId="27085"/>
    <cellStyle name="SAPBEXHLevel1 2 4 2 4" xfId="27086"/>
    <cellStyle name="SAPBEXHLevel1 2 4 2 5" xfId="27087"/>
    <cellStyle name="SAPBEXHLevel1 2 4 2 6" xfId="27088"/>
    <cellStyle name="SAPBEXHLevel1 2 4 2 7" xfId="27089"/>
    <cellStyle name="SAPBEXHLevel1 2 4 3" xfId="27090"/>
    <cellStyle name="SAPBEXHLevel1 2 4 4" xfId="27091"/>
    <cellStyle name="SAPBEXHLevel1 2 4 5" xfId="27092"/>
    <cellStyle name="SAPBEXHLevel1 2 4 6" xfId="27093"/>
    <cellStyle name="SAPBEXHLevel1 2 4 7" xfId="27094"/>
    <cellStyle name="SAPBEXHLevel1 2 4 8" xfId="27095"/>
    <cellStyle name="SAPBEXHLevel1 2 5" xfId="27096"/>
    <cellStyle name="SAPBEXHLevel1 2 5 2" xfId="27097"/>
    <cellStyle name="SAPBEXHLevel1 2 6" xfId="27098"/>
    <cellStyle name="SAPBEXHLevel1 2 6 2" xfId="27099"/>
    <cellStyle name="SAPBEXHLevel1 2 6 2 2" xfId="27100"/>
    <cellStyle name="SAPBEXHLevel1 2 6 2 3" xfId="27101"/>
    <cellStyle name="SAPBEXHLevel1 2 6 2 4" xfId="27102"/>
    <cellStyle name="SAPBEXHLevel1 2 6 2 5" xfId="27103"/>
    <cellStyle name="SAPBEXHLevel1 2 6 2 6" xfId="27104"/>
    <cellStyle name="SAPBEXHLevel1 2 6 2 7" xfId="27105"/>
    <cellStyle name="SAPBEXHLevel1 2 6 3" xfId="27106"/>
    <cellStyle name="SAPBEXHLevel1 2 6 4" xfId="27107"/>
    <cellStyle name="SAPBEXHLevel1 2 6 5" xfId="27108"/>
    <cellStyle name="SAPBEXHLevel1 2 6 6" xfId="27109"/>
    <cellStyle name="SAPBEXHLevel1 2 6 7" xfId="27110"/>
    <cellStyle name="SAPBEXHLevel1 2 6 8" xfId="27111"/>
    <cellStyle name="SAPBEXHLevel1 2 7" xfId="27112"/>
    <cellStyle name="SAPBEXHLevel1 2 7 2" xfId="27113"/>
    <cellStyle name="SAPBEXHLevel1 2 7 2 2" xfId="27114"/>
    <cellStyle name="SAPBEXHLevel1 2 7 2 3" xfId="27115"/>
    <cellStyle name="SAPBEXHLevel1 2 7 2 4" xfId="27116"/>
    <cellStyle name="SAPBEXHLevel1 2 7 2 5" xfId="27117"/>
    <cellStyle name="SAPBEXHLevel1 2 7 2 6" xfId="27118"/>
    <cellStyle name="SAPBEXHLevel1 2 7 2 7" xfId="27119"/>
    <cellStyle name="SAPBEXHLevel1 2 7 3" xfId="27120"/>
    <cellStyle name="SAPBEXHLevel1 2 7 4" xfId="27121"/>
    <cellStyle name="SAPBEXHLevel1 2 7 5" xfId="27122"/>
    <cellStyle name="SAPBEXHLevel1 2 7 6" xfId="27123"/>
    <cellStyle name="SAPBEXHLevel1 2 7 7" xfId="27124"/>
    <cellStyle name="SAPBEXHLevel1 2 7 8" xfId="27125"/>
    <cellStyle name="SAPBEXHLevel1 2 8" xfId="27126"/>
    <cellStyle name="SAPBEXHLevel1 2 8 2" xfId="27127"/>
    <cellStyle name="SAPBEXHLevel1 2 8 2 2" xfId="27128"/>
    <cellStyle name="SAPBEXHLevel1 2 8 2 3" xfId="27129"/>
    <cellStyle name="SAPBEXHLevel1 2 8 2 4" xfId="27130"/>
    <cellStyle name="SAPBEXHLevel1 2 8 2 5" xfId="27131"/>
    <cellStyle name="SAPBEXHLevel1 2 8 2 6" xfId="27132"/>
    <cellStyle name="SAPBEXHLevel1 2 8 2 7" xfId="27133"/>
    <cellStyle name="SAPBEXHLevel1 2 8 3" xfId="27134"/>
    <cellStyle name="SAPBEXHLevel1 2 8 4" xfId="27135"/>
    <cellStyle name="SAPBEXHLevel1 2 8 5" xfId="27136"/>
    <cellStyle name="SAPBEXHLevel1 2 8 6" xfId="27137"/>
    <cellStyle name="SAPBEXHLevel1 2 8 7" xfId="27138"/>
    <cellStyle name="SAPBEXHLevel1 2 8 8" xfId="27139"/>
    <cellStyle name="SAPBEXHLevel1 2 9" xfId="27140"/>
    <cellStyle name="SAPBEXHLevel1 2 9 2" xfId="27141"/>
    <cellStyle name="SAPBEXHLevel1 2 9 3" xfId="27142"/>
    <cellStyle name="SAPBEXHLevel1 2 9 4" xfId="27143"/>
    <cellStyle name="SAPBEXHLevel1 2 9 5" xfId="27144"/>
    <cellStyle name="SAPBEXHLevel1 2 9 6" xfId="27145"/>
    <cellStyle name="SAPBEXHLevel1 2 9 7" xfId="27146"/>
    <cellStyle name="SAPBEXHLevel1 2_БДР формат СД (2)" xfId="27147"/>
    <cellStyle name="SAPBEXHLevel1 20" xfId="27148"/>
    <cellStyle name="SAPBEXHLevel1 20 2" xfId="27149"/>
    <cellStyle name="SAPBEXHLevel1 21" xfId="27150"/>
    <cellStyle name="SAPBEXHLevel1 3" xfId="27151"/>
    <cellStyle name="SAPBEXHLevel1 3 10" xfId="27152"/>
    <cellStyle name="SAPBEXHLevel1 3 10 2" xfId="27153"/>
    <cellStyle name="SAPBEXHLevel1 3 11" xfId="27154"/>
    <cellStyle name="SAPBEXHLevel1 3 11 2" xfId="27155"/>
    <cellStyle name="SAPBEXHLevel1 3 12" xfId="27156"/>
    <cellStyle name="SAPBEXHLevel1 3 12 2" xfId="27157"/>
    <cellStyle name="SAPBEXHLevel1 3 13" xfId="27158"/>
    <cellStyle name="SAPBEXHLevel1 3 13 2" xfId="27159"/>
    <cellStyle name="SAPBEXHLevel1 3 14" xfId="27160"/>
    <cellStyle name="SAPBEXHLevel1 3 14 2" xfId="27161"/>
    <cellStyle name="SAPBEXHLevel1 3 15" xfId="27162"/>
    <cellStyle name="SAPBEXHLevel1 3 15 2" xfId="27163"/>
    <cellStyle name="SAPBEXHLevel1 3 16" xfId="27164"/>
    <cellStyle name="SAPBEXHLevel1 3 16 2" xfId="27165"/>
    <cellStyle name="SAPBEXHLevel1 3 17" xfId="27166"/>
    <cellStyle name="SAPBEXHLevel1 3 17 2" xfId="27167"/>
    <cellStyle name="SAPBEXHLevel1 3 18" xfId="27168"/>
    <cellStyle name="SAPBEXHLevel1 3 2" xfId="27169"/>
    <cellStyle name="SAPBEXHLevel1 3 2 2" xfId="27170"/>
    <cellStyle name="SAPBEXHLevel1 3 2 2 2" xfId="27171"/>
    <cellStyle name="SAPBEXHLevel1 3 2 2 3" xfId="27172"/>
    <cellStyle name="SAPBEXHLevel1 3 2 2 4" xfId="27173"/>
    <cellStyle name="SAPBEXHLevel1 3 2 2 5" xfId="27174"/>
    <cellStyle name="SAPBEXHLevel1 3 2 2 6" xfId="27175"/>
    <cellStyle name="SAPBEXHLevel1 3 2 2 7" xfId="27176"/>
    <cellStyle name="SAPBEXHLevel1 3 2 3" xfId="27177"/>
    <cellStyle name="SAPBEXHLevel1 3 2 3 2" xfId="27178"/>
    <cellStyle name="SAPBEXHLevel1 3 2 3 3" xfId="27179"/>
    <cellStyle name="SAPBEXHLevel1 3 2 3 4" xfId="27180"/>
    <cellStyle name="SAPBEXHLevel1 3 2 3 5" xfId="27181"/>
    <cellStyle name="SAPBEXHLevel1 3 2 3 6" xfId="27182"/>
    <cellStyle name="SAPBEXHLevel1 3 2 3 7" xfId="27183"/>
    <cellStyle name="SAPBEXHLevel1 3 2 4" xfId="27184"/>
    <cellStyle name="SAPBEXHLevel1 3 2 5" xfId="27185"/>
    <cellStyle name="SAPBEXHLevel1 3 2 6" xfId="27186"/>
    <cellStyle name="SAPBEXHLevel1 3 2 7" xfId="27187"/>
    <cellStyle name="SAPBEXHLevel1 3 2 8" xfId="27188"/>
    <cellStyle name="SAPBEXHLevel1 3 2 9" xfId="27189"/>
    <cellStyle name="SAPBEXHLevel1 3 2_БДР формат СД (2)" xfId="27190"/>
    <cellStyle name="SAPBEXHLevel1 3 3" xfId="27191"/>
    <cellStyle name="SAPBEXHLevel1 3 3 2" xfId="27192"/>
    <cellStyle name="SAPBEXHLevel1 3 3 3" xfId="27193"/>
    <cellStyle name="SAPBEXHLevel1 3 3 4" xfId="27194"/>
    <cellStyle name="SAPBEXHLevel1 3 3 5" xfId="27195"/>
    <cellStyle name="SAPBEXHLevel1 3 3 6" xfId="27196"/>
    <cellStyle name="SAPBEXHLevel1 3 3 7" xfId="27197"/>
    <cellStyle name="SAPBEXHLevel1 3 4" xfId="27198"/>
    <cellStyle name="SAPBEXHLevel1 3 4 2" xfId="27199"/>
    <cellStyle name="SAPBEXHLevel1 3 4 2 2" xfId="27200"/>
    <cellStyle name="SAPBEXHLevel1 3 4 2 3" xfId="27201"/>
    <cellStyle name="SAPBEXHLevel1 3 4 2 4" xfId="27202"/>
    <cellStyle name="SAPBEXHLevel1 3 4 2 5" xfId="27203"/>
    <cellStyle name="SAPBEXHLevel1 3 4 2 6" xfId="27204"/>
    <cellStyle name="SAPBEXHLevel1 3 4 2 7" xfId="27205"/>
    <cellStyle name="SAPBEXHLevel1 3 4 3" xfId="27206"/>
    <cellStyle name="SAPBEXHLevel1 3 4 4" xfId="27207"/>
    <cellStyle name="SAPBEXHLevel1 3 4 5" xfId="27208"/>
    <cellStyle name="SAPBEXHLevel1 3 4 6" xfId="27209"/>
    <cellStyle name="SAPBEXHLevel1 3 4 7" xfId="27210"/>
    <cellStyle name="SAPBEXHLevel1 3 4 8" xfId="27211"/>
    <cellStyle name="SAPBEXHLevel1 3 5" xfId="27212"/>
    <cellStyle name="SAPBEXHLevel1 3 5 2" xfId="27213"/>
    <cellStyle name="SAPBEXHLevel1 3 5 2 2" xfId="27214"/>
    <cellStyle name="SAPBEXHLevel1 3 5 2 3" xfId="27215"/>
    <cellStyle name="SAPBEXHLevel1 3 5 2 4" xfId="27216"/>
    <cellStyle name="SAPBEXHLevel1 3 5 2 5" xfId="27217"/>
    <cellStyle name="SAPBEXHLevel1 3 5 2 6" xfId="27218"/>
    <cellStyle name="SAPBEXHLevel1 3 5 2 7" xfId="27219"/>
    <cellStyle name="SAPBEXHLevel1 3 5 3" xfId="27220"/>
    <cellStyle name="SAPBEXHLevel1 3 5 4" xfId="27221"/>
    <cellStyle name="SAPBEXHLevel1 3 5 5" xfId="27222"/>
    <cellStyle name="SAPBEXHLevel1 3 5 6" xfId="27223"/>
    <cellStyle name="SAPBEXHLevel1 3 5 7" xfId="27224"/>
    <cellStyle name="SAPBEXHLevel1 3 5 8" xfId="27225"/>
    <cellStyle name="SAPBEXHLevel1 3 6" xfId="27226"/>
    <cellStyle name="SAPBEXHLevel1 3 6 2" xfId="27227"/>
    <cellStyle name="SAPBEXHLevel1 3 6 3" xfId="27228"/>
    <cellStyle name="SAPBEXHLevel1 3 6 4" xfId="27229"/>
    <cellStyle name="SAPBEXHLevel1 3 6 5" xfId="27230"/>
    <cellStyle name="SAPBEXHLevel1 3 6 6" xfId="27231"/>
    <cellStyle name="SAPBEXHLevel1 3 6 7" xfId="27232"/>
    <cellStyle name="SAPBEXHLevel1 3 7" xfId="27233"/>
    <cellStyle name="SAPBEXHLevel1 3 7 2" xfId="27234"/>
    <cellStyle name="SAPBEXHLevel1 3 8" xfId="27235"/>
    <cellStyle name="SAPBEXHLevel1 3 8 2" xfId="27236"/>
    <cellStyle name="SAPBEXHLevel1 3 9" xfId="27237"/>
    <cellStyle name="SAPBEXHLevel1 3 9 2" xfId="27238"/>
    <cellStyle name="SAPBEXHLevel1 3_БДР формат СД (2)" xfId="27239"/>
    <cellStyle name="SAPBEXHLevel1 4" xfId="27240"/>
    <cellStyle name="SAPBEXHLevel1 4 10" xfId="27241"/>
    <cellStyle name="SAPBEXHLevel1 4 10 2" xfId="27242"/>
    <cellStyle name="SAPBEXHLevel1 4 11" xfId="27243"/>
    <cellStyle name="SAPBEXHLevel1 4 11 2" xfId="27244"/>
    <cellStyle name="SAPBEXHLevel1 4 12" xfId="27245"/>
    <cellStyle name="SAPBEXHLevel1 4 12 2" xfId="27246"/>
    <cellStyle name="SAPBEXHLevel1 4 13" xfId="27247"/>
    <cellStyle name="SAPBEXHLevel1 4 13 2" xfId="27248"/>
    <cellStyle name="SAPBEXHLevel1 4 14" xfId="27249"/>
    <cellStyle name="SAPBEXHLevel1 4 14 2" xfId="27250"/>
    <cellStyle name="SAPBEXHLevel1 4 15" xfId="27251"/>
    <cellStyle name="SAPBEXHLevel1 4 15 2" xfId="27252"/>
    <cellStyle name="SAPBEXHLevel1 4 16" xfId="27253"/>
    <cellStyle name="SAPBEXHLevel1 4 16 2" xfId="27254"/>
    <cellStyle name="SAPBEXHLevel1 4 17" xfId="27255"/>
    <cellStyle name="SAPBEXHLevel1 4 17 2" xfId="27256"/>
    <cellStyle name="SAPBEXHLevel1 4 18" xfId="27257"/>
    <cellStyle name="SAPBEXHLevel1 4 2" xfId="27258"/>
    <cellStyle name="SAPBEXHLevel1 4 2 2" xfId="27259"/>
    <cellStyle name="SAPBEXHLevel1 4 2 2 2" xfId="27260"/>
    <cellStyle name="SAPBEXHLevel1 4 2 2 3" xfId="27261"/>
    <cellStyle name="SAPBEXHLevel1 4 2 2 4" xfId="27262"/>
    <cellStyle name="SAPBEXHLevel1 4 2 2 5" xfId="27263"/>
    <cellStyle name="SAPBEXHLevel1 4 2 2 6" xfId="27264"/>
    <cellStyle name="SAPBEXHLevel1 4 2 2 7" xfId="27265"/>
    <cellStyle name="SAPBEXHLevel1 4 2 3" xfId="27266"/>
    <cellStyle name="SAPBEXHLevel1 4 2 4" xfId="27267"/>
    <cellStyle name="SAPBEXHLevel1 4 2 5" xfId="27268"/>
    <cellStyle name="SAPBEXHLevel1 4 2 6" xfId="27269"/>
    <cellStyle name="SAPBEXHLevel1 4 2 7" xfId="27270"/>
    <cellStyle name="SAPBEXHLevel1 4 2 8" xfId="27271"/>
    <cellStyle name="SAPBEXHLevel1 4 3" xfId="27272"/>
    <cellStyle name="SAPBEXHLevel1 4 3 2" xfId="27273"/>
    <cellStyle name="SAPBEXHLevel1 4 3 3" xfId="27274"/>
    <cellStyle name="SAPBEXHLevel1 4 3 4" xfId="27275"/>
    <cellStyle name="SAPBEXHLevel1 4 3 5" xfId="27276"/>
    <cellStyle name="SAPBEXHLevel1 4 3 6" xfId="27277"/>
    <cellStyle name="SAPBEXHLevel1 4 3 7" xfId="27278"/>
    <cellStyle name="SAPBEXHLevel1 4 4" xfId="27279"/>
    <cellStyle name="SAPBEXHLevel1 4 4 2" xfId="27280"/>
    <cellStyle name="SAPBEXHLevel1 4 5" xfId="27281"/>
    <cellStyle name="SAPBEXHLevel1 4 5 2" xfId="27282"/>
    <cellStyle name="SAPBEXHLevel1 4 6" xfId="27283"/>
    <cellStyle name="SAPBEXHLevel1 4 6 2" xfId="27284"/>
    <cellStyle name="SAPBEXHLevel1 4 7" xfId="27285"/>
    <cellStyle name="SAPBEXHLevel1 4 7 2" xfId="27286"/>
    <cellStyle name="SAPBEXHLevel1 4 8" xfId="27287"/>
    <cellStyle name="SAPBEXHLevel1 4 8 2" xfId="27288"/>
    <cellStyle name="SAPBEXHLevel1 4 9" xfId="27289"/>
    <cellStyle name="SAPBEXHLevel1 4 9 2" xfId="27290"/>
    <cellStyle name="SAPBEXHLevel1 4_БДР формат СД (2)" xfId="27291"/>
    <cellStyle name="SAPBEXHLevel1 5" xfId="27292"/>
    <cellStyle name="SAPBEXHLevel1 5 10" xfId="27293"/>
    <cellStyle name="SAPBEXHLevel1 5 10 2" xfId="27294"/>
    <cellStyle name="SAPBEXHLevel1 5 11" xfId="27295"/>
    <cellStyle name="SAPBEXHLevel1 5 11 2" xfId="27296"/>
    <cellStyle name="SAPBEXHLevel1 5 12" xfId="27297"/>
    <cellStyle name="SAPBEXHLevel1 5 12 2" xfId="27298"/>
    <cellStyle name="SAPBEXHLevel1 5 13" xfId="27299"/>
    <cellStyle name="SAPBEXHLevel1 5 13 2" xfId="27300"/>
    <cellStyle name="SAPBEXHLevel1 5 14" xfId="27301"/>
    <cellStyle name="SAPBEXHLevel1 5 14 2" xfId="27302"/>
    <cellStyle name="SAPBEXHLevel1 5 15" xfId="27303"/>
    <cellStyle name="SAPBEXHLevel1 5 15 2" xfId="27304"/>
    <cellStyle name="SAPBEXHLevel1 5 16" xfId="27305"/>
    <cellStyle name="SAPBEXHLevel1 5 16 2" xfId="27306"/>
    <cellStyle name="SAPBEXHLevel1 5 17" xfId="27307"/>
    <cellStyle name="SAPBEXHLevel1 5 17 2" xfId="27308"/>
    <cellStyle name="SAPBEXHLevel1 5 18" xfId="27309"/>
    <cellStyle name="SAPBEXHLevel1 5 2" xfId="27310"/>
    <cellStyle name="SAPBEXHLevel1 5 2 2" xfId="27311"/>
    <cellStyle name="SAPBEXHLevel1 5 2 3" xfId="27312"/>
    <cellStyle name="SAPBEXHLevel1 5 2 4" xfId="27313"/>
    <cellStyle name="SAPBEXHLevel1 5 2 5" xfId="27314"/>
    <cellStyle name="SAPBEXHLevel1 5 2 6" xfId="27315"/>
    <cellStyle name="SAPBEXHLevel1 5 2 7" xfId="27316"/>
    <cellStyle name="SAPBEXHLevel1 5 3" xfId="27317"/>
    <cellStyle name="SAPBEXHLevel1 5 3 2" xfId="27318"/>
    <cellStyle name="SAPBEXHLevel1 5 4" xfId="27319"/>
    <cellStyle name="SAPBEXHLevel1 5 4 2" xfId="27320"/>
    <cellStyle name="SAPBEXHLevel1 5 5" xfId="27321"/>
    <cellStyle name="SAPBEXHLevel1 5 5 2" xfId="27322"/>
    <cellStyle name="SAPBEXHLevel1 5 6" xfId="27323"/>
    <cellStyle name="SAPBEXHLevel1 5 6 2" xfId="27324"/>
    <cellStyle name="SAPBEXHLevel1 5 7" xfId="27325"/>
    <cellStyle name="SAPBEXHLevel1 5 7 2" xfId="27326"/>
    <cellStyle name="SAPBEXHLevel1 5 8" xfId="27327"/>
    <cellStyle name="SAPBEXHLevel1 5 8 2" xfId="27328"/>
    <cellStyle name="SAPBEXHLevel1 5 9" xfId="27329"/>
    <cellStyle name="SAPBEXHLevel1 5 9 2" xfId="27330"/>
    <cellStyle name="SAPBEXHLevel1 6" xfId="27331"/>
    <cellStyle name="SAPBEXHLevel1 6 10" xfId="27332"/>
    <cellStyle name="SAPBEXHLevel1 6 10 2" xfId="27333"/>
    <cellStyle name="SAPBEXHLevel1 6 11" xfId="27334"/>
    <cellStyle name="SAPBEXHLevel1 6 11 2" xfId="27335"/>
    <cellStyle name="SAPBEXHLevel1 6 12" xfId="27336"/>
    <cellStyle name="SAPBEXHLevel1 6 12 2" xfId="27337"/>
    <cellStyle name="SAPBEXHLevel1 6 13" xfId="27338"/>
    <cellStyle name="SAPBEXHLevel1 6 13 2" xfId="27339"/>
    <cellStyle name="SAPBEXHLevel1 6 14" xfId="27340"/>
    <cellStyle name="SAPBEXHLevel1 6 14 2" xfId="27341"/>
    <cellStyle name="SAPBEXHLevel1 6 15" xfId="27342"/>
    <cellStyle name="SAPBEXHLevel1 6 15 2" xfId="27343"/>
    <cellStyle name="SAPBEXHLevel1 6 16" xfId="27344"/>
    <cellStyle name="SAPBEXHLevel1 6 16 2" xfId="27345"/>
    <cellStyle name="SAPBEXHLevel1 6 17" xfId="27346"/>
    <cellStyle name="SAPBEXHLevel1 6 17 2" xfId="27347"/>
    <cellStyle name="SAPBEXHLevel1 6 18" xfId="27348"/>
    <cellStyle name="SAPBEXHLevel1 6 2" xfId="27349"/>
    <cellStyle name="SAPBEXHLevel1 6 2 2" xfId="27350"/>
    <cellStyle name="SAPBEXHLevel1 6 2 3" xfId="27351"/>
    <cellStyle name="SAPBEXHLevel1 6 2 4" xfId="27352"/>
    <cellStyle name="SAPBEXHLevel1 6 2 5" xfId="27353"/>
    <cellStyle name="SAPBEXHLevel1 6 2 6" xfId="27354"/>
    <cellStyle name="SAPBEXHLevel1 6 2 7" xfId="27355"/>
    <cellStyle name="SAPBEXHLevel1 6 3" xfId="27356"/>
    <cellStyle name="SAPBEXHLevel1 6 3 2" xfId="27357"/>
    <cellStyle name="SAPBEXHLevel1 6 4" xfId="27358"/>
    <cellStyle name="SAPBEXHLevel1 6 4 2" xfId="27359"/>
    <cellStyle name="SAPBEXHLevel1 6 5" xfId="27360"/>
    <cellStyle name="SAPBEXHLevel1 6 5 2" xfId="27361"/>
    <cellStyle name="SAPBEXHLevel1 6 6" xfId="27362"/>
    <cellStyle name="SAPBEXHLevel1 6 6 2" xfId="27363"/>
    <cellStyle name="SAPBEXHLevel1 6 7" xfId="27364"/>
    <cellStyle name="SAPBEXHLevel1 6 7 2" xfId="27365"/>
    <cellStyle name="SAPBEXHLevel1 6 8" xfId="27366"/>
    <cellStyle name="SAPBEXHLevel1 6 8 2" xfId="27367"/>
    <cellStyle name="SAPBEXHLevel1 6 9" xfId="27368"/>
    <cellStyle name="SAPBEXHLevel1 6 9 2" xfId="27369"/>
    <cellStyle name="SAPBEXHLevel1 7" xfId="27370"/>
    <cellStyle name="SAPBEXHLevel1 7 10" xfId="27371"/>
    <cellStyle name="SAPBEXHLevel1 7 10 2" xfId="27372"/>
    <cellStyle name="SAPBEXHLevel1 7 11" xfId="27373"/>
    <cellStyle name="SAPBEXHLevel1 7 11 2" xfId="27374"/>
    <cellStyle name="SAPBEXHLevel1 7 12" xfId="27375"/>
    <cellStyle name="SAPBEXHLevel1 7 12 2" xfId="27376"/>
    <cellStyle name="SAPBEXHLevel1 7 13" xfId="27377"/>
    <cellStyle name="SAPBEXHLevel1 7 13 2" xfId="27378"/>
    <cellStyle name="SAPBEXHLevel1 7 14" xfId="27379"/>
    <cellStyle name="SAPBEXHLevel1 7 14 2" xfId="27380"/>
    <cellStyle name="SAPBEXHLevel1 7 15" xfId="27381"/>
    <cellStyle name="SAPBEXHLevel1 7 15 2" xfId="27382"/>
    <cellStyle name="SAPBEXHLevel1 7 16" xfId="27383"/>
    <cellStyle name="SAPBEXHLevel1 7 16 2" xfId="27384"/>
    <cellStyle name="SAPBEXHLevel1 7 17" xfId="27385"/>
    <cellStyle name="SAPBEXHLevel1 7 17 2" xfId="27386"/>
    <cellStyle name="SAPBEXHLevel1 7 18" xfId="27387"/>
    <cellStyle name="SAPBEXHLevel1 7 2" xfId="27388"/>
    <cellStyle name="SAPBEXHLevel1 7 2 2" xfId="27389"/>
    <cellStyle name="SAPBEXHLevel1 7 2 3" xfId="27390"/>
    <cellStyle name="SAPBEXHLevel1 7 2 4" xfId="27391"/>
    <cellStyle name="SAPBEXHLevel1 7 2 5" xfId="27392"/>
    <cellStyle name="SAPBEXHLevel1 7 2 6" xfId="27393"/>
    <cellStyle name="SAPBEXHLevel1 7 2 7" xfId="27394"/>
    <cellStyle name="SAPBEXHLevel1 7 3" xfId="27395"/>
    <cellStyle name="SAPBEXHLevel1 7 3 2" xfId="27396"/>
    <cellStyle name="SAPBEXHLevel1 7 4" xfId="27397"/>
    <cellStyle name="SAPBEXHLevel1 7 4 2" xfId="27398"/>
    <cellStyle name="SAPBEXHLevel1 7 5" xfId="27399"/>
    <cellStyle name="SAPBEXHLevel1 7 5 2" xfId="27400"/>
    <cellStyle name="SAPBEXHLevel1 7 6" xfId="27401"/>
    <cellStyle name="SAPBEXHLevel1 7 6 2" xfId="27402"/>
    <cellStyle name="SAPBEXHLevel1 7 7" xfId="27403"/>
    <cellStyle name="SAPBEXHLevel1 7 7 2" xfId="27404"/>
    <cellStyle name="SAPBEXHLevel1 7 8" xfId="27405"/>
    <cellStyle name="SAPBEXHLevel1 7 8 2" xfId="27406"/>
    <cellStyle name="SAPBEXHLevel1 7 9" xfId="27407"/>
    <cellStyle name="SAPBEXHLevel1 7 9 2" xfId="27408"/>
    <cellStyle name="SAPBEXHLevel1 8" xfId="27409"/>
    <cellStyle name="SAPBEXHLevel1 8 10" xfId="27410"/>
    <cellStyle name="SAPBEXHLevel1 8 10 2" xfId="27411"/>
    <cellStyle name="SAPBEXHLevel1 8 11" xfId="27412"/>
    <cellStyle name="SAPBEXHLevel1 8 11 2" xfId="27413"/>
    <cellStyle name="SAPBEXHLevel1 8 12" xfId="27414"/>
    <cellStyle name="SAPBEXHLevel1 8 12 2" xfId="27415"/>
    <cellStyle name="SAPBEXHLevel1 8 13" xfId="27416"/>
    <cellStyle name="SAPBEXHLevel1 8 13 2" xfId="27417"/>
    <cellStyle name="SAPBEXHLevel1 8 14" xfId="27418"/>
    <cellStyle name="SAPBEXHLevel1 8 14 2" xfId="27419"/>
    <cellStyle name="SAPBEXHLevel1 8 15" xfId="27420"/>
    <cellStyle name="SAPBEXHLevel1 8 15 2" xfId="27421"/>
    <cellStyle name="SAPBEXHLevel1 8 16" xfId="27422"/>
    <cellStyle name="SAPBEXHLevel1 8 16 2" xfId="27423"/>
    <cellStyle name="SAPBEXHLevel1 8 17" xfId="27424"/>
    <cellStyle name="SAPBEXHLevel1 8 17 2" xfId="27425"/>
    <cellStyle name="SAPBEXHLevel1 8 18" xfId="27426"/>
    <cellStyle name="SAPBEXHLevel1 8 2" xfId="27427"/>
    <cellStyle name="SAPBEXHLevel1 8 2 2" xfId="27428"/>
    <cellStyle name="SAPBEXHLevel1 8 2 3" xfId="27429"/>
    <cellStyle name="SAPBEXHLevel1 8 2 4" xfId="27430"/>
    <cellStyle name="SAPBEXHLevel1 8 2 5" xfId="27431"/>
    <cellStyle name="SAPBEXHLevel1 8 2 6" xfId="27432"/>
    <cellStyle name="SAPBEXHLevel1 8 2 7" xfId="27433"/>
    <cellStyle name="SAPBEXHLevel1 8 3" xfId="27434"/>
    <cellStyle name="SAPBEXHLevel1 8 3 2" xfId="27435"/>
    <cellStyle name="SAPBEXHLevel1 8 4" xfId="27436"/>
    <cellStyle name="SAPBEXHLevel1 8 4 2" xfId="27437"/>
    <cellStyle name="SAPBEXHLevel1 8 5" xfId="27438"/>
    <cellStyle name="SAPBEXHLevel1 8 5 2" xfId="27439"/>
    <cellStyle name="SAPBEXHLevel1 8 6" xfId="27440"/>
    <cellStyle name="SAPBEXHLevel1 8 6 2" xfId="27441"/>
    <cellStyle name="SAPBEXHLevel1 8 7" xfId="27442"/>
    <cellStyle name="SAPBEXHLevel1 8 7 2" xfId="27443"/>
    <cellStyle name="SAPBEXHLevel1 8 8" xfId="27444"/>
    <cellStyle name="SAPBEXHLevel1 8 8 2" xfId="27445"/>
    <cellStyle name="SAPBEXHLevel1 8 9" xfId="27446"/>
    <cellStyle name="SAPBEXHLevel1 8 9 2" xfId="27447"/>
    <cellStyle name="SAPBEXHLevel1 9" xfId="27448"/>
    <cellStyle name="SAPBEXHLevel1 9 10" xfId="27449"/>
    <cellStyle name="SAPBEXHLevel1 9 10 2" xfId="27450"/>
    <cellStyle name="SAPBEXHLevel1 9 11" xfId="27451"/>
    <cellStyle name="SAPBEXHLevel1 9 11 2" xfId="27452"/>
    <cellStyle name="SAPBEXHLevel1 9 12" xfId="27453"/>
    <cellStyle name="SAPBEXHLevel1 9 12 2" xfId="27454"/>
    <cellStyle name="SAPBEXHLevel1 9 13" xfId="27455"/>
    <cellStyle name="SAPBEXHLevel1 9 13 2" xfId="27456"/>
    <cellStyle name="SAPBEXHLevel1 9 14" xfId="27457"/>
    <cellStyle name="SAPBEXHLevel1 9 14 2" xfId="27458"/>
    <cellStyle name="SAPBEXHLevel1 9 15" xfId="27459"/>
    <cellStyle name="SAPBEXHLevel1 9 15 2" xfId="27460"/>
    <cellStyle name="SAPBEXHLevel1 9 16" xfId="27461"/>
    <cellStyle name="SAPBEXHLevel1 9 16 2" xfId="27462"/>
    <cellStyle name="SAPBEXHLevel1 9 17" xfId="27463"/>
    <cellStyle name="SAPBEXHLevel1 9 17 2" xfId="27464"/>
    <cellStyle name="SAPBEXHLevel1 9 18" xfId="27465"/>
    <cellStyle name="SAPBEXHLevel1 9 2" xfId="27466"/>
    <cellStyle name="SAPBEXHLevel1 9 2 2" xfId="27467"/>
    <cellStyle name="SAPBEXHLevel1 9 2 3" xfId="27468"/>
    <cellStyle name="SAPBEXHLevel1 9 2 4" xfId="27469"/>
    <cellStyle name="SAPBEXHLevel1 9 2 5" xfId="27470"/>
    <cellStyle name="SAPBEXHLevel1 9 2 6" xfId="27471"/>
    <cellStyle name="SAPBEXHLevel1 9 2 7" xfId="27472"/>
    <cellStyle name="SAPBEXHLevel1 9 3" xfId="27473"/>
    <cellStyle name="SAPBEXHLevel1 9 3 2" xfId="27474"/>
    <cellStyle name="SAPBEXHLevel1 9 4" xfId="27475"/>
    <cellStyle name="SAPBEXHLevel1 9 4 2" xfId="27476"/>
    <cellStyle name="SAPBEXHLevel1 9 5" xfId="27477"/>
    <cellStyle name="SAPBEXHLevel1 9 5 2" xfId="27478"/>
    <cellStyle name="SAPBEXHLevel1 9 6" xfId="27479"/>
    <cellStyle name="SAPBEXHLevel1 9 6 2" xfId="27480"/>
    <cellStyle name="SAPBEXHLevel1 9 7" xfId="27481"/>
    <cellStyle name="SAPBEXHLevel1 9 7 2" xfId="27482"/>
    <cellStyle name="SAPBEXHLevel1 9 8" xfId="27483"/>
    <cellStyle name="SAPBEXHLevel1 9 8 2" xfId="27484"/>
    <cellStyle name="SAPBEXHLevel1 9 9" xfId="27485"/>
    <cellStyle name="SAPBEXHLevel1 9 9 2" xfId="27486"/>
    <cellStyle name="SAPBEXHLevel1_7 Расчёт тарифа 2011-2012 МЭС Востока" xfId="27487"/>
    <cellStyle name="SAPBEXHLevel1X" xfId="27488"/>
    <cellStyle name="SAPBEXHLevel1X 10" xfId="27489"/>
    <cellStyle name="SAPBEXHLevel1X 10 2" xfId="27490"/>
    <cellStyle name="SAPBEXHLevel1X 10 2 2" xfId="27491"/>
    <cellStyle name="SAPBEXHLevel1X 10 2 3" xfId="27492"/>
    <cellStyle name="SAPBEXHLevel1X 10 2 4" xfId="27493"/>
    <cellStyle name="SAPBEXHLevel1X 10 2 5" xfId="27494"/>
    <cellStyle name="SAPBEXHLevel1X 10 2 6" xfId="27495"/>
    <cellStyle name="SAPBEXHLevel1X 10 2 7" xfId="27496"/>
    <cellStyle name="SAPBEXHLevel1X 10 3" xfId="27497"/>
    <cellStyle name="SAPBEXHLevel1X 10 4" xfId="27498"/>
    <cellStyle name="SAPBEXHLevel1X 10 5" xfId="27499"/>
    <cellStyle name="SAPBEXHLevel1X 10 6" xfId="27500"/>
    <cellStyle name="SAPBEXHLevel1X 10 7" xfId="27501"/>
    <cellStyle name="SAPBEXHLevel1X 10 8" xfId="27502"/>
    <cellStyle name="SAPBEXHLevel1X 11" xfId="27503"/>
    <cellStyle name="SAPBEXHLevel1X 11 2" xfId="27504"/>
    <cellStyle name="SAPBEXHLevel1X 11 3" xfId="27505"/>
    <cellStyle name="SAPBEXHLevel1X 11 4" xfId="27506"/>
    <cellStyle name="SAPBEXHLevel1X 11 5" xfId="27507"/>
    <cellStyle name="SAPBEXHLevel1X 11 6" xfId="27508"/>
    <cellStyle name="SAPBEXHLevel1X 11 7" xfId="27509"/>
    <cellStyle name="SAPBEXHLevel1X 12" xfId="27510"/>
    <cellStyle name="SAPBEXHLevel1X 12 2" xfId="27511"/>
    <cellStyle name="SAPBEXHLevel1X 12 3" xfId="27512"/>
    <cellStyle name="SAPBEXHLevel1X 12 4" xfId="27513"/>
    <cellStyle name="SAPBEXHLevel1X 12 5" xfId="27514"/>
    <cellStyle name="SAPBEXHLevel1X 12 6" xfId="27515"/>
    <cellStyle name="SAPBEXHLevel1X 12 7" xfId="27516"/>
    <cellStyle name="SAPBEXHLevel1X 13" xfId="27517"/>
    <cellStyle name="SAPBEXHLevel1X 13 2" xfId="27518"/>
    <cellStyle name="SAPBEXHLevel1X 13 3" xfId="27519"/>
    <cellStyle name="SAPBEXHLevel1X 13 4" xfId="27520"/>
    <cellStyle name="SAPBEXHLevel1X 13 5" xfId="27521"/>
    <cellStyle name="SAPBEXHLevel1X 13 6" xfId="27522"/>
    <cellStyle name="SAPBEXHLevel1X 13 7" xfId="27523"/>
    <cellStyle name="SAPBEXHLevel1X 14" xfId="27524"/>
    <cellStyle name="SAPBEXHLevel1X 14 2" xfId="27525"/>
    <cellStyle name="SAPBEXHLevel1X 14 3" xfId="27526"/>
    <cellStyle name="SAPBEXHLevel1X 14 4" xfId="27527"/>
    <cellStyle name="SAPBEXHLevel1X 14 5" xfId="27528"/>
    <cellStyle name="SAPBEXHLevel1X 14 6" xfId="27529"/>
    <cellStyle name="SAPBEXHLevel1X 14 7" xfId="27530"/>
    <cellStyle name="SAPBEXHLevel1X 15" xfId="27531"/>
    <cellStyle name="SAPBEXHLevel1X 15 2" xfId="27532"/>
    <cellStyle name="SAPBEXHLevel1X 16" xfId="27533"/>
    <cellStyle name="SAPBEXHLevel1X 16 2" xfId="27534"/>
    <cellStyle name="SAPBEXHLevel1X 17" xfId="27535"/>
    <cellStyle name="SAPBEXHLevel1X 17 2" xfId="27536"/>
    <cellStyle name="SAPBEXHLevel1X 18" xfId="27537"/>
    <cellStyle name="SAPBEXHLevel1X 18 2" xfId="27538"/>
    <cellStyle name="SAPBEXHLevel1X 19" xfId="27539"/>
    <cellStyle name="SAPBEXHLevel1X 19 2" xfId="27540"/>
    <cellStyle name="SAPBEXHLevel1X 2" xfId="27541"/>
    <cellStyle name="SAPBEXHLevel1X 2 10" xfId="27542"/>
    <cellStyle name="SAPBEXHLevel1X 2 10 2" xfId="27543"/>
    <cellStyle name="SAPBEXHLevel1X 2 11" xfId="27544"/>
    <cellStyle name="SAPBEXHLevel1X 2 11 2" xfId="27545"/>
    <cellStyle name="SAPBEXHLevel1X 2 12" xfId="27546"/>
    <cellStyle name="SAPBEXHLevel1X 2 12 2" xfId="27547"/>
    <cellStyle name="SAPBEXHLevel1X 2 13" xfId="27548"/>
    <cellStyle name="SAPBEXHLevel1X 2 13 2" xfId="27549"/>
    <cellStyle name="SAPBEXHLevel1X 2 14" xfId="27550"/>
    <cellStyle name="SAPBEXHLevel1X 2 14 2" xfId="27551"/>
    <cellStyle name="SAPBEXHLevel1X 2 15" xfId="27552"/>
    <cellStyle name="SAPBEXHLevel1X 2 15 2" xfId="27553"/>
    <cellStyle name="SAPBEXHLevel1X 2 16" xfId="27554"/>
    <cellStyle name="SAPBEXHLevel1X 2 16 2" xfId="27555"/>
    <cellStyle name="SAPBEXHLevel1X 2 17" xfId="27556"/>
    <cellStyle name="SAPBEXHLevel1X 2 17 2" xfId="27557"/>
    <cellStyle name="SAPBEXHLevel1X 2 18" xfId="27558"/>
    <cellStyle name="SAPBEXHLevel1X 2 2" xfId="27559"/>
    <cellStyle name="SAPBEXHLevel1X 2 2 10" xfId="27560"/>
    <cellStyle name="SAPBEXHLevel1X 2 2 2" xfId="27561"/>
    <cellStyle name="SAPBEXHLevel1X 2 2 3" xfId="27562"/>
    <cellStyle name="SAPBEXHLevel1X 2 2 3 2" xfId="27563"/>
    <cellStyle name="SAPBEXHLevel1X 2 2 3 2 2" xfId="27564"/>
    <cellStyle name="SAPBEXHLevel1X 2 2 3 2 3" xfId="27565"/>
    <cellStyle name="SAPBEXHLevel1X 2 2 3 2 4" xfId="27566"/>
    <cellStyle name="SAPBEXHLevel1X 2 2 3 2 5" xfId="27567"/>
    <cellStyle name="SAPBEXHLevel1X 2 2 3 2 6" xfId="27568"/>
    <cellStyle name="SAPBEXHLevel1X 2 2 3 2 7" xfId="27569"/>
    <cellStyle name="SAPBEXHLevel1X 2 2 3 3" xfId="27570"/>
    <cellStyle name="SAPBEXHLevel1X 2 2 3 4" xfId="27571"/>
    <cellStyle name="SAPBEXHLevel1X 2 2 3 5" xfId="27572"/>
    <cellStyle name="SAPBEXHLevel1X 2 2 3 6" xfId="27573"/>
    <cellStyle name="SAPBEXHLevel1X 2 2 3 7" xfId="27574"/>
    <cellStyle name="SAPBEXHLevel1X 2 2 3 8" xfId="27575"/>
    <cellStyle name="SAPBEXHLevel1X 2 2 4" xfId="27576"/>
    <cellStyle name="SAPBEXHLevel1X 2 2 4 2" xfId="27577"/>
    <cellStyle name="SAPBEXHLevel1X 2 2 4 3" xfId="27578"/>
    <cellStyle name="SAPBEXHLevel1X 2 2 4 4" xfId="27579"/>
    <cellStyle name="SAPBEXHLevel1X 2 2 4 5" xfId="27580"/>
    <cellStyle name="SAPBEXHLevel1X 2 2 4 6" xfId="27581"/>
    <cellStyle name="SAPBEXHLevel1X 2 2 4 7" xfId="27582"/>
    <cellStyle name="SAPBEXHLevel1X 2 2 5" xfId="27583"/>
    <cellStyle name="SAPBEXHLevel1X 2 2 6" xfId="27584"/>
    <cellStyle name="SAPBEXHLevel1X 2 2 7" xfId="27585"/>
    <cellStyle name="SAPBEXHLevel1X 2 2 8" xfId="27586"/>
    <cellStyle name="SAPBEXHLevel1X 2 2 9" xfId="27587"/>
    <cellStyle name="SAPBEXHLevel1X 2 2_БДР формат СД (2)" xfId="27588"/>
    <cellStyle name="SAPBEXHLevel1X 2 3" xfId="27589"/>
    <cellStyle name="SAPBEXHLevel1X 2 3 2" xfId="27590"/>
    <cellStyle name="SAPBEXHLevel1X 2 3 2 2" xfId="27591"/>
    <cellStyle name="SAPBEXHLevel1X 2 3 2 3" xfId="27592"/>
    <cellStyle name="SAPBEXHLevel1X 2 3 2 4" xfId="27593"/>
    <cellStyle name="SAPBEXHLevel1X 2 3 2 5" xfId="27594"/>
    <cellStyle name="SAPBEXHLevel1X 2 3 2 6" xfId="27595"/>
    <cellStyle name="SAPBEXHLevel1X 2 3 2 7" xfId="27596"/>
    <cellStyle name="SAPBEXHLevel1X 2 3 3" xfId="27597"/>
    <cellStyle name="SAPBEXHLevel1X 2 3 4" xfId="27598"/>
    <cellStyle name="SAPBEXHLevel1X 2 3 5" xfId="27599"/>
    <cellStyle name="SAPBEXHLevel1X 2 3 6" xfId="27600"/>
    <cellStyle name="SAPBEXHLevel1X 2 3 7" xfId="27601"/>
    <cellStyle name="SAPBEXHLevel1X 2 3 8" xfId="27602"/>
    <cellStyle name="SAPBEXHLevel1X 2 4" xfId="27603"/>
    <cellStyle name="SAPBEXHLevel1X 2 4 2" xfId="27604"/>
    <cellStyle name="SAPBEXHLevel1X 2 4 2 2" xfId="27605"/>
    <cellStyle name="SAPBEXHLevel1X 2 4 3" xfId="27606"/>
    <cellStyle name="SAPBEXHLevel1X 2 5" xfId="27607"/>
    <cellStyle name="SAPBEXHLevel1X 2 5 2" xfId="27608"/>
    <cellStyle name="SAPBEXHLevel1X 2 5 2 2" xfId="27609"/>
    <cellStyle name="SAPBEXHLevel1X 2 5 2 3" xfId="27610"/>
    <cellStyle name="SAPBEXHLevel1X 2 5 2 4" xfId="27611"/>
    <cellStyle name="SAPBEXHLevel1X 2 5 2 5" xfId="27612"/>
    <cellStyle name="SAPBEXHLevel1X 2 5 2 6" xfId="27613"/>
    <cellStyle name="SAPBEXHLevel1X 2 5 2 7" xfId="27614"/>
    <cellStyle name="SAPBEXHLevel1X 2 5 3" xfId="27615"/>
    <cellStyle name="SAPBEXHLevel1X 2 5 4" xfId="27616"/>
    <cellStyle name="SAPBEXHLevel1X 2 5 5" xfId="27617"/>
    <cellStyle name="SAPBEXHLevel1X 2 5 6" xfId="27618"/>
    <cellStyle name="SAPBEXHLevel1X 2 5 7" xfId="27619"/>
    <cellStyle name="SAPBEXHLevel1X 2 5 8" xfId="27620"/>
    <cellStyle name="SAPBEXHLevel1X 2 6" xfId="27621"/>
    <cellStyle name="SAPBEXHLevel1X 2 6 2" xfId="27622"/>
    <cellStyle name="SAPBEXHLevel1X 2 6 2 2" xfId="27623"/>
    <cellStyle name="SAPBEXHLevel1X 2 6 2 3" xfId="27624"/>
    <cellStyle name="SAPBEXHLevel1X 2 6 2 4" xfId="27625"/>
    <cellStyle name="SAPBEXHLevel1X 2 6 2 5" xfId="27626"/>
    <cellStyle name="SAPBEXHLevel1X 2 6 2 6" xfId="27627"/>
    <cellStyle name="SAPBEXHLevel1X 2 6 2 7" xfId="27628"/>
    <cellStyle name="SAPBEXHLevel1X 2 6 3" xfId="27629"/>
    <cellStyle name="SAPBEXHLevel1X 2 6 4" xfId="27630"/>
    <cellStyle name="SAPBEXHLevel1X 2 6 5" xfId="27631"/>
    <cellStyle name="SAPBEXHLevel1X 2 6 6" xfId="27632"/>
    <cellStyle name="SAPBEXHLevel1X 2 6 7" xfId="27633"/>
    <cellStyle name="SAPBEXHLevel1X 2 6 8" xfId="27634"/>
    <cellStyle name="SAPBEXHLevel1X 2 7" xfId="27635"/>
    <cellStyle name="SAPBEXHLevel1X 2 7 2" xfId="27636"/>
    <cellStyle name="SAPBEXHLevel1X 2 7 3" xfId="27637"/>
    <cellStyle name="SAPBEXHLevel1X 2 7 4" xfId="27638"/>
    <cellStyle name="SAPBEXHLevel1X 2 7 5" xfId="27639"/>
    <cellStyle name="SAPBEXHLevel1X 2 7 6" xfId="27640"/>
    <cellStyle name="SAPBEXHLevel1X 2 7 7" xfId="27641"/>
    <cellStyle name="SAPBEXHLevel1X 2 8" xfId="27642"/>
    <cellStyle name="SAPBEXHLevel1X 2 8 2" xfId="27643"/>
    <cellStyle name="SAPBEXHLevel1X 2 8 3" xfId="27644"/>
    <cellStyle name="SAPBEXHLevel1X 2 8 4" xfId="27645"/>
    <cellStyle name="SAPBEXHLevel1X 2 8 5" xfId="27646"/>
    <cellStyle name="SAPBEXHLevel1X 2 8 6" xfId="27647"/>
    <cellStyle name="SAPBEXHLevel1X 2 8 7" xfId="27648"/>
    <cellStyle name="SAPBEXHLevel1X 2 9" xfId="27649"/>
    <cellStyle name="SAPBEXHLevel1X 2 9 2" xfId="27650"/>
    <cellStyle name="SAPBEXHLevel1X 2_БДР формат СД (2)" xfId="27651"/>
    <cellStyle name="SAPBEXHLevel1X 20" xfId="27652"/>
    <cellStyle name="SAPBEXHLevel1X 20 2" xfId="27653"/>
    <cellStyle name="SAPBEXHLevel1X 21" xfId="27654"/>
    <cellStyle name="SAPBEXHLevel1X 3" xfId="27655"/>
    <cellStyle name="SAPBEXHLevel1X 3 10" xfId="27656"/>
    <cellStyle name="SAPBEXHLevel1X 3 10 2" xfId="27657"/>
    <cellStyle name="SAPBEXHLevel1X 3 11" xfId="27658"/>
    <cellStyle name="SAPBEXHLevel1X 3 11 2" xfId="27659"/>
    <cellStyle name="SAPBEXHLevel1X 3 12" xfId="27660"/>
    <cellStyle name="SAPBEXHLevel1X 3 12 2" xfId="27661"/>
    <cellStyle name="SAPBEXHLevel1X 3 13" xfId="27662"/>
    <cellStyle name="SAPBEXHLevel1X 3 13 2" xfId="27663"/>
    <cellStyle name="SAPBEXHLevel1X 3 14" xfId="27664"/>
    <cellStyle name="SAPBEXHLevel1X 3 14 2" xfId="27665"/>
    <cellStyle name="SAPBEXHLevel1X 3 15" xfId="27666"/>
    <cellStyle name="SAPBEXHLevel1X 3 15 2" xfId="27667"/>
    <cellStyle name="SAPBEXHLevel1X 3 16" xfId="27668"/>
    <cellStyle name="SAPBEXHLevel1X 3 16 2" xfId="27669"/>
    <cellStyle name="SAPBEXHLevel1X 3 17" xfId="27670"/>
    <cellStyle name="SAPBEXHLevel1X 3 17 2" xfId="27671"/>
    <cellStyle name="SAPBEXHLevel1X 3 18" xfId="27672"/>
    <cellStyle name="SAPBEXHLevel1X 3 2" xfId="27673"/>
    <cellStyle name="SAPBEXHLevel1X 3 2 2" xfId="27674"/>
    <cellStyle name="SAPBEXHLevel1X 3 2 2 2" xfId="27675"/>
    <cellStyle name="SAPBEXHLevel1X 3 2 2 3" xfId="27676"/>
    <cellStyle name="SAPBEXHLevel1X 3 2 2 4" xfId="27677"/>
    <cellStyle name="SAPBEXHLevel1X 3 2 2 5" xfId="27678"/>
    <cellStyle name="SAPBEXHLevel1X 3 2 2 6" xfId="27679"/>
    <cellStyle name="SAPBEXHLevel1X 3 2 2 7" xfId="27680"/>
    <cellStyle name="SAPBEXHLevel1X 3 2 3" xfId="27681"/>
    <cellStyle name="SAPBEXHLevel1X 3 2 3 2" xfId="27682"/>
    <cellStyle name="SAPBEXHLevel1X 3 2 3 3" xfId="27683"/>
    <cellStyle name="SAPBEXHLevel1X 3 2 3 4" xfId="27684"/>
    <cellStyle name="SAPBEXHLevel1X 3 2 3 5" xfId="27685"/>
    <cellStyle name="SAPBEXHLevel1X 3 2 3 6" xfId="27686"/>
    <cellStyle name="SAPBEXHLevel1X 3 2 3 7" xfId="27687"/>
    <cellStyle name="SAPBEXHLevel1X 3 2 4" xfId="27688"/>
    <cellStyle name="SAPBEXHLevel1X 3 2 5" xfId="27689"/>
    <cellStyle name="SAPBEXHLevel1X 3 2 6" xfId="27690"/>
    <cellStyle name="SAPBEXHLevel1X 3 2 7" xfId="27691"/>
    <cellStyle name="SAPBEXHLevel1X 3 2 8" xfId="27692"/>
    <cellStyle name="SAPBEXHLevel1X 3 2 9" xfId="27693"/>
    <cellStyle name="SAPBEXHLevel1X 3 2_БДР формат СД (2)" xfId="27694"/>
    <cellStyle name="SAPBEXHLevel1X 3 3" xfId="27695"/>
    <cellStyle name="SAPBEXHLevel1X 3 3 2" xfId="27696"/>
    <cellStyle name="SAPBEXHLevel1X 3 3 3" xfId="27697"/>
    <cellStyle name="SAPBEXHLevel1X 3 3 4" xfId="27698"/>
    <cellStyle name="SAPBEXHLevel1X 3 3 5" xfId="27699"/>
    <cellStyle name="SAPBEXHLevel1X 3 3 6" xfId="27700"/>
    <cellStyle name="SAPBEXHLevel1X 3 3 7" xfId="27701"/>
    <cellStyle name="SAPBEXHLevel1X 3 4" xfId="27702"/>
    <cellStyle name="SAPBEXHLevel1X 3 4 2" xfId="27703"/>
    <cellStyle name="SAPBEXHLevel1X 3 4 2 2" xfId="27704"/>
    <cellStyle name="SAPBEXHLevel1X 3 4 2 3" xfId="27705"/>
    <cellStyle name="SAPBEXHLevel1X 3 4 2 4" xfId="27706"/>
    <cellStyle name="SAPBEXHLevel1X 3 4 2 5" xfId="27707"/>
    <cellStyle name="SAPBEXHLevel1X 3 4 2 6" xfId="27708"/>
    <cellStyle name="SAPBEXHLevel1X 3 4 2 7" xfId="27709"/>
    <cellStyle name="SAPBEXHLevel1X 3 4 3" xfId="27710"/>
    <cellStyle name="SAPBEXHLevel1X 3 4 4" xfId="27711"/>
    <cellStyle name="SAPBEXHLevel1X 3 4 5" xfId="27712"/>
    <cellStyle name="SAPBEXHLevel1X 3 4 6" xfId="27713"/>
    <cellStyle name="SAPBEXHLevel1X 3 4 7" xfId="27714"/>
    <cellStyle name="SAPBEXHLevel1X 3 4 8" xfId="27715"/>
    <cellStyle name="SAPBEXHLevel1X 3 5" xfId="27716"/>
    <cellStyle name="SAPBEXHLevel1X 3 5 2" xfId="27717"/>
    <cellStyle name="SAPBEXHLevel1X 3 5 3" xfId="27718"/>
    <cellStyle name="SAPBEXHLevel1X 3 5 4" xfId="27719"/>
    <cellStyle name="SAPBEXHLevel1X 3 5 5" xfId="27720"/>
    <cellStyle name="SAPBEXHLevel1X 3 5 6" xfId="27721"/>
    <cellStyle name="SAPBEXHLevel1X 3 5 7" xfId="27722"/>
    <cellStyle name="SAPBEXHLevel1X 3 6" xfId="27723"/>
    <cellStyle name="SAPBEXHLevel1X 3 6 2" xfId="27724"/>
    <cellStyle name="SAPBEXHLevel1X 3 6 3" xfId="27725"/>
    <cellStyle name="SAPBEXHLevel1X 3 6 4" xfId="27726"/>
    <cellStyle name="SAPBEXHLevel1X 3 6 5" xfId="27727"/>
    <cellStyle name="SAPBEXHLevel1X 3 6 6" xfId="27728"/>
    <cellStyle name="SAPBEXHLevel1X 3 6 7" xfId="27729"/>
    <cellStyle name="SAPBEXHLevel1X 3 7" xfId="27730"/>
    <cellStyle name="SAPBEXHLevel1X 3 7 2" xfId="27731"/>
    <cellStyle name="SAPBEXHLevel1X 3 8" xfId="27732"/>
    <cellStyle name="SAPBEXHLevel1X 3 8 2" xfId="27733"/>
    <cellStyle name="SAPBEXHLevel1X 3 9" xfId="27734"/>
    <cellStyle name="SAPBEXHLevel1X 3 9 2" xfId="27735"/>
    <cellStyle name="SAPBEXHLevel1X 3_БДР формат СД (2)" xfId="27736"/>
    <cellStyle name="SAPBEXHLevel1X 4" xfId="27737"/>
    <cellStyle name="SAPBEXHLevel1X 4 10" xfId="27738"/>
    <cellStyle name="SAPBEXHLevel1X 4 10 2" xfId="27739"/>
    <cellStyle name="SAPBEXHLevel1X 4 11" xfId="27740"/>
    <cellStyle name="SAPBEXHLevel1X 4 11 2" xfId="27741"/>
    <cellStyle name="SAPBEXHLevel1X 4 12" xfId="27742"/>
    <cellStyle name="SAPBEXHLevel1X 4 12 2" xfId="27743"/>
    <cellStyle name="SAPBEXHLevel1X 4 13" xfId="27744"/>
    <cellStyle name="SAPBEXHLevel1X 4 13 2" xfId="27745"/>
    <cellStyle name="SAPBEXHLevel1X 4 14" xfId="27746"/>
    <cellStyle name="SAPBEXHLevel1X 4 14 2" xfId="27747"/>
    <cellStyle name="SAPBEXHLevel1X 4 15" xfId="27748"/>
    <cellStyle name="SAPBEXHLevel1X 4 15 2" xfId="27749"/>
    <cellStyle name="SAPBEXHLevel1X 4 16" xfId="27750"/>
    <cellStyle name="SAPBEXHLevel1X 4 16 2" xfId="27751"/>
    <cellStyle name="SAPBEXHLevel1X 4 17" xfId="27752"/>
    <cellStyle name="SAPBEXHLevel1X 4 17 2" xfId="27753"/>
    <cellStyle name="SAPBEXHLevel1X 4 18" xfId="27754"/>
    <cellStyle name="SAPBEXHLevel1X 4 2" xfId="27755"/>
    <cellStyle name="SAPBEXHLevel1X 4 2 2" xfId="27756"/>
    <cellStyle name="SAPBEXHLevel1X 4 2 2 2" xfId="27757"/>
    <cellStyle name="SAPBEXHLevel1X 4 2 2 3" xfId="27758"/>
    <cellStyle name="SAPBEXHLevel1X 4 2 2 4" xfId="27759"/>
    <cellStyle name="SAPBEXHLevel1X 4 2 2 5" xfId="27760"/>
    <cellStyle name="SAPBEXHLevel1X 4 2 2 6" xfId="27761"/>
    <cellStyle name="SAPBEXHLevel1X 4 2 2 7" xfId="27762"/>
    <cellStyle name="SAPBEXHLevel1X 4 2 3" xfId="27763"/>
    <cellStyle name="SAPBEXHLevel1X 4 2 4" xfId="27764"/>
    <cellStyle name="SAPBEXHLevel1X 4 2 5" xfId="27765"/>
    <cellStyle name="SAPBEXHLevel1X 4 2 6" xfId="27766"/>
    <cellStyle name="SAPBEXHLevel1X 4 2 7" xfId="27767"/>
    <cellStyle name="SAPBEXHLevel1X 4 2 8" xfId="27768"/>
    <cellStyle name="SAPBEXHLevel1X 4 3" xfId="27769"/>
    <cellStyle name="SAPBEXHLevel1X 4 3 2" xfId="27770"/>
    <cellStyle name="SAPBEXHLevel1X 4 3 3" xfId="27771"/>
    <cellStyle name="SAPBEXHLevel1X 4 3 4" xfId="27772"/>
    <cellStyle name="SAPBEXHLevel1X 4 3 5" xfId="27773"/>
    <cellStyle name="SAPBEXHLevel1X 4 3 6" xfId="27774"/>
    <cellStyle name="SAPBEXHLevel1X 4 3 7" xfId="27775"/>
    <cellStyle name="SAPBEXHLevel1X 4 4" xfId="27776"/>
    <cellStyle name="SAPBEXHLevel1X 4 4 2" xfId="27777"/>
    <cellStyle name="SAPBEXHLevel1X 4 5" xfId="27778"/>
    <cellStyle name="SAPBEXHLevel1X 4 5 2" xfId="27779"/>
    <cellStyle name="SAPBEXHLevel1X 4 6" xfId="27780"/>
    <cellStyle name="SAPBEXHLevel1X 4 6 2" xfId="27781"/>
    <cellStyle name="SAPBEXHLevel1X 4 7" xfId="27782"/>
    <cellStyle name="SAPBEXHLevel1X 4 7 2" xfId="27783"/>
    <cellStyle name="SAPBEXHLevel1X 4 8" xfId="27784"/>
    <cellStyle name="SAPBEXHLevel1X 4 8 2" xfId="27785"/>
    <cellStyle name="SAPBEXHLevel1X 4 9" xfId="27786"/>
    <cellStyle name="SAPBEXHLevel1X 4 9 2" xfId="27787"/>
    <cellStyle name="SAPBEXHLevel1X 4_БДР формат СД (2)" xfId="27788"/>
    <cellStyle name="SAPBEXHLevel1X 5" xfId="27789"/>
    <cellStyle name="SAPBEXHLevel1X 5 10" xfId="27790"/>
    <cellStyle name="SAPBEXHLevel1X 5 10 2" xfId="27791"/>
    <cellStyle name="SAPBEXHLevel1X 5 11" xfId="27792"/>
    <cellStyle name="SAPBEXHLevel1X 5 11 2" xfId="27793"/>
    <cellStyle name="SAPBEXHLevel1X 5 12" xfId="27794"/>
    <cellStyle name="SAPBEXHLevel1X 5 12 2" xfId="27795"/>
    <cellStyle name="SAPBEXHLevel1X 5 13" xfId="27796"/>
    <cellStyle name="SAPBEXHLevel1X 5 13 2" xfId="27797"/>
    <cellStyle name="SAPBEXHLevel1X 5 14" xfId="27798"/>
    <cellStyle name="SAPBEXHLevel1X 5 14 2" xfId="27799"/>
    <cellStyle name="SAPBEXHLevel1X 5 15" xfId="27800"/>
    <cellStyle name="SAPBEXHLevel1X 5 15 2" xfId="27801"/>
    <cellStyle name="SAPBEXHLevel1X 5 16" xfId="27802"/>
    <cellStyle name="SAPBEXHLevel1X 5 16 2" xfId="27803"/>
    <cellStyle name="SAPBEXHLevel1X 5 17" xfId="27804"/>
    <cellStyle name="SAPBEXHLevel1X 5 17 2" xfId="27805"/>
    <cellStyle name="SAPBEXHLevel1X 5 18" xfId="27806"/>
    <cellStyle name="SAPBEXHLevel1X 5 2" xfId="27807"/>
    <cellStyle name="SAPBEXHLevel1X 5 2 2" xfId="27808"/>
    <cellStyle name="SAPBEXHLevel1X 5 2 3" xfId="27809"/>
    <cellStyle name="SAPBEXHLevel1X 5 2 4" xfId="27810"/>
    <cellStyle name="SAPBEXHLevel1X 5 2 5" xfId="27811"/>
    <cellStyle name="SAPBEXHLevel1X 5 2 6" xfId="27812"/>
    <cellStyle name="SAPBEXHLevel1X 5 2 7" xfId="27813"/>
    <cellStyle name="SAPBEXHLevel1X 5 3" xfId="27814"/>
    <cellStyle name="SAPBEXHLevel1X 5 3 2" xfId="27815"/>
    <cellStyle name="SAPBEXHLevel1X 5 4" xfId="27816"/>
    <cellStyle name="SAPBEXHLevel1X 5 4 2" xfId="27817"/>
    <cellStyle name="SAPBEXHLevel1X 5 5" xfId="27818"/>
    <cellStyle name="SAPBEXHLevel1X 5 5 2" xfId="27819"/>
    <cellStyle name="SAPBEXHLevel1X 5 6" xfId="27820"/>
    <cellStyle name="SAPBEXHLevel1X 5 6 2" xfId="27821"/>
    <cellStyle name="SAPBEXHLevel1X 5 7" xfId="27822"/>
    <cellStyle name="SAPBEXHLevel1X 5 7 2" xfId="27823"/>
    <cellStyle name="SAPBEXHLevel1X 5 8" xfId="27824"/>
    <cellStyle name="SAPBEXHLevel1X 5 8 2" xfId="27825"/>
    <cellStyle name="SAPBEXHLevel1X 5 9" xfId="27826"/>
    <cellStyle name="SAPBEXHLevel1X 5 9 2" xfId="27827"/>
    <cellStyle name="SAPBEXHLevel1X 6" xfId="27828"/>
    <cellStyle name="SAPBEXHLevel1X 6 10" xfId="27829"/>
    <cellStyle name="SAPBEXHLevel1X 6 10 2" xfId="27830"/>
    <cellStyle name="SAPBEXHLevel1X 6 11" xfId="27831"/>
    <cellStyle name="SAPBEXHLevel1X 6 11 2" xfId="27832"/>
    <cellStyle name="SAPBEXHLevel1X 6 12" xfId="27833"/>
    <cellStyle name="SAPBEXHLevel1X 6 12 2" xfId="27834"/>
    <cellStyle name="SAPBEXHLevel1X 6 13" xfId="27835"/>
    <cellStyle name="SAPBEXHLevel1X 6 13 2" xfId="27836"/>
    <cellStyle name="SAPBEXHLevel1X 6 14" xfId="27837"/>
    <cellStyle name="SAPBEXHLevel1X 6 14 2" xfId="27838"/>
    <cellStyle name="SAPBEXHLevel1X 6 15" xfId="27839"/>
    <cellStyle name="SAPBEXHLevel1X 6 15 2" xfId="27840"/>
    <cellStyle name="SAPBEXHLevel1X 6 16" xfId="27841"/>
    <cellStyle name="SAPBEXHLevel1X 6 16 2" xfId="27842"/>
    <cellStyle name="SAPBEXHLevel1X 6 17" xfId="27843"/>
    <cellStyle name="SAPBEXHLevel1X 6 17 2" xfId="27844"/>
    <cellStyle name="SAPBEXHLevel1X 6 18" xfId="27845"/>
    <cellStyle name="SAPBEXHLevel1X 6 2" xfId="27846"/>
    <cellStyle name="SAPBEXHLevel1X 6 2 2" xfId="27847"/>
    <cellStyle name="SAPBEXHLevel1X 6 3" xfId="27848"/>
    <cellStyle name="SAPBEXHLevel1X 6 3 2" xfId="27849"/>
    <cellStyle name="SAPBEXHLevel1X 6 4" xfId="27850"/>
    <cellStyle name="SAPBEXHLevel1X 6 4 2" xfId="27851"/>
    <cellStyle name="SAPBEXHLevel1X 6 5" xfId="27852"/>
    <cellStyle name="SAPBEXHLevel1X 6 5 2" xfId="27853"/>
    <cellStyle name="SAPBEXHLevel1X 6 6" xfId="27854"/>
    <cellStyle name="SAPBEXHLevel1X 6 6 2" xfId="27855"/>
    <cellStyle name="SAPBEXHLevel1X 6 7" xfId="27856"/>
    <cellStyle name="SAPBEXHLevel1X 6 7 2" xfId="27857"/>
    <cellStyle name="SAPBEXHLevel1X 6 8" xfId="27858"/>
    <cellStyle name="SAPBEXHLevel1X 6 8 2" xfId="27859"/>
    <cellStyle name="SAPBEXHLevel1X 6 9" xfId="27860"/>
    <cellStyle name="SAPBEXHLevel1X 6 9 2" xfId="27861"/>
    <cellStyle name="SAPBEXHLevel1X 7" xfId="27862"/>
    <cellStyle name="SAPBEXHLevel1X 7 10" xfId="27863"/>
    <cellStyle name="SAPBEXHLevel1X 7 10 2" xfId="27864"/>
    <cellStyle name="SAPBEXHLevel1X 7 11" xfId="27865"/>
    <cellStyle name="SAPBEXHLevel1X 7 11 2" xfId="27866"/>
    <cellStyle name="SAPBEXHLevel1X 7 12" xfId="27867"/>
    <cellStyle name="SAPBEXHLevel1X 7 12 2" xfId="27868"/>
    <cellStyle name="SAPBEXHLevel1X 7 13" xfId="27869"/>
    <cellStyle name="SAPBEXHLevel1X 7 13 2" xfId="27870"/>
    <cellStyle name="SAPBEXHLevel1X 7 14" xfId="27871"/>
    <cellStyle name="SAPBEXHLevel1X 7 14 2" xfId="27872"/>
    <cellStyle name="SAPBEXHLevel1X 7 15" xfId="27873"/>
    <cellStyle name="SAPBEXHLevel1X 7 15 2" xfId="27874"/>
    <cellStyle name="SAPBEXHLevel1X 7 16" xfId="27875"/>
    <cellStyle name="SAPBEXHLevel1X 7 16 2" xfId="27876"/>
    <cellStyle name="SAPBEXHLevel1X 7 17" xfId="27877"/>
    <cellStyle name="SAPBEXHLevel1X 7 17 2" xfId="27878"/>
    <cellStyle name="SAPBEXHLevel1X 7 18" xfId="27879"/>
    <cellStyle name="SAPBEXHLevel1X 7 2" xfId="27880"/>
    <cellStyle name="SAPBEXHLevel1X 7 2 2" xfId="27881"/>
    <cellStyle name="SAPBEXHLevel1X 7 3" xfId="27882"/>
    <cellStyle name="SAPBEXHLevel1X 7 3 2" xfId="27883"/>
    <cellStyle name="SAPBEXHLevel1X 7 4" xfId="27884"/>
    <cellStyle name="SAPBEXHLevel1X 7 4 2" xfId="27885"/>
    <cellStyle name="SAPBEXHLevel1X 7 5" xfId="27886"/>
    <cellStyle name="SAPBEXHLevel1X 7 5 2" xfId="27887"/>
    <cellStyle name="SAPBEXHLevel1X 7 6" xfId="27888"/>
    <cellStyle name="SAPBEXHLevel1X 7 6 2" xfId="27889"/>
    <cellStyle name="SAPBEXHLevel1X 7 7" xfId="27890"/>
    <cellStyle name="SAPBEXHLevel1X 7 7 2" xfId="27891"/>
    <cellStyle name="SAPBEXHLevel1X 7 8" xfId="27892"/>
    <cellStyle name="SAPBEXHLevel1X 7 8 2" xfId="27893"/>
    <cellStyle name="SAPBEXHLevel1X 7 9" xfId="27894"/>
    <cellStyle name="SAPBEXHLevel1X 7 9 2" xfId="27895"/>
    <cellStyle name="SAPBEXHLevel1X 8" xfId="27896"/>
    <cellStyle name="SAPBEXHLevel1X 8 10" xfId="27897"/>
    <cellStyle name="SAPBEXHLevel1X 8 10 2" xfId="27898"/>
    <cellStyle name="SAPBEXHLevel1X 8 11" xfId="27899"/>
    <cellStyle name="SAPBEXHLevel1X 8 11 2" xfId="27900"/>
    <cellStyle name="SAPBEXHLevel1X 8 12" xfId="27901"/>
    <cellStyle name="SAPBEXHLevel1X 8 12 2" xfId="27902"/>
    <cellStyle name="SAPBEXHLevel1X 8 13" xfId="27903"/>
    <cellStyle name="SAPBEXHLevel1X 8 13 2" xfId="27904"/>
    <cellStyle name="SAPBEXHLevel1X 8 14" xfId="27905"/>
    <cellStyle name="SAPBEXHLevel1X 8 14 2" xfId="27906"/>
    <cellStyle name="SAPBEXHLevel1X 8 15" xfId="27907"/>
    <cellStyle name="SAPBEXHLevel1X 8 15 2" xfId="27908"/>
    <cellStyle name="SAPBEXHLevel1X 8 16" xfId="27909"/>
    <cellStyle name="SAPBEXHLevel1X 8 16 2" xfId="27910"/>
    <cellStyle name="SAPBEXHLevel1X 8 17" xfId="27911"/>
    <cellStyle name="SAPBEXHLevel1X 8 17 2" xfId="27912"/>
    <cellStyle name="SAPBEXHLevel1X 8 18" xfId="27913"/>
    <cellStyle name="SAPBEXHLevel1X 8 2" xfId="27914"/>
    <cellStyle name="SAPBEXHLevel1X 8 2 2" xfId="27915"/>
    <cellStyle name="SAPBEXHLevel1X 8 2 3" xfId="27916"/>
    <cellStyle name="SAPBEXHLevel1X 8 2 4" xfId="27917"/>
    <cellStyle name="SAPBEXHLevel1X 8 2 5" xfId="27918"/>
    <cellStyle name="SAPBEXHLevel1X 8 2 6" xfId="27919"/>
    <cellStyle name="SAPBEXHLevel1X 8 2 7" xfId="27920"/>
    <cellStyle name="SAPBEXHLevel1X 8 3" xfId="27921"/>
    <cellStyle name="SAPBEXHLevel1X 8 3 2" xfId="27922"/>
    <cellStyle name="SAPBEXHLevel1X 8 4" xfId="27923"/>
    <cellStyle name="SAPBEXHLevel1X 8 4 2" xfId="27924"/>
    <cellStyle name="SAPBEXHLevel1X 8 5" xfId="27925"/>
    <cellStyle name="SAPBEXHLevel1X 8 5 2" xfId="27926"/>
    <cellStyle name="SAPBEXHLevel1X 8 6" xfId="27927"/>
    <cellStyle name="SAPBEXHLevel1X 8 6 2" xfId="27928"/>
    <cellStyle name="SAPBEXHLevel1X 8 7" xfId="27929"/>
    <cellStyle name="SAPBEXHLevel1X 8 7 2" xfId="27930"/>
    <cellStyle name="SAPBEXHLevel1X 8 8" xfId="27931"/>
    <cellStyle name="SAPBEXHLevel1X 8 8 2" xfId="27932"/>
    <cellStyle name="SAPBEXHLevel1X 8 9" xfId="27933"/>
    <cellStyle name="SAPBEXHLevel1X 8 9 2" xfId="27934"/>
    <cellStyle name="SAPBEXHLevel1X 9" xfId="27935"/>
    <cellStyle name="SAPBEXHLevel1X 9 10" xfId="27936"/>
    <cellStyle name="SAPBEXHLevel1X 9 10 2" xfId="27937"/>
    <cellStyle name="SAPBEXHLevel1X 9 11" xfId="27938"/>
    <cellStyle name="SAPBEXHLevel1X 9 11 2" xfId="27939"/>
    <cellStyle name="SAPBEXHLevel1X 9 12" xfId="27940"/>
    <cellStyle name="SAPBEXHLevel1X 9 12 2" xfId="27941"/>
    <cellStyle name="SAPBEXHLevel1X 9 13" xfId="27942"/>
    <cellStyle name="SAPBEXHLevel1X 9 13 2" xfId="27943"/>
    <cellStyle name="SAPBEXHLevel1X 9 14" xfId="27944"/>
    <cellStyle name="SAPBEXHLevel1X 9 14 2" xfId="27945"/>
    <cellStyle name="SAPBEXHLevel1X 9 15" xfId="27946"/>
    <cellStyle name="SAPBEXHLevel1X 9 15 2" xfId="27947"/>
    <cellStyle name="SAPBEXHLevel1X 9 16" xfId="27948"/>
    <cellStyle name="SAPBEXHLevel1X 9 16 2" xfId="27949"/>
    <cellStyle name="SAPBEXHLevel1X 9 17" xfId="27950"/>
    <cellStyle name="SAPBEXHLevel1X 9 17 2" xfId="27951"/>
    <cellStyle name="SAPBEXHLevel1X 9 18" xfId="27952"/>
    <cellStyle name="SAPBEXHLevel1X 9 2" xfId="27953"/>
    <cellStyle name="SAPBEXHLevel1X 9 2 2" xfId="27954"/>
    <cellStyle name="SAPBEXHLevel1X 9 2 3" xfId="27955"/>
    <cellStyle name="SAPBEXHLevel1X 9 2 4" xfId="27956"/>
    <cellStyle name="SAPBEXHLevel1X 9 2 5" xfId="27957"/>
    <cellStyle name="SAPBEXHLevel1X 9 2 6" xfId="27958"/>
    <cellStyle name="SAPBEXHLevel1X 9 2 7" xfId="27959"/>
    <cellStyle name="SAPBEXHLevel1X 9 3" xfId="27960"/>
    <cellStyle name="SAPBEXHLevel1X 9 3 2" xfId="27961"/>
    <cellStyle name="SAPBEXHLevel1X 9 4" xfId="27962"/>
    <cellStyle name="SAPBEXHLevel1X 9 4 2" xfId="27963"/>
    <cellStyle name="SAPBEXHLevel1X 9 5" xfId="27964"/>
    <cellStyle name="SAPBEXHLevel1X 9 5 2" xfId="27965"/>
    <cellStyle name="SAPBEXHLevel1X 9 6" xfId="27966"/>
    <cellStyle name="SAPBEXHLevel1X 9 6 2" xfId="27967"/>
    <cellStyle name="SAPBEXHLevel1X 9 7" xfId="27968"/>
    <cellStyle name="SAPBEXHLevel1X 9 7 2" xfId="27969"/>
    <cellStyle name="SAPBEXHLevel1X 9 8" xfId="27970"/>
    <cellStyle name="SAPBEXHLevel1X 9 8 2" xfId="27971"/>
    <cellStyle name="SAPBEXHLevel1X 9 9" xfId="27972"/>
    <cellStyle name="SAPBEXHLevel1X 9 9 2" xfId="27973"/>
    <cellStyle name="SAPBEXHLevel1X_7 Расчёт тарифа 2011-2012 МЭС Востока" xfId="27974"/>
    <cellStyle name="SAPBEXHLevel2" xfId="27975"/>
    <cellStyle name="SAPBEXHLevel2 10" xfId="27976"/>
    <cellStyle name="SAPBEXHLevel2 10 2" xfId="27977"/>
    <cellStyle name="SAPBEXHLevel2 10 2 2" xfId="27978"/>
    <cellStyle name="SAPBEXHLevel2 10 2 3" xfId="27979"/>
    <cellStyle name="SAPBEXHLevel2 10 2 4" xfId="27980"/>
    <cellStyle name="SAPBEXHLevel2 10 2 5" xfId="27981"/>
    <cellStyle name="SAPBEXHLevel2 10 2 6" xfId="27982"/>
    <cellStyle name="SAPBEXHLevel2 10 2 7" xfId="27983"/>
    <cellStyle name="SAPBEXHLevel2 10 3" xfId="27984"/>
    <cellStyle name="SAPBEXHLevel2 10 4" xfId="27985"/>
    <cellStyle name="SAPBEXHLevel2 10 5" xfId="27986"/>
    <cellStyle name="SAPBEXHLevel2 10 6" xfId="27987"/>
    <cellStyle name="SAPBEXHLevel2 10 7" xfId="27988"/>
    <cellStyle name="SAPBEXHLevel2 10 8" xfId="27989"/>
    <cellStyle name="SAPBEXHLevel2 11" xfId="27990"/>
    <cellStyle name="SAPBEXHLevel2 11 2" xfId="27991"/>
    <cellStyle name="SAPBEXHLevel2 11 2 2" xfId="27992"/>
    <cellStyle name="SAPBEXHLevel2 11 2 3" xfId="27993"/>
    <cellStyle name="SAPBEXHLevel2 11 2 4" xfId="27994"/>
    <cellStyle name="SAPBEXHLevel2 11 2 5" xfId="27995"/>
    <cellStyle name="SAPBEXHLevel2 11 2 6" xfId="27996"/>
    <cellStyle name="SAPBEXHLevel2 11 2 7" xfId="27997"/>
    <cellStyle name="SAPBEXHLevel2 11 3" xfId="27998"/>
    <cellStyle name="SAPBEXHLevel2 11 4" xfId="27999"/>
    <cellStyle name="SAPBEXHLevel2 11 5" xfId="28000"/>
    <cellStyle name="SAPBEXHLevel2 11 6" xfId="28001"/>
    <cellStyle name="SAPBEXHLevel2 11 7" xfId="28002"/>
    <cellStyle name="SAPBEXHLevel2 11 8" xfId="28003"/>
    <cellStyle name="SAPBEXHLevel2 12" xfId="28004"/>
    <cellStyle name="SAPBEXHLevel2 12 2" xfId="28005"/>
    <cellStyle name="SAPBEXHLevel2 12 2 2" xfId="28006"/>
    <cellStyle name="SAPBEXHLevel2 12 2 3" xfId="28007"/>
    <cellStyle name="SAPBEXHLevel2 12 2 4" xfId="28008"/>
    <cellStyle name="SAPBEXHLevel2 12 2 5" xfId="28009"/>
    <cellStyle name="SAPBEXHLevel2 12 2 6" xfId="28010"/>
    <cellStyle name="SAPBEXHLevel2 12 2 7" xfId="28011"/>
    <cellStyle name="SAPBEXHLevel2 12 3" xfId="28012"/>
    <cellStyle name="SAPBEXHLevel2 12 4" xfId="28013"/>
    <cellStyle name="SAPBEXHLevel2 12 5" xfId="28014"/>
    <cellStyle name="SAPBEXHLevel2 12 6" xfId="28015"/>
    <cellStyle name="SAPBEXHLevel2 12 7" xfId="28016"/>
    <cellStyle name="SAPBEXHLevel2 12 8" xfId="28017"/>
    <cellStyle name="SAPBEXHLevel2 13" xfId="28018"/>
    <cellStyle name="SAPBEXHLevel2 13 2" xfId="28019"/>
    <cellStyle name="SAPBEXHLevel2 13 3" xfId="28020"/>
    <cellStyle name="SAPBEXHLevel2 13 4" xfId="28021"/>
    <cellStyle name="SAPBEXHLevel2 13 5" xfId="28022"/>
    <cellStyle name="SAPBEXHLevel2 13 6" xfId="28023"/>
    <cellStyle name="SAPBEXHLevel2 13 7" xfId="28024"/>
    <cellStyle name="SAPBEXHLevel2 14" xfId="28025"/>
    <cellStyle name="SAPBEXHLevel2 14 2" xfId="28026"/>
    <cellStyle name="SAPBEXHLevel2 15" xfId="28027"/>
    <cellStyle name="SAPBEXHLevel2 15 2" xfId="28028"/>
    <cellStyle name="SAPBEXHLevel2 16" xfId="28029"/>
    <cellStyle name="SAPBEXHLevel2 16 2" xfId="28030"/>
    <cellStyle name="SAPBEXHLevel2 17" xfId="28031"/>
    <cellStyle name="SAPBEXHLevel2 17 2" xfId="28032"/>
    <cellStyle name="SAPBEXHLevel2 18" xfId="28033"/>
    <cellStyle name="SAPBEXHLevel2 18 2" xfId="28034"/>
    <cellStyle name="SAPBEXHLevel2 19" xfId="28035"/>
    <cellStyle name="SAPBEXHLevel2 19 2" xfId="28036"/>
    <cellStyle name="SAPBEXHLevel2 2" xfId="28037"/>
    <cellStyle name="SAPBEXHLevel2 2 10" xfId="28038"/>
    <cellStyle name="SAPBEXHLevel2 2 10 2" xfId="28039"/>
    <cellStyle name="SAPBEXHLevel2 2 11" xfId="28040"/>
    <cellStyle name="SAPBEXHLevel2 2 11 2" xfId="28041"/>
    <cellStyle name="SAPBEXHLevel2 2 12" xfId="28042"/>
    <cellStyle name="SAPBEXHLevel2 2 12 2" xfId="28043"/>
    <cellStyle name="SAPBEXHLevel2 2 13" xfId="28044"/>
    <cellStyle name="SAPBEXHLevel2 2 13 2" xfId="28045"/>
    <cellStyle name="SAPBEXHLevel2 2 14" xfId="28046"/>
    <cellStyle name="SAPBEXHLevel2 2 14 2" xfId="28047"/>
    <cellStyle name="SAPBEXHLevel2 2 15" xfId="28048"/>
    <cellStyle name="SAPBEXHLevel2 2 15 2" xfId="28049"/>
    <cellStyle name="SAPBEXHLevel2 2 16" xfId="28050"/>
    <cellStyle name="SAPBEXHLevel2 2 16 2" xfId="28051"/>
    <cellStyle name="SAPBEXHLevel2 2 17" xfId="28052"/>
    <cellStyle name="SAPBEXHLevel2 2 17 2" xfId="28053"/>
    <cellStyle name="SAPBEXHLevel2 2 18" xfId="28054"/>
    <cellStyle name="SAPBEXHLevel2 2 2" xfId="28055"/>
    <cellStyle name="SAPBEXHLevel2 2 2 10" xfId="28056"/>
    <cellStyle name="SAPBEXHLevel2 2 2 2" xfId="28057"/>
    <cellStyle name="SAPBEXHLevel2 2 2 3" xfId="28058"/>
    <cellStyle name="SAPBEXHLevel2 2 2 3 2" xfId="28059"/>
    <cellStyle name="SAPBEXHLevel2 2 2 3 2 2" xfId="28060"/>
    <cellStyle name="SAPBEXHLevel2 2 2 3 2 3" xfId="28061"/>
    <cellStyle name="SAPBEXHLevel2 2 2 3 2 4" xfId="28062"/>
    <cellStyle name="SAPBEXHLevel2 2 2 3 2 5" xfId="28063"/>
    <cellStyle name="SAPBEXHLevel2 2 2 3 2 6" xfId="28064"/>
    <cellStyle name="SAPBEXHLevel2 2 2 3 2 7" xfId="28065"/>
    <cellStyle name="SAPBEXHLevel2 2 2 3 3" xfId="28066"/>
    <cellStyle name="SAPBEXHLevel2 2 2 3 4" xfId="28067"/>
    <cellStyle name="SAPBEXHLevel2 2 2 3 5" xfId="28068"/>
    <cellStyle name="SAPBEXHLevel2 2 2 3 6" xfId="28069"/>
    <cellStyle name="SAPBEXHLevel2 2 2 3 7" xfId="28070"/>
    <cellStyle name="SAPBEXHLevel2 2 2 3 8" xfId="28071"/>
    <cellStyle name="SAPBEXHLevel2 2 2 4" xfId="28072"/>
    <cellStyle name="SAPBEXHLevel2 2 2 4 2" xfId="28073"/>
    <cellStyle name="SAPBEXHLevel2 2 2 4 3" xfId="28074"/>
    <cellStyle name="SAPBEXHLevel2 2 2 4 4" xfId="28075"/>
    <cellStyle name="SAPBEXHLevel2 2 2 4 5" xfId="28076"/>
    <cellStyle name="SAPBEXHLevel2 2 2 4 6" xfId="28077"/>
    <cellStyle name="SAPBEXHLevel2 2 2 4 7" xfId="28078"/>
    <cellStyle name="SAPBEXHLevel2 2 2 5" xfId="28079"/>
    <cellStyle name="SAPBEXHLevel2 2 2 6" xfId="28080"/>
    <cellStyle name="SAPBEXHLevel2 2 2 7" xfId="28081"/>
    <cellStyle name="SAPBEXHLevel2 2 2 8" xfId="28082"/>
    <cellStyle name="SAPBEXHLevel2 2 2 9" xfId="28083"/>
    <cellStyle name="SAPBEXHLevel2 2 2_БДР формат СД (2)" xfId="28084"/>
    <cellStyle name="SAPBEXHLevel2 2 3" xfId="28085"/>
    <cellStyle name="SAPBEXHLevel2 2 3 10" xfId="28086"/>
    <cellStyle name="SAPBEXHLevel2 2 3 11" xfId="28087"/>
    <cellStyle name="SAPBEXHLevel2 2 3 12" xfId="28088"/>
    <cellStyle name="SAPBEXHLevel2 2 3 2" xfId="28089"/>
    <cellStyle name="SAPBEXHLevel2 2 3 2 2" xfId="28090"/>
    <cellStyle name="SAPBEXHLevel2 2 3 2 3" xfId="28091"/>
    <cellStyle name="SAPBEXHLevel2 2 3 2 3 2" xfId="28092"/>
    <cellStyle name="SAPBEXHLevel2 2 3 2 3 3" xfId="28093"/>
    <cellStyle name="SAPBEXHLevel2 2 3 2 3 4" xfId="28094"/>
    <cellStyle name="SAPBEXHLevel2 2 3 2 3 5" xfId="28095"/>
    <cellStyle name="SAPBEXHLevel2 2 3 2 3 6" xfId="28096"/>
    <cellStyle name="SAPBEXHLevel2 2 3 2 3 7" xfId="28097"/>
    <cellStyle name="SAPBEXHLevel2 2 3 2 4" xfId="28098"/>
    <cellStyle name="SAPBEXHLevel2 2 3 2 5" xfId="28099"/>
    <cellStyle name="SAPBEXHLevel2 2 3 2 6" xfId="28100"/>
    <cellStyle name="SAPBEXHLevel2 2 3 2 7" xfId="28101"/>
    <cellStyle name="SAPBEXHLevel2 2 3 2 8" xfId="28102"/>
    <cellStyle name="SAPBEXHLevel2 2 3 2 9" xfId="28103"/>
    <cellStyle name="SAPBEXHLevel2 2 3 2_БДР формат СД (2)" xfId="28104"/>
    <cellStyle name="SAPBEXHLevel2 2 3 3" xfId="28105"/>
    <cellStyle name="SAPBEXHLevel2 2 3 3 2" xfId="28106"/>
    <cellStyle name="SAPBEXHLevel2 2 3 3 3" xfId="28107"/>
    <cellStyle name="SAPBEXHLevel2 2 3 3 4" xfId="28108"/>
    <cellStyle name="SAPBEXHLevel2 2 3 3 5" xfId="28109"/>
    <cellStyle name="SAPBEXHLevel2 2 3 3 6" xfId="28110"/>
    <cellStyle name="SAPBEXHLevel2 2 3 3 7" xfId="28111"/>
    <cellStyle name="SAPBEXHLevel2 2 3 4" xfId="28112"/>
    <cellStyle name="SAPBEXHLevel2 2 3 5" xfId="28113"/>
    <cellStyle name="SAPBEXHLevel2 2 3 6" xfId="28114"/>
    <cellStyle name="SAPBEXHLevel2 2 3 7" xfId="28115"/>
    <cellStyle name="SAPBEXHLevel2 2 3 8" xfId="28116"/>
    <cellStyle name="SAPBEXHLevel2 2 3 9" xfId="28117"/>
    <cellStyle name="SAPBEXHLevel2 2 3_БДР формат СД (2)" xfId="28118"/>
    <cellStyle name="SAPBEXHLevel2 2 4" xfId="28119"/>
    <cellStyle name="SAPBEXHLevel2 2 4 2" xfId="28120"/>
    <cellStyle name="SAPBEXHLevel2 2 4 2 2" xfId="28121"/>
    <cellStyle name="SAPBEXHLevel2 2 4 2 3" xfId="28122"/>
    <cellStyle name="SAPBEXHLevel2 2 4 2 4" xfId="28123"/>
    <cellStyle name="SAPBEXHLevel2 2 4 2 5" xfId="28124"/>
    <cellStyle name="SAPBEXHLevel2 2 4 2 6" xfId="28125"/>
    <cellStyle name="SAPBEXHLevel2 2 4 2 7" xfId="28126"/>
    <cellStyle name="SAPBEXHLevel2 2 4 3" xfId="28127"/>
    <cellStyle name="SAPBEXHLevel2 2 4 4" xfId="28128"/>
    <cellStyle name="SAPBEXHLevel2 2 4 5" xfId="28129"/>
    <cellStyle name="SAPBEXHLevel2 2 4 6" xfId="28130"/>
    <cellStyle name="SAPBEXHLevel2 2 4 7" xfId="28131"/>
    <cellStyle name="SAPBEXHLevel2 2 4 8" xfId="28132"/>
    <cellStyle name="SAPBEXHLevel2 2 5" xfId="28133"/>
    <cellStyle name="SAPBEXHLevel2 2 5 2" xfId="28134"/>
    <cellStyle name="SAPBEXHLevel2 2 6" xfId="28135"/>
    <cellStyle name="SAPBEXHLevel2 2 6 2" xfId="28136"/>
    <cellStyle name="SAPBEXHLevel2 2 6 2 2" xfId="28137"/>
    <cellStyle name="SAPBEXHLevel2 2 6 2 3" xfId="28138"/>
    <cellStyle name="SAPBEXHLevel2 2 6 2 4" xfId="28139"/>
    <cellStyle name="SAPBEXHLevel2 2 6 2 5" xfId="28140"/>
    <cellStyle name="SAPBEXHLevel2 2 6 2 6" xfId="28141"/>
    <cellStyle name="SAPBEXHLevel2 2 6 2 7" xfId="28142"/>
    <cellStyle name="SAPBEXHLevel2 2 6 3" xfId="28143"/>
    <cellStyle name="SAPBEXHLevel2 2 6 4" xfId="28144"/>
    <cellStyle name="SAPBEXHLevel2 2 6 5" xfId="28145"/>
    <cellStyle name="SAPBEXHLevel2 2 6 6" xfId="28146"/>
    <cellStyle name="SAPBEXHLevel2 2 6 7" xfId="28147"/>
    <cellStyle name="SAPBEXHLevel2 2 6 8" xfId="28148"/>
    <cellStyle name="SAPBEXHLevel2 2 7" xfId="28149"/>
    <cellStyle name="SAPBEXHLevel2 2 7 2" xfId="28150"/>
    <cellStyle name="SAPBEXHLevel2 2 7 2 2" xfId="28151"/>
    <cellStyle name="SAPBEXHLevel2 2 7 2 3" xfId="28152"/>
    <cellStyle name="SAPBEXHLevel2 2 7 2 4" xfId="28153"/>
    <cellStyle name="SAPBEXHLevel2 2 7 2 5" xfId="28154"/>
    <cellStyle name="SAPBEXHLevel2 2 7 2 6" xfId="28155"/>
    <cellStyle name="SAPBEXHLevel2 2 7 2 7" xfId="28156"/>
    <cellStyle name="SAPBEXHLevel2 2 7 3" xfId="28157"/>
    <cellStyle name="SAPBEXHLevel2 2 7 4" xfId="28158"/>
    <cellStyle name="SAPBEXHLevel2 2 7 5" xfId="28159"/>
    <cellStyle name="SAPBEXHLevel2 2 7 6" xfId="28160"/>
    <cellStyle name="SAPBEXHLevel2 2 7 7" xfId="28161"/>
    <cellStyle name="SAPBEXHLevel2 2 7 8" xfId="28162"/>
    <cellStyle name="SAPBEXHLevel2 2 8" xfId="28163"/>
    <cellStyle name="SAPBEXHLevel2 2 8 2" xfId="28164"/>
    <cellStyle name="SAPBEXHLevel2 2 8 2 2" xfId="28165"/>
    <cellStyle name="SAPBEXHLevel2 2 8 2 3" xfId="28166"/>
    <cellStyle name="SAPBEXHLevel2 2 8 2 4" xfId="28167"/>
    <cellStyle name="SAPBEXHLevel2 2 8 2 5" xfId="28168"/>
    <cellStyle name="SAPBEXHLevel2 2 8 2 6" xfId="28169"/>
    <cellStyle name="SAPBEXHLevel2 2 8 2 7" xfId="28170"/>
    <cellStyle name="SAPBEXHLevel2 2 8 3" xfId="28171"/>
    <cellStyle name="SAPBEXHLevel2 2 8 4" xfId="28172"/>
    <cellStyle name="SAPBEXHLevel2 2 8 5" xfId="28173"/>
    <cellStyle name="SAPBEXHLevel2 2 8 6" xfId="28174"/>
    <cellStyle name="SAPBEXHLevel2 2 8 7" xfId="28175"/>
    <cellStyle name="SAPBEXHLevel2 2 8 8" xfId="28176"/>
    <cellStyle name="SAPBEXHLevel2 2 9" xfId="28177"/>
    <cellStyle name="SAPBEXHLevel2 2 9 2" xfId="28178"/>
    <cellStyle name="SAPBEXHLevel2 2 9 3" xfId="28179"/>
    <cellStyle name="SAPBEXHLevel2 2 9 4" xfId="28180"/>
    <cellStyle name="SAPBEXHLevel2 2 9 5" xfId="28181"/>
    <cellStyle name="SAPBEXHLevel2 2 9 6" xfId="28182"/>
    <cellStyle name="SAPBEXHLevel2 2 9 7" xfId="28183"/>
    <cellStyle name="SAPBEXHLevel2 2_БДР формат СД (2)" xfId="28184"/>
    <cellStyle name="SAPBEXHLevel2 20" xfId="28185"/>
    <cellStyle name="SAPBEXHLevel2 20 2" xfId="28186"/>
    <cellStyle name="SAPBEXHLevel2 21" xfId="28187"/>
    <cellStyle name="SAPBEXHLevel2 3" xfId="28188"/>
    <cellStyle name="SAPBEXHLevel2 3 10" xfId="28189"/>
    <cellStyle name="SAPBEXHLevel2 3 10 2" xfId="28190"/>
    <cellStyle name="SAPBEXHLevel2 3 11" xfId="28191"/>
    <cellStyle name="SAPBEXHLevel2 3 11 2" xfId="28192"/>
    <cellStyle name="SAPBEXHLevel2 3 12" xfId="28193"/>
    <cellStyle name="SAPBEXHLevel2 3 12 2" xfId="28194"/>
    <cellStyle name="SAPBEXHLevel2 3 13" xfId="28195"/>
    <cellStyle name="SAPBEXHLevel2 3 13 2" xfId="28196"/>
    <cellStyle name="SAPBEXHLevel2 3 14" xfId="28197"/>
    <cellStyle name="SAPBEXHLevel2 3 14 2" xfId="28198"/>
    <cellStyle name="SAPBEXHLevel2 3 15" xfId="28199"/>
    <cellStyle name="SAPBEXHLevel2 3 15 2" xfId="28200"/>
    <cellStyle name="SAPBEXHLevel2 3 16" xfId="28201"/>
    <cellStyle name="SAPBEXHLevel2 3 16 2" xfId="28202"/>
    <cellStyle name="SAPBEXHLevel2 3 17" xfId="28203"/>
    <cellStyle name="SAPBEXHLevel2 3 17 2" xfId="28204"/>
    <cellStyle name="SAPBEXHLevel2 3 18" xfId="28205"/>
    <cellStyle name="SAPBEXHLevel2 3 2" xfId="28206"/>
    <cellStyle name="SAPBEXHLevel2 3 2 2" xfId="28207"/>
    <cellStyle name="SAPBEXHLevel2 3 2 2 2" xfId="28208"/>
    <cellStyle name="SAPBEXHLevel2 3 2 2 3" xfId="28209"/>
    <cellStyle name="SAPBEXHLevel2 3 2 2 4" xfId="28210"/>
    <cellStyle name="SAPBEXHLevel2 3 2 2 5" xfId="28211"/>
    <cellStyle name="SAPBEXHLevel2 3 2 2 6" xfId="28212"/>
    <cellStyle name="SAPBEXHLevel2 3 2 2 7" xfId="28213"/>
    <cellStyle name="SAPBEXHLevel2 3 2 3" xfId="28214"/>
    <cellStyle name="SAPBEXHLevel2 3 2 3 2" xfId="28215"/>
    <cellStyle name="SAPBEXHLevel2 3 2 3 3" xfId="28216"/>
    <cellStyle name="SAPBEXHLevel2 3 2 3 4" xfId="28217"/>
    <cellStyle name="SAPBEXHLevel2 3 2 3 5" xfId="28218"/>
    <cellStyle name="SAPBEXHLevel2 3 2 3 6" xfId="28219"/>
    <cellStyle name="SAPBEXHLevel2 3 2 3 7" xfId="28220"/>
    <cellStyle name="SAPBEXHLevel2 3 2 4" xfId="28221"/>
    <cellStyle name="SAPBEXHLevel2 3 2 5" xfId="28222"/>
    <cellStyle name="SAPBEXHLevel2 3 2 6" xfId="28223"/>
    <cellStyle name="SAPBEXHLevel2 3 2 7" xfId="28224"/>
    <cellStyle name="SAPBEXHLevel2 3 2 8" xfId="28225"/>
    <cellStyle name="SAPBEXHLevel2 3 2 9" xfId="28226"/>
    <cellStyle name="SAPBEXHLevel2 3 2_БДР формат СД (2)" xfId="28227"/>
    <cellStyle name="SAPBEXHLevel2 3 3" xfId="28228"/>
    <cellStyle name="SAPBEXHLevel2 3 3 2" xfId="28229"/>
    <cellStyle name="SAPBEXHLevel2 3 3 3" xfId="28230"/>
    <cellStyle name="SAPBEXHLevel2 3 3 4" xfId="28231"/>
    <cellStyle name="SAPBEXHLevel2 3 3 5" xfId="28232"/>
    <cellStyle name="SAPBEXHLevel2 3 3 6" xfId="28233"/>
    <cellStyle name="SAPBEXHLevel2 3 3 7" xfId="28234"/>
    <cellStyle name="SAPBEXHLevel2 3 4" xfId="28235"/>
    <cellStyle name="SAPBEXHLevel2 3 4 2" xfId="28236"/>
    <cellStyle name="SAPBEXHLevel2 3 4 2 2" xfId="28237"/>
    <cellStyle name="SAPBEXHLevel2 3 4 2 3" xfId="28238"/>
    <cellStyle name="SAPBEXHLevel2 3 4 2 4" xfId="28239"/>
    <cellStyle name="SAPBEXHLevel2 3 4 2 5" xfId="28240"/>
    <cellStyle name="SAPBEXHLevel2 3 4 2 6" xfId="28241"/>
    <cellStyle name="SAPBEXHLevel2 3 4 2 7" xfId="28242"/>
    <cellStyle name="SAPBEXHLevel2 3 4 3" xfId="28243"/>
    <cellStyle name="SAPBEXHLevel2 3 4 4" xfId="28244"/>
    <cellStyle name="SAPBEXHLevel2 3 4 5" xfId="28245"/>
    <cellStyle name="SAPBEXHLevel2 3 4 6" xfId="28246"/>
    <cellStyle name="SAPBEXHLevel2 3 4 7" xfId="28247"/>
    <cellStyle name="SAPBEXHLevel2 3 4 8" xfId="28248"/>
    <cellStyle name="SAPBEXHLevel2 3 5" xfId="28249"/>
    <cellStyle name="SAPBEXHLevel2 3 5 2" xfId="28250"/>
    <cellStyle name="SAPBEXHLevel2 3 5 2 2" xfId="28251"/>
    <cellStyle name="SAPBEXHLevel2 3 5 2 3" xfId="28252"/>
    <cellStyle name="SAPBEXHLevel2 3 5 2 4" xfId="28253"/>
    <cellStyle name="SAPBEXHLevel2 3 5 2 5" xfId="28254"/>
    <cellStyle name="SAPBEXHLevel2 3 5 2 6" xfId="28255"/>
    <cellStyle name="SAPBEXHLevel2 3 5 2 7" xfId="28256"/>
    <cellStyle name="SAPBEXHLevel2 3 5 3" xfId="28257"/>
    <cellStyle name="SAPBEXHLevel2 3 5 4" xfId="28258"/>
    <cellStyle name="SAPBEXHLevel2 3 5 5" xfId="28259"/>
    <cellStyle name="SAPBEXHLevel2 3 5 6" xfId="28260"/>
    <cellStyle name="SAPBEXHLevel2 3 5 7" xfId="28261"/>
    <cellStyle name="SAPBEXHLevel2 3 5 8" xfId="28262"/>
    <cellStyle name="SAPBEXHLevel2 3 6" xfId="28263"/>
    <cellStyle name="SAPBEXHLevel2 3 6 2" xfId="28264"/>
    <cellStyle name="SAPBEXHLevel2 3 6 3" xfId="28265"/>
    <cellStyle name="SAPBEXHLevel2 3 6 4" xfId="28266"/>
    <cellStyle name="SAPBEXHLevel2 3 6 5" xfId="28267"/>
    <cellStyle name="SAPBEXHLevel2 3 6 6" xfId="28268"/>
    <cellStyle name="SAPBEXHLevel2 3 6 7" xfId="28269"/>
    <cellStyle name="SAPBEXHLevel2 3 7" xfId="28270"/>
    <cellStyle name="SAPBEXHLevel2 3 7 2" xfId="28271"/>
    <cellStyle name="SAPBEXHLevel2 3 8" xfId="28272"/>
    <cellStyle name="SAPBEXHLevel2 3 8 2" xfId="28273"/>
    <cellStyle name="SAPBEXHLevel2 3 9" xfId="28274"/>
    <cellStyle name="SAPBEXHLevel2 3 9 2" xfId="28275"/>
    <cellStyle name="SAPBEXHLevel2 3_БДР формат СД (2)" xfId="28276"/>
    <cellStyle name="SAPBEXHLevel2 4" xfId="28277"/>
    <cellStyle name="SAPBEXHLevel2 4 10" xfId="28278"/>
    <cellStyle name="SAPBEXHLevel2 4 10 2" xfId="28279"/>
    <cellStyle name="SAPBEXHLevel2 4 11" xfId="28280"/>
    <cellStyle name="SAPBEXHLevel2 4 11 2" xfId="28281"/>
    <cellStyle name="SAPBEXHLevel2 4 12" xfId="28282"/>
    <cellStyle name="SAPBEXHLevel2 4 12 2" xfId="28283"/>
    <cellStyle name="SAPBEXHLevel2 4 13" xfId="28284"/>
    <cellStyle name="SAPBEXHLevel2 4 13 2" xfId="28285"/>
    <cellStyle name="SAPBEXHLevel2 4 14" xfId="28286"/>
    <cellStyle name="SAPBEXHLevel2 4 14 2" xfId="28287"/>
    <cellStyle name="SAPBEXHLevel2 4 15" xfId="28288"/>
    <cellStyle name="SAPBEXHLevel2 4 15 2" xfId="28289"/>
    <cellStyle name="SAPBEXHLevel2 4 16" xfId="28290"/>
    <cellStyle name="SAPBEXHLevel2 4 16 2" xfId="28291"/>
    <cellStyle name="SAPBEXHLevel2 4 17" xfId="28292"/>
    <cellStyle name="SAPBEXHLevel2 4 17 2" xfId="28293"/>
    <cellStyle name="SAPBEXHLevel2 4 18" xfId="28294"/>
    <cellStyle name="SAPBEXHLevel2 4 2" xfId="28295"/>
    <cellStyle name="SAPBEXHLevel2 4 2 2" xfId="28296"/>
    <cellStyle name="SAPBEXHLevel2 4 2 2 2" xfId="28297"/>
    <cellStyle name="SAPBEXHLevel2 4 2 2 3" xfId="28298"/>
    <cellStyle name="SAPBEXHLevel2 4 2 2 4" xfId="28299"/>
    <cellStyle name="SAPBEXHLevel2 4 2 2 5" xfId="28300"/>
    <cellStyle name="SAPBEXHLevel2 4 2 2 6" xfId="28301"/>
    <cellStyle name="SAPBEXHLevel2 4 2 2 7" xfId="28302"/>
    <cellStyle name="SAPBEXHLevel2 4 2 3" xfId="28303"/>
    <cellStyle name="SAPBEXHLevel2 4 2 4" xfId="28304"/>
    <cellStyle name="SAPBEXHLevel2 4 2 5" xfId="28305"/>
    <cellStyle name="SAPBEXHLevel2 4 2 6" xfId="28306"/>
    <cellStyle name="SAPBEXHLevel2 4 2 7" xfId="28307"/>
    <cellStyle name="SAPBEXHLevel2 4 2 8" xfId="28308"/>
    <cellStyle name="SAPBEXHLevel2 4 3" xfId="28309"/>
    <cellStyle name="SAPBEXHLevel2 4 3 2" xfId="28310"/>
    <cellStyle name="SAPBEXHLevel2 4 3 3" xfId="28311"/>
    <cellStyle name="SAPBEXHLevel2 4 3 4" xfId="28312"/>
    <cellStyle name="SAPBEXHLevel2 4 3 5" xfId="28313"/>
    <cellStyle name="SAPBEXHLevel2 4 3 6" xfId="28314"/>
    <cellStyle name="SAPBEXHLevel2 4 3 7" xfId="28315"/>
    <cellStyle name="SAPBEXHLevel2 4 4" xfId="28316"/>
    <cellStyle name="SAPBEXHLevel2 4 4 2" xfId="28317"/>
    <cellStyle name="SAPBEXHLevel2 4 5" xfId="28318"/>
    <cellStyle name="SAPBEXHLevel2 4 5 2" xfId="28319"/>
    <cellStyle name="SAPBEXHLevel2 4 6" xfId="28320"/>
    <cellStyle name="SAPBEXHLevel2 4 6 2" xfId="28321"/>
    <cellStyle name="SAPBEXHLevel2 4 7" xfId="28322"/>
    <cellStyle name="SAPBEXHLevel2 4 7 2" xfId="28323"/>
    <cellStyle name="SAPBEXHLevel2 4 8" xfId="28324"/>
    <cellStyle name="SAPBEXHLevel2 4 8 2" xfId="28325"/>
    <cellStyle name="SAPBEXHLevel2 4 9" xfId="28326"/>
    <cellStyle name="SAPBEXHLevel2 4 9 2" xfId="28327"/>
    <cellStyle name="SAPBEXHLevel2 4_БДР формат СД (2)" xfId="28328"/>
    <cellStyle name="SAPBEXHLevel2 5" xfId="28329"/>
    <cellStyle name="SAPBEXHLevel2 5 10" xfId="28330"/>
    <cellStyle name="SAPBEXHLevel2 5 10 2" xfId="28331"/>
    <cellStyle name="SAPBEXHLevel2 5 11" xfId="28332"/>
    <cellStyle name="SAPBEXHLevel2 5 11 2" xfId="28333"/>
    <cellStyle name="SAPBEXHLevel2 5 12" xfId="28334"/>
    <cellStyle name="SAPBEXHLevel2 5 12 2" xfId="28335"/>
    <cellStyle name="SAPBEXHLevel2 5 13" xfId="28336"/>
    <cellStyle name="SAPBEXHLevel2 5 13 2" xfId="28337"/>
    <cellStyle name="SAPBEXHLevel2 5 14" xfId="28338"/>
    <cellStyle name="SAPBEXHLevel2 5 14 2" xfId="28339"/>
    <cellStyle name="SAPBEXHLevel2 5 15" xfId="28340"/>
    <cellStyle name="SAPBEXHLevel2 5 15 2" xfId="28341"/>
    <cellStyle name="SAPBEXHLevel2 5 16" xfId="28342"/>
    <cellStyle name="SAPBEXHLevel2 5 16 2" xfId="28343"/>
    <cellStyle name="SAPBEXHLevel2 5 17" xfId="28344"/>
    <cellStyle name="SAPBEXHLevel2 5 17 2" xfId="28345"/>
    <cellStyle name="SAPBEXHLevel2 5 18" xfId="28346"/>
    <cellStyle name="SAPBEXHLevel2 5 2" xfId="28347"/>
    <cellStyle name="SAPBEXHLevel2 5 2 2" xfId="28348"/>
    <cellStyle name="SAPBEXHLevel2 5 2 3" xfId="28349"/>
    <cellStyle name="SAPBEXHLevel2 5 2 4" xfId="28350"/>
    <cellStyle name="SAPBEXHLevel2 5 2 5" xfId="28351"/>
    <cellStyle name="SAPBEXHLevel2 5 2 6" xfId="28352"/>
    <cellStyle name="SAPBEXHLevel2 5 2 7" xfId="28353"/>
    <cellStyle name="SAPBEXHLevel2 5 3" xfId="28354"/>
    <cellStyle name="SAPBEXHLevel2 5 3 2" xfId="28355"/>
    <cellStyle name="SAPBEXHLevel2 5 4" xfId="28356"/>
    <cellStyle name="SAPBEXHLevel2 5 4 2" xfId="28357"/>
    <cellStyle name="SAPBEXHLevel2 5 5" xfId="28358"/>
    <cellStyle name="SAPBEXHLevel2 5 5 2" xfId="28359"/>
    <cellStyle name="SAPBEXHLevel2 5 6" xfId="28360"/>
    <cellStyle name="SAPBEXHLevel2 5 6 2" xfId="28361"/>
    <cellStyle name="SAPBEXHLevel2 5 7" xfId="28362"/>
    <cellStyle name="SAPBEXHLevel2 5 7 2" xfId="28363"/>
    <cellStyle name="SAPBEXHLevel2 5 8" xfId="28364"/>
    <cellStyle name="SAPBEXHLevel2 5 8 2" xfId="28365"/>
    <cellStyle name="SAPBEXHLevel2 5 9" xfId="28366"/>
    <cellStyle name="SAPBEXHLevel2 5 9 2" xfId="28367"/>
    <cellStyle name="SAPBEXHLevel2 6" xfId="28368"/>
    <cellStyle name="SAPBEXHLevel2 6 10" xfId="28369"/>
    <cellStyle name="SAPBEXHLevel2 6 10 2" xfId="28370"/>
    <cellStyle name="SAPBEXHLevel2 6 11" xfId="28371"/>
    <cellStyle name="SAPBEXHLevel2 6 11 2" xfId="28372"/>
    <cellStyle name="SAPBEXHLevel2 6 12" xfId="28373"/>
    <cellStyle name="SAPBEXHLevel2 6 12 2" xfId="28374"/>
    <cellStyle name="SAPBEXHLevel2 6 13" xfId="28375"/>
    <cellStyle name="SAPBEXHLevel2 6 13 2" xfId="28376"/>
    <cellStyle name="SAPBEXHLevel2 6 14" xfId="28377"/>
    <cellStyle name="SAPBEXHLevel2 6 14 2" xfId="28378"/>
    <cellStyle name="SAPBEXHLevel2 6 15" xfId="28379"/>
    <cellStyle name="SAPBEXHLevel2 6 15 2" xfId="28380"/>
    <cellStyle name="SAPBEXHLevel2 6 16" xfId="28381"/>
    <cellStyle name="SAPBEXHLevel2 6 16 2" xfId="28382"/>
    <cellStyle name="SAPBEXHLevel2 6 17" xfId="28383"/>
    <cellStyle name="SAPBEXHLevel2 6 17 2" xfId="28384"/>
    <cellStyle name="SAPBEXHLevel2 6 18" xfId="28385"/>
    <cellStyle name="SAPBEXHLevel2 6 2" xfId="28386"/>
    <cellStyle name="SAPBEXHLevel2 6 2 2" xfId="28387"/>
    <cellStyle name="SAPBEXHLevel2 6 2 3" xfId="28388"/>
    <cellStyle name="SAPBEXHLevel2 6 2 4" xfId="28389"/>
    <cellStyle name="SAPBEXHLevel2 6 2 5" xfId="28390"/>
    <cellStyle name="SAPBEXHLevel2 6 2 6" xfId="28391"/>
    <cellStyle name="SAPBEXHLevel2 6 2 7" xfId="28392"/>
    <cellStyle name="SAPBEXHLevel2 6 3" xfId="28393"/>
    <cellStyle name="SAPBEXHLevel2 6 3 2" xfId="28394"/>
    <cellStyle name="SAPBEXHLevel2 6 4" xfId="28395"/>
    <cellStyle name="SAPBEXHLevel2 6 4 2" xfId="28396"/>
    <cellStyle name="SAPBEXHLevel2 6 5" xfId="28397"/>
    <cellStyle name="SAPBEXHLevel2 6 5 2" xfId="28398"/>
    <cellStyle name="SAPBEXHLevel2 6 6" xfId="28399"/>
    <cellStyle name="SAPBEXHLevel2 6 6 2" xfId="28400"/>
    <cellStyle name="SAPBEXHLevel2 6 7" xfId="28401"/>
    <cellStyle name="SAPBEXHLevel2 6 7 2" xfId="28402"/>
    <cellStyle name="SAPBEXHLevel2 6 8" xfId="28403"/>
    <cellStyle name="SAPBEXHLevel2 6 8 2" xfId="28404"/>
    <cellStyle name="SAPBEXHLevel2 6 9" xfId="28405"/>
    <cellStyle name="SAPBEXHLevel2 6 9 2" xfId="28406"/>
    <cellStyle name="SAPBEXHLevel2 7" xfId="28407"/>
    <cellStyle name="SAPBEXHLevel2 7 10" xfId="28408"/>
    <cellStyle name="SAPBEXHLevel2 7 10 2" xfId="28409"/>
    <cellStyle name="SAPBEXHLevel2 7 11" xfId="28410"/>
    <cellStyle name="SAPBEXHLevel2 7 11 2" xfId="28411"/>
    <cellStyle name="SAPBEXHLevel2 7 12" xfId="28412"/>
    <cellStyle name="SAPBEXHLevel2 7 12 2" xfId="28413"/>
    <cellStyle name="SAPBEXHLevel2 7 13" xfId="28414"/>
    <cellStyle name="SAPBEXHLevel2 7 13 2" xfId="28415"/>
    <cellStyle name="SAPBEXHLevel2 7 14" xfId="28416"/>
    <cellStyle name="SAPBEXHLevel2 7 14 2" xfId="28417"/>
    <cellStyle name="SAPBEXHLevel2 7 15" xfId="28418"/>
    <cellStyle name="SAPBEXHLevel2 7 15 2" xfId="28419"/>
    <cellStyle name="SAPBEXHLevel2 7 16" xfId="28420"/>
    <cellStyle name="SAPBEXHLevel2 7 16 2" xfId="28421"/>
    <cellStyle name="SAPBEXHLevel2 7 17" xfId="28422"/>
    <cellStyle name="SAPBEXHLevel2 7 17 2" xfId="28423"/>
    <cellStyle name="SAPBEXHLevel2 7 18" xfId="28424"/>
    <cellStyle name="SAPBEXHLevel2 7 2" xfId="28425"/>
    <cellStyle name="SAPBEXHLevel2 7 2 2" xfId="28426"/>
    <cellStyle name="SAPBEXHLevel2 7 2 3" xfId="28427"/>
    <cellStyle name="SAPBEXHLevel2 7 2 4" xfId="28428"/>
    <cellStyle name="SAPBEXHLevel2 7 2 5" xfId="28429"/>
    <cellStyle name="SAPBEXHLevel2 7 2 6" xfId="28430"/>
    <cellStyle name="SAPBEXHLevel2 7 2 7" xfId="28431"/>
    <cellStyle name="SAPBEXHLevel2 7 3" xfId="28432"/>
    <cellStyle name="SAPBEXHLevel2 7 3 2" xfId="28433"/>
    <cellStyle name="SAPBEXHLevel2 7 4" xfId="28434"/>
    <cellStyle name="SAPBEXHLevel2 7 4 2" xfId="28435"/>
    <cellStyle name="SAPBEXHLevel2 7 5" xfId="28436"/>
    <cellStyle name="SAPBEXHLevel2 7 5 2" xfId="28437"/>
    <cellStyle name="SAPBEXHLevel2 7 6" xfId="28438"/>
    <cellStyle name="SAPBEXHLevel2 7 6 2" xfId="28439"/>
    <cellStyle name="SAPBEXHLevel2 7 7" xfId="28440"/>
    <cellStyle name="SAPBEXHLevel2 7 7 2" xfId="28441"/>
    <cellStyle name="SAPBEXHLevel2 7 8" xfId="28442"/>
    <cellStyle name="SAPBEXHLevel2 7 8 2" xfId="28443"/>
    <cellStyle name="SAPBEXHLevel2 7 9" xfId="28444"/>
    <cellStyle name="SAPBEXHLevel2 7 9 2" xfId="28445"/>
    <cellStyle name="SAPBEXHLevel2 8" xfId="28446"/>
    <cellStyle name="SAPBEXHLevel2 8 10" xfId="28447"/>
    <cellStyle name="SAPBEXHLevel2 8 10 2" xfId="28448"/>
    <cellStyle name="SAPBEXHLevel2 8 11" xfId="28449"/>
    <cellStyle name="SAPBEXHLevel2 8 11 2" xfId="28450"/>
    <cellStyle name="SAPBEXHLevel2 8 12" xfId="28451"/>
    <cellStyle name="SAPBEXHLevel2 8 12 2" xfId="28452"/>
    <cellStyle name="SAPBEXHLevel2 8 13" xfId="28453"/>
    <cellStyle name="SAPBEXHLevel2 8 13 2" xfId="28454"/>
    <cellStyle name="SAPBEXHLevel2 8 14" xfId="28455"/>
    <cellStyle name="SAPBEXHLevel2 8 14 2" xfId="28456"/>
    <cellStyle name="SAPBEXHLevel2 8 15" xfId="28457"/>
    <cellStyle name="SAPBEXHLevel2 8 15 2" xfId="28458"/>
    <cellStyle name="SAPBEXHLevel2 8 16" xfId="28459"/>
    <cellStyle name="SAPBEXHLevel2 8 16 2" xfId="28460"/>
    <cellStyle name="SAPBEXHLevel2 8 17" xfId="28461"/>
    <cellStyle name="SAPBEXHLevel2 8 17 2" xfId="28462"/>
    <cellStyle name="SAPBEXHLevel2 8 18" xfId="28463"/>
    <cellStyle name="SAPBEXHLevel2 8 2" xfId="28464"/>
    <cellStyle name="SAPBEXHLevel2 8 2 2" xfId="28465"/>
    <cellStyle name="SAPBEXHLevel2 8 2 3" xfId="28466"/>
    <cellStyle name="SAPBEXHLevel2 8 2 4" xfId="28467"/>
    <cellStyle name="SAPBEXHLevel2 8 2 5" xfId="28468"/>
    <cellStyle name="SAPBEXHLevel2 8 2 6" xfId="28469"/>
    <cellStyle name="SAPBEXHLevel2 8 2 7" xfId="28470"/>
    <cellStyle name="SAPBEXHLevel2 8 3" xfId="28471"/>
    <cellStyle name="SAPBEXHLevel2 8 3 2" xfId="28472"/>
    <cellStyle name="SAPBEXHLevel2 8 4" xfId="28473"/>
    <cellStyle name="SAPBEXHLevel2 8 4 2" xfId="28474"/>
    <cellStyle name="SAPBEXHLevel2 8 5" xfId="28475"/>
    <cellStyle name="SAPBEXHLevel2 8 5 2" xfId="28476"/>
    <cellStyle name="SAPBEXHLevel2 8 6" xfId="28477"/>
    <cellStyle name="SAPBEXHLevel2 8 6 2" xfId="28478"/>
    <cellStyle name="SAPBEXHLevel2 8 7" xfId="28479"/>
    <cellStyle name="SAPBEXHLevel2 8 7 2" xfId="28480"/>
    <cellStyle name="SAPBEXHLevel2 8 8" xfId="28481"/>
    <cellStyle name="SAPBEXHLevel2 8 8 2" xfId="28482"/>
    <cellStyle name="SAPBEXHLevel2 8 9" xfId="28483"/>
    <cellStyle name="SAPBEXHLevel2 8 9 2" xfId="28484"/>
    <cellStyle name="SAPBEXHLevel2 9" xfId="28485"/>
    <cellStyle name="SAPBEXHLevel2 9 10" xfId="28486"/>
    <cellStyle name="SAPBEXHLevel2 9 10 2" xfId="28487"/>
    <cellStyle name="SAPBEXHLevel2 9 11" xfId="28488"/>
    <cellStyle name="SAPBEXHLevel2 9 11 2" xfId="28489"/>
    <cellStyle name="SAPBEXHLevel2 9 12" xfId="28490"/>
    <cellStyle name="SAPBEXHLevel2 9 12 2" xfId="28491"/>
    <cellStyle name="SAPBEXHLevel2 9 13" xfId="28492"/>
    <cellStyle name="SAPBEXHLevel2 9 13 2" xfId="28493"/>
    <cellStyle name="SAPBEXHLevel2 9 14" xfId="28494"/>
    <cellStyle name="SAPBEXHLevel2 9 14 2" xfId="28495"/>
    <cellStyle name="SAPBEXHLevel2 9 15" xfId="28496"/>
    <cellStyle name="SAPBEXHLevel2 9 15 2" xfId="28497"/>
    <cellStyle name="SAPBEXHLevel2 9 16" xfId="28498"/>
    <cellStyle name="SAPBEXHLevel2 9 16 2" xfId="28499"/>
    <cellStyle name="SAPBEXHLevel2 9 17" xfId="28500"/>
    <cellStyle name="SAPBEXHLevel2 9 17 2" xfId="28501"/>
    <cellStyle name="SAPBEXHLevel2 9 18" xfId="28502"/>
    <cellStyle name="SAPBEXHLevel2 9 2" xfId="28503"/>
    <cellStyle name="SAPBEXHLevel2 9 2 2" xfId="28504"/>
    <cellStyle name="SAPBEXHLevel2 9 2 3" xfId="28505"/>
    <cellStyle name="SAPBEXHLevel2 9 2 4" xfId="28506"/>
    <cellStyle name="SAPBEXHLevel2 9 2 5" xfId="28507"/>
    <cellStyle name="SAPBEXHLevel2 9 2 6" xfId="28508"/>
    <cellStyle name="SAPBEXHLevel2 9 2 7" xfId="28509"/>
    <cellStyle name="SAPBEXHLevel2 9 3" xfId="28510"/>
    <cellStyle name="SAPBEXHLevel2 9 3 2" xfId="28511"/>
    <cellStyle name="SAPBEXHLevel2 9 4" xfId="28512"/>
    <cellStyle name="SAPBEXHLevel2 9 4 2" xfId="28513"/>
    <cellStyle name="SAPBEXHLevel2 9 5" xfId="28514"/>
    <cellStyle name="SAPBEXHLevel2 9 5 2" xfId="28515"/>
    <cellStyle name="SAPBEXHLevel2 9 6" xfId="28516"/>
    <cellStyle name="SAPBEXHLevel2 9 6 2" xfId="28517"/>
    <cellStyle name="SAPBEXHLevel2 9 7" xfId="28518"/>
    <cellStyle name="SAPBEXHLevel2 9 7 2" xfId="28519"/>
    <cellStyle name="SAPBEXHLevel2 9 8" xfId="28520"/>
    <cellStyle name="SAPBEXHLevel2 9 8 2" xfId="28521"/>
    <cellStyle name="SAPBEXHLevel2 9 9" xfId="28522"/>
    <cellStyle name="SAPBEXHLevel2 9 9 2" xfId="28523"/>
    <cellStyle name="SAPBEXHLevel2_7 Расчёт тарифа 2011-2012 МЭС Востока" xfId="28524"/>
    <cellStyle name="SAPBEXHLevel2X" xfId="28525"/>
    <cellStyle name="SAPBEXHLevel2X 10" xfId="28526"/>
    <cellStyle name="SAPBEXHLevel2X 10 2" xfId="28527"/>
    <cellStyle name="SAPBEXHLevel2X 10 2 2" xfId="28528"/>
    <cellStyle name="SAPBEXHLevel2X 10 2 3" xfId="28529"/>
    <cellStyle name="SAPBEXHLevel2X 10 2 4" xfId="28530"/>
    <cellStyle name="SAPBEXHLevel2X 10 2 5" xfId="28531"/>
    <cellStyle name="SAPBEXHLevel2X 10 2 6" xfId="28532"/>
    <cellStyle name="SAPBEXHLevel2X 10 2 7" xfId="28533"/>
    <cellStyle name="SAPBEXHLevel2X 10 3" xfId="28534"/>
    <cellStyle name="SAPBEXHLevel2X 10 4" xfId="28535"/>
    <cellStyle name="SAPBEXHLevel2X 10 5" xfId="28536"/>
    <cellStyle name="SAPBEXHLevel2X 10 6" xfId="28537"/>
    <cellStyle name="SAPBEXHLevel2X 10 7" xfId="28538"/>
    <cellStyle name="SAPBEXHLevel2X 10 8" xfId="28539"/>
    <cellStyle name="SAPBEXHLevel2X 11" xfId="28540"/>
    <cellStyle name="SAPBEXHLevel2X 11 2" xfId="28541"/>
    <cellStyle name="SAPBEXHLevel2X 11 3" xfId="28542"/>
    <cellStyle name="SAPBEXHLevel2X 11 4" xfId="28543"/>
    <cellStyle name="SAPBEXHLevel2X 11 5" xfId="28544"/>
    <cellStyle name="SAPBEXHLevel2X 11 6" xfId="28545"/>
    <cellStyle name="SAPBEXHLevel2X 11 7" xfId="28546"/>
    <cellStyle name="SAPBEXHLevel2X 12" xfId="28547"/>
    <cellStyle name="SAPBEXHLevel2X 12 2" xfId="28548"/>
    <cellStyle name="SAPBEXHLevel2X 12 3" xfId="28549"/>
    <cellStyle name="SAPBEXHLevel2X 12 4" xfId="28550"/>
    <cellStyle name="SAPBEXHLevel2X 12 5" xfId="28551"/>
    <cellStyle name="SAPBEXHLevel2X 12 6" xfId="28552"/>
    <cellStyle name="SAPBEXHLevel2X 12 7" xfId="28553"/>
    <cellStyle name="SAPBEXHLevel2X 13" xfId="28554"/>
    <cellStyle name="SAPBEXHLevel2X 13 2" xfId="28555"/>
    <cellStyle name="SAPBEXHLevel2X 13 3" xfId="28556"/>
    <cellStyle name="SAPBEXHLevel2X 13 4" xfId="28557"/>
    <cellStyle name="SAPBEXHLevel2X 13 5" xfId="28558"/>
    <cellStyle name="SAPBEXHLevel2X 13 6" xfId="28559"/>
    <cellStyle name="SAPBEXHLevel2X 13 7" xfId="28560"/>
    <cellStyle name="SAPBEXHLevel2X 14" xfId="28561"/>
    <cellStyle name="SAPBEXHLevel2X 14 2" xfId="28562"/>
    <cellStyle name="SAPBEXHLevel2X 14 3" xfId="28563"/>
    <cellStyle name="SAPBEXHLevel2X 14 4" xfId="28564"/>
    <cellStyle name="SAPBEXHLevel2X 14 5" xfId="28565"/>
    <cellStyle name="SAPBEXHLevel2X 14 6" xfId="28566"/>
    <cellStyle name="SAPBEXHLevel2X 14 7" xfId="28567"/>
    <cellStyle name="SAPBEXHLevel2X 15" xfId="28568"/>
    <cellStyle name="SAPBEXHLevel2X 15 2" xfId="28569"/>
    <cellStyle name="SAPBEXHLevel2X 16" xfId="28570"/>
    <cellStyle name="SAPBEXHLevel2X 16 2" xfId="28571"/>
    <cellStyle name="SAPBEXHLevel2X 17" xfId="28572"/>
    <cellStyle name="SAPBEXHLevel2X 17 2" xfId="28573"/>
    <cellStyle name="SAPBEXHLevel2X 18" xfId="28574"/>
    <cellStyle name="SAPBEXHLevel2X 18 2" xfId="28575"/>
    <cellStyle name="SAPBEXHLevel2X 19" xfId="28576"/>
    <cellStyle name="SAPBEXHLevel2X 19 2" xfId="28577"/>
    <cellStyle name="SAPBEXHLevel2X 2" xfId="28578"/>
    <cellStyle name="SAPBEXHLevel2X 2 10" xfId="28579"/>
    <cellStyle name="SAPBEXHLevel2X 2 10 2" xfId="28580"/>
    <cellStyle name="SAPBEXHLevel2X 2 11" xfId="28581"/>
    <cellStyle name="SAPBEXHLevel2X 2 11 2" xfId="28582"/>
    <cellStyle name="SAPBEXHLevel2X 2 12" xfId="28583"/>
    <cellStyle name="SAPBEXHLevel2X 2 12 2" xfId="28584"/>
    <cellStyle name="SAPBEXHLevel2X 2 13" xfId="28585"/>
    <cellStyle name="SAPBEXHLevel2X 2 13 2" xfId="28586"/>
    <cellStyle name="SAPBEXHLevel2X 2 14" xfId="28587"/>
    <cellStyle name="SAPBEXHLevel2X 2 14 2" xfId="28588"/>
    <cellStyle name="SAPBEXHLevel2X 2 15" xfId="28589"/>
    <cellStyle name="SAPBEXHLevel2X 2 15 2" xfId="28590"/>
    <cellStyle name="SAPBEXHLevel2X 2 16" xfId="28591"/>
    <cellStyle name="SAPBEXHLevel2X 2 16 2" xfId="28592"/>
    <cellStyle name="SAPBEXHLevel2X 2 17" xfId="28593"/>
    <cellStyle name="SAPBEXHLevel2X 2 17 2" xfId="28594"/>
    <cellStyle name="SAPBEXHLevel2X 2 18" xfId="28595"/>
    <cellStyle name="SAPBEXHLevel2X 2 2" xfId="28596"/>
    <cellStyle name="SAPBEXHLevel2X 2 2 10" xfId="28597"/>
    <cellStyle name="SAPBEXHLevel2X 2 2 2" xfId="28598"/>
    <cellStyle name="SAPBEXHLevel2X 2 2 3" xfId="28599"/>
    <cellStyle name="SAPBEXHLevel2X 2 2 3 2" xfId="28600"/>
    <cellStyle name="SAPBEXHLevel2X 2 2 3 2 2" xfId="28601"/>
    <cellStyle name="SAPBEXHLevel2X 2 2 3 2 3" xfId="28602"/>
    <cellStyle name="SAPBEXHLevel2X 2 2 3 2 4" xfId="28603"/>
    <cellStyle name="SAPBEXHLevel2X 2 2 3 2 5" xfId="28604"/>
    <cellStyle name="SAPBEXHLevel2X 2 2 3 2 6" xfId="28605"/>
    <cellStyle name="SAPBEXHLevel2X 2 2 3 2 7" xfId="28606"/>
    <cellStyle name="SAPBEXHLevel2X 2 2 3 3" xfId="28607"/>
    <cellStyle name="SAPBEXHLevel2X 2 2 3 4" xfId="28608"/>
    <cellStyle name="SAPBEXHLevel2X 2 2 3 5" xfId="28609"/>
    <cellStyle name="SAPBEXHLevel2X 2 2 3 6" xfId="28610"/>
    <cellStyle name="SAPBEXHLevel2X 2 2 3 7" xfId="28611"/>
    <cellStyle name="SAPBEXHLevel2X 2 2 3 8" xfId="28612"/>
    <cellStyle name="SAPBEXHLevel2X 2 2 4" xfId="28613"/>
    <cellStyle name="SAPBEXHLevel2X 2 2 4 2" xfId="28614"/>
    <cellStyle name="SAPBEXHLevel2X 2 2 4 3" xfId="28615"/>
    <cellStyle name="SAPBEXHLevel2X 2 2 4 4" xfId="28616"/>
    <cellStyle name="SAPBEXHLevel2X 2 2 4 5" xfId="28617"/>
    <cellStyle name="SAPBEXHLevel2X 2 2 4 6" xfId="28618"/>
    <cellStyle name="SAPBEXHLevel2X 2 2 4 7" xfId="28619"/>
    <cellStyle name="SAPBEXHLevel2X 2 2 5" xfId="28620"/>
    <cellStyle name="SAPBEXHLevel2X 2 2 6" xfId="28621"/>
    <cellStyle name="SAPBEXHLevel2X 2 2 7" xfId="28622"/>
    <cellStyle name="SAPBEXHLevel2X 2 2 8" xfId="28623"/>
    <cellStyle name="SAPBEXHLevel2X 2 2 9" xfId="28624"/>
    <cellStyle name="SAPBEXHLevel2X 2 2_БДР формат СД (2)" xfId="28625"/>
    <cellStyle name="SAPBEXHLevel2X 2 3" xfId="28626"/>
    <cellStyle name="SAPBEXHLevel2X 2 3 2" xfId="28627"/>
    <cellStyle name="SAPBEXHLevel2X 2 3 2 2" xfId="28628"/>
    <cellStyle name="SAPBEXHLevel2X 2 3 2 3" xfId="28629"/>
    <cellStyle name="SAPBEXHLevel2X 2 3 2 4" xfId="28630"/>
    <cellStyle name="SAPBEXHLevel2X 2 3 2 5" xfId="28631"/>
    <cellStyle name="SAPBEXHLevel2X 2 3 2 6" xfId="28632"/>
    <cellStyle name="SAPBEXHLevel2X 2 3 2 7" xfId="28633"/>
    <cellStyle name="SAPBEXHLevel2X 2 3 3" xfId="28634"/>
    <cellStyle name="SAPBEXHLevel2X 2 3 4" xfId="28635"/>
    <cellStyle name="SAPBEXHLevel2X 2 3 5" xfId="28636"/>
    <cellStyle name="SAPBEXHLevel2X 2 3 6" xfId="28637"/>
    <cellStyle name="SAPBEXHLevel2X 2 3 7" xfId="28638"/>
    <cellStyle name="SAPBEXHLevel2X 2 3 8" xfId="28639"/>
    <cellStyle name="SAPBEXHLevel2X 2 4" xfId="28640"/>
    <cellStyle name="SAPBEXHLevel2X 2 4 2" xfId="28641"/>
    <cellStyle name="SAPBEXHLevel2X 2 4 2 2" xfId="28642"/>
    <cellStyle name="SAPBEXHLevel2X 2 4 3" xfId="28643"/>
    <cellStyle name="SAPBEXHLevel2X 2 5" xfId="28644"/>
    <cellStyle name="SAPBEXHLevel2X 2 5 2" xfId="28645"/>
    <cellStyle name="SAPBEXHLevel2X 2 5 2 2" xfId="28646"/>
    <cellStyle name="SAPBEXHLevel2X 2 5 2 3" xfId="28647"/>
    <cellStyle name="SAPBEXHLevel2X 2 5 2 4" xfId="28648"/>
    <cellStyle name="SAPBEXHLevel2X 2 5 2 5" xfId="28649"/>
    <cellStyle name="SAPBEXHLevel2X 2 5 2 6" xfId="28650"/>
    <cellStyle name="SAPBEXHLevel2X 2 5 2 7" xfId="28651"/>
    <cellStyle name="SAPBEXHLevel2X 2 5 3" xfId="28652"/>
    <cellStyle name="SAPBEXHLevel2X 2 5 4" xfId="28653"/>
    <cellStyle name="SAPBEXHLevel2X 2 5 5" xfId="28654"/>
    <cellStyle name="SAPBEXHLevel2X 2 5 6" xfId="28655"/>
    <cellStyle name="SAPBEXHLevel2X 2 5 7" xfId="28656"/>
    <cellStyle name="SAPBEXHLevel2X 2 5 8" xfId="28657"/>
    <cellStyle name="SAPBEXHLevel2X 2 6" xfId="28658"/>
    <cellStyle name="SAPBEXHLevel2X 2 6 2" xfId="28659"/>
    <cellStyle name="SAPBEXHLevel2X 2 6 2 2" xfId="28660"/>
    <cellStyle name="SAPBEXHLevel2X 2 6 2 3" xfId="28661"/>
    <cellStyle name="SAPBEXHLevel2X 2 6 2 4" xfId="28662"/>
    <cellStyle name="SAPBEXHLevel2X 2 6 2 5" xfId="28663"/>
    <cellStyle name="SAPBEXHLevel2X 2 6 2 6" xfId="28664"/>
    <cellStyle name="SAPBEXHLevel2X 2 6 2 7" xfId="28665"/>
    <cellStyle name="SAPBEXHLevel2X 2 6 3" xfId="28666"/>
    <cellStyle name="SAPBEXHLevel2X 2 6 4" xfId="28667"/>
    <cellStyle name="SAPBEXHLevel2X 2 6 5" xfId="28668"/>
    <cellStyle name="SAPBEXHLevel2X 2 6 6" xfId="28669"/>
    <cellStyle name="SAPBEXHLevel2X 2 6 7" xfId="28670"/>
    <cellStyle name="SAPBEXHLevel2X 2 6 8" xfId="28671"/>
    <cellStyle name="SAPBEXHLevel2X 2 7" xfId="28672"/>
    <cellStyle name="SAPBEXHLevel2X 2 7 2" xfId="28673"/>
    <cellStyle name="SAPBEXHLevel2X 2 7 3" xfId="28674"/>
    <cellStyle name="SAPBEXHLevel2X 2 7 4" xfId="28675"/>
    <cellStyle name="SAPBEXHLevel2X 2 7 5" xfId="28676"/>
    <cellStyle name="SAPBEXHLevel2X 2 7 6" xfId="28677"/>
    <cellStyle name="SAPBEXHLevel2X 2 7 7" xfId="28678"/>
    <cellStyle name="SAPBEXHLevel2X 2 8" xfId="28679"/>
    <cellStyle name="SAPBEXHLevel2X 2 8 2" xfId="28680"/>
    <cellStyle name="SAPBEXHLevel2X 2 8 3" xfId="28681"/>
    <cellStyle name="SAPBEXHLevel2X 2 8 4" xfId="28682"/>
    <cellStyle name="SAPBEXHLevel2X 2 8 5" xfId="28683"/>
    <cellStyle name="SAPBEXHLevel2X 2 8 6" xfId="28684"/>
    <cellStyle name="SAPBEXHLevel2X 2 8 7" xfId="28685"/>
    <cellStyle name="SAPBEXHLevel2X 2 9" xfId="28686"/>
    <cellStyle name="SAPBEXHLevel2X 2 9 2" xfId="28687"/>
    <cellStyle name="SAPBEXHLevel2X 2_БДР формат СД (2)" xfId="28688"/>
    <cellStyle name="SAPBEXHLevel2X 20" xfId="28689"/>
    <cellStyle name="SAPBEXHLevel2X 20 2" xfId="28690"/>
    <cellStyle name="SAPBEXHLevel2X 21" xfId="28691"/>
    <cellStyle name="SAPBEXHLevel2X 3" xfId="28692"/>
    <cellStyle name="SAPBEXHLevel2X 3 10" xfId="28693"/>
    <cellStyle name="SAPBEXHLevel2X 3 10 2" xfId="28694"/>
    <cellStyle name="SAPBEXHLevel2X 3 11" xfId="28695"/>
    <cellStyle name="SAPBEXHLevel2X 3 11 2" xfId="28696"/>
    <cellStyle name="SAPBEXHLevel2X 3 12" xfId="28697"/>
    <cellStyle name="SAPBEXHLevel2X 3 12 2" xfId="28698"/>
    <cellStyle name="SAPBEXHLevel2X 3 13" xfId="28699"/>
    <cellStyle name="SAPBEXHLevel2X 3 13 2" xfId="28700"/>
    <cellStyle name="SAPBEXHLevel2X 3 14" xfId="28701"/>
    <cellStyle name="SAPBEXHLevel2X 3 14 2" xfId="28702"/>
    <cellStyle name="SAPBEXHLevel2X 3 15" xfId="28703"/>
    <cellStyle name="SAPBEXHLevel2X 3 15 2" xfId="28704"/>
    <cellStyle name="SAPBEXHLevel2X 3 16" xfId="28705"/>
    <cellStyle name="SAPBEXHLevel2X 3 16 2" xfId="28706"/>
    <cellStyle name="SAPBEXHLevel2X 3 17" xfId="28707"/>
    <cellStyle name="SAPBEXHLevel2X 3 17 2" xfId="28708"/>
    <cellStyle name="SAPBEXHLevel2X 3 18" xfId="28709"/>
    <cellStyle name="SAPBEXHLevel2X 3 2" xfId="28710"/>
    <cellStyle name="SAPBEXHLevel2X 3 2 2" xfId="28711"/>
    <cellStyle name="SAPBEXHLevel2X 3 2 2 2" xfId="28712"/>
    <cellStyle name="SAPBEXHLevel2X 3 2 2 3" xfId="28713"/>
    <cellStyle name="SAPBEXHLevel2X 3 2 2 4" xfId="28714"/>
    <cellStyle name="SAPBEXHLevel2X 3 2 2 5" xfId="28715"/>
    <cellStyle name="SAPBEXHLevel2X 3 2 2 6" xfId="28716"/>
    <cellStyle name="SAPBEXHLevel2X 3 2 2 7" xfId="28717"/>
    <cellStyle name="SAPBEXHLevel2X 3 2 3" xfId="28718"/>
    <cellStyle name="SAPBEXHLevel2X 3 2 3 2" xfId="28719"/>
    <cellStyle name="SAPBEXHLevel2X 3 2 3 3" xfId="28720"/>
    <cellStyle name="SAPBEXHLevel2X 3 2 3 4" xfId="28721"/>
    <cellStyle name="SAPBEXHLevel2X 3 2 3 5" xfId="28722"/>
    <cellStyle name="SAPBEXHLevel2X 3 2 3 6" xfId="28723"/>
    <cellStyle name="SAPBEXHLevel2X 3 2 3 7" xfId="28724"/>
    <cellStyle name="SAPBEXHLevel2X 3 2 4" xfId="28725"/>
    <cellStyle name="SAPBEXHLevel2X 3 2 5" xfId="28726"/>
    <cellStyle name="SAPBEXHLevel2X 3 2 6" xfId="28727"/>
    <cellStyle name="SAPBEXHLevel2X 3 2 7" xfId="28728"/>
    <cellStyle name="SAPBEXHLevel2X 3 2 8" xfId="28729"/>
    <cellStyle name="SAPBEXHLevel2X 3 2 9" xfId="28730"/>
    <cellStyle name="SAPBEXHLevel2X 3 2_БДР формат СД (2)" xfId="28731"/>
    <cellStyle name="SAPBEXHLevel2X 3 3" xfId="28732"/>
    <cellStyle name="SAPBEXHLevel2X 3 3 2" xfId="28733"/>
    <cellStyle name="SAPBEXHLevel2X 3 3 3" xfId="28734"/>
    <cellStyle name="SAPBEXHLevel2X 3 3 4" xfId="28735"/>
    <cellStyle name="SAPBEXHLevel2X 3 3 5" xfId="28736"/>
    <cellStyle name="SAPBEXHLevel2X 3 3 6" xfId="28737"/>
    <cellStyle name="SAPBEXHLevel2X 3 3 7" xfId="28738"/>
    <cellStyle name="SAPBEXHLevel2X 3 4" xfId="28739"/>
    <cellStyle name="SAPBEXHLevel2X 3 4 2" xfId="28740"/>
    <cellStyle name="SAPBEXHLevel2X 3 4 2 2" xfId="28741"/>
    <cellStyle name="SAPBEXHLevel2X 3 4 2 3" xfId="28742"/>
    <cellStyle name="SAPBEXHLevel2X 3 4 2 4" xfId="28743"/>
    <cellStyle name="SAPBEXHLevel2X 3 4 2 5" xfId="28744"/>
    <cellStyle name="SAPBEXHLevel2X 3 4 2 6" xfId="28745"/>
    <cellStyle name="SAPBEXHLevel2X 3 4 2 7" xfId="28746"/>
    <cellStyle name="SAPBEXHLevel2X 3 4 3" xfId="28747"/>
    <cellStyle name="SAPBEXHLevel2X 3 4 4" xfId="28748"/>
    <cellStyle name="SAPBEXHLevel2X 3 4 5" xfId="28749"/>
    <cellStyle name="SAPBEXHLevel2X 3 4 6" xfId="28750"/>
    <cellStyle name="SAPBEXHLevel2X 3 4 7" xfId="28751"/>
    <cellStyle name="SAPBEXHLevel2X 3 4 8" xfId="28752"/>
    <cellStyle name="SAPBEXHLevel2X 3 5" xfId="28753"/>
    <cellStyle name="SAPBEXHLevel2X 3 5 2" xfId="28754"/>
    <cellStyle name="SAPBEXHLevel2X 3 5 3" xfId="28755"/>
    <cellStyle name="SAPBEXHLevel2X 3 5 4" xfId="28756"/>
    <cellStyle name="SAPBEXHLevel2X 3 5 5" xfId="28757"/>
    <cellStyle name="SAPBEXHLevel2X 3 5 6" xfId="28758"/>
    <cellStyle name="SAPBEXHLevel2X 3 5 7" xfId="28759"/>
    <cellStyle name="SAPBEXHLevel2X 3 6" xfId="28760"/>
    <cellStyle name="SAPBEXHLevel2X 3 6 2" xfId="28761"/>
    <cellStyle name="SAPBEXHLevel2X 3 6 3" xfId="28762"/>
    <cellStyle name="SAPBEXHLevel2X 3 6 4" xfId="28763"/>
    <cellStyle name="SAPBEXHLevel2X 3 6 5" xfId="28764"/>
    <cellStyle name="SAPBEXHLevel2X 3 6 6" xfId="28765"/>
    <cellStyle name="SAPBEXHLevel2X 3 6 7" xfId="28766"/>
    <cellStyle name="SAPBEXHLevel2X 3 7" xfId="28767"/>
    <cellStyle name="SAPBEXHLevel2X 3 7 2" xfId="28768"/>
    <cellStyle name="SAPBEXHLevel2X 3 8" xfId="28769"/>
    <cellStyle name="SAPBEXHLevel2X 3 8 2" xfId="28770"/>
    <cellStyle name="SAPBEXHLevel2X 3 9" xfId="28771"/>
    <cellStyle name="SAPBEXHLevel2X 3 9 2" xfId="28772"/>
    <cellStyle name="SAPBEXHLevel2X 3_БДР формат СД (2)" xfId="28773"/>
    <cellStyle name="SAPBEXHLevel2X 4" xfId="28774"/>
    <cellStyle name="SAPBEXHLevel2X 4 10" xfId="28775"/>
    <cellStyle name="SAPBEXHLevel2X 4 10 2" xfId="28776"/>
    <cellStyle name="SAPBEXHLevel2X 4 11" xfId="28777"/>
    <cellStyle name="SAPBEXHLevel2X 4 11 2" xfId="28778"/>
    <cellStyle name="SAPBEXHLevel2X 4 12" xfId="28779"/>
    <cellStyle name="SAPBEXHLevel2X 4 12 2" xfId="28780"/>
    <cellStyle name="SAPBEXHLevel2X 4 13" xfId="28781"/>
    <cellStyle name="SAPBEXHLevel2X 4 13 2" xfId="28782"/>
    <cellStyle name="SAPBEXHLevel2X 4 14" xfId="28783"/>
    <cellStyle name="SAPBEXHLevel2X 4 14 2" xfId="28784"/>
    <cellStyle name="SAPBEXHLevel2X 4 15" xfId="28785"/>
    <cellStyle name="SAPBEXHLevel2X 4 15 2" xfId="28786"/>
    <cellStyle name="SAPBEXHLevel2X 4 16" xfId="28787"/>
    <cellStyle name="SAPBEXHLevel2X 4 16 2" xfId="28788"/>
    <cellStyle name="SAPBEXHLevel2X 4 17" xfId="28789"/>
    <cellStyle name="SAPBEXHLevel2X 4 17 2" xfId="28790"/>
    <cellStyle name="SAPBEXHLevel2X 4 18" xfId="28791"/>
    <cellStyle name="SAPBEXHLevel2X 4 2" xfId="28792"/>
    <cellStyle name="SAPBEXHLevel2X 4 2 2" xfId="28793"/>
    <cellStyle name="SAPBEXHLevel2X 4 2 3" xfId="28794"/>
    <cellStyle name="SAPBEXHLevel2X 4 2 3 2" xfId="28795"/>
    <cellStyle name="SAPBEXHLevel2X 4 2 3 3" xfId="28796"/>
    <cellStyle name="SAPBEXHLevel2X 4 2 3 4" xfId="28797"/>
    <cellStyle name="SAPBEXHLevel2X 4 2 3 5" xfId="28798"/>
    <cellStyle name="SAPBEXHLevel2X 4 2 3 6" xfId="28799"/>
    <cellStyle name="SAPBEXHLevel2X 4 2 3 7" xfId="28800"/>
    <cellStyle name="SAPBEXHLevel2X 4 2 4" xfId="28801"/>
    <cellStyle name="SAPBEXHLevel2X 4 2 5" xfId="28802"/>
    <cellStyle name="SAPBEXHLevel2X 4 2 6" xfId="28803"/>
    <cellStyle name="SAPBEXHLevel2X 4 2 7" xfId="28804"/>
    <cellStyle name="SAPBEXHLevel2X 4 2 8" xfId="28805"/>
    <cellStyle name="SAPBEXHLevel2X 4 2 9" xfId="28806"/>
    <cellStyle name="SAPBEXHLevel2X 4 2_БДР формат СД (2)" xfId="28807"/>
    <cellStyle name="SAPBEXHLevel2X 4 3" xfId="28808"/>
    <cellStyle name="SAPBEXHLevel2X 4 3 2" xfId="28809"/>
    <cellStyle name="SAPBEXHLevel2X 4 3 2 2" xfId="28810"/>
    <cellStyle name="SAPBEXHLevel2X 4 3 2 3" xfId="28811"/>
    <cellStyle name="SAPBEXHLevel2X 4 3 2 4" xfId="28812"/>
    <cellStyle name="SAPBEXHLevel2X 4 3 2 5" xfId="28813"/>
    <cellStyle name="SAPBEXHLevel2X 4 3 2 6" xfId="28814"/>
    <cellStyle name="SAPBEXHLevel2X 4 3 2 7" xfId="28815"/>
    <cellStyle name="SAPBEXHLevel2X 4 3 3" xfId="28816"/>
    <cellStyle name="SAPBEXHLevel2X 4 3 4" xfId="28817"/>
    <cellStyle name="SAPBEXHLevel2X 4 3 5" xfId="28818"/>
    <cellStyle name="SAPBEXHLevel2X 4 3 6" xfId="28819"/>
    <cellStyle name="SAPBEXHLevel2X 4 3 7" xfId="28820"/>
    <cellStyle name="SAPBEXHLevel2X 4 3 8" xfId="28821"/>
    <cellStyle name="SAPBEXHLevel2X 4 4" xfId="28822"/>
    <cellStyle name="SAPBEXHLevel2X 4 4 2" xfId="28823"/>
    <cellStyle name="SAPBEXHLevel2X 4 4 3" xfId="28824"/>
    <cellStyle name="SAPBEXHLevel2X 4 4 4" xfId="28825"/>
    <cellStyle name="SAPBEXHLevel2X 4 4 5" xfId="28826"/>
    <cellStyle name="SAPBEXHLevel2X 4 4 6" xfId="28827"/>
    <cellStyle name="SAPBEXHLevel2X 4 4 7" xfId="28828"/>
    <cellStyle name="SAPBEXHLevel2X 4 5" xfId="28829"/>
    <cellStyle name="SAPBEXHLevel2X 4 5 2" xfId="28830"/>
    <cellStyle name="SAPBEXHLevel2X 4 6" xfId="28831"/>
    <cellStyle name="SAPBEXHLevel2X 4 6 2" xfId="28832"/>
    <cellStyle name="SAPBEXHLevel2X 4 7" xfId="28833"/>
    <cellStyle name="SAPBEXHLevel2X 4 7 2" xfId="28834"/>
    <cellStyle name="SAPBEXHLevel2X 4 8" xfId="28835"/>
    <cellStyle name="SAPBEXHLevel2X 4 8 2" xfId="28836"/>
    <cellStyle name="SAPBEXHLevel2X 4 9" xfId="28837"/>
    <cellStyle name="SAPBEXHLevel2X 4 9 2" xfId="28838"/>
    <cellStyle name="SAPBEXHLevel2X 4_БДР формат СД (2)" xfId="28839"/>
    <cellStyle name="SAPBEXHLevel2X 5" xfId="28840"/>
    <cellStyle name="SAPBEXHLevel2X 5 10" xfId="28841"/>
    <cellStyle name="SAPBEXHLevel2X 5 10 2" xfId="28842"/>
    <cellStyle name="SAPBEXHLevel2X 5 11" xfId="28843"/>
    <cellStyle name="SAPBEXHLevel2X 5 11 2" xfId="28844"/>
    <cellStyle name="SAPBEXHLevel2X 5 12" xfId="28845"/>
    <cellStyle name="SAPBEXHLevel2X 5 12 2" xfId="28846"/>
    <cellStyle name="SAPBEXHLevel2X 5 13" xfId="28847"/>
    <cellStyle name="SAPBEXHLevel2X 5 13 2" xfId="28848"/>
    <cellStyle name="SAPBEXHLevel2X 5 14" xfId="28849"/>
    <cellStyle name="SAPBEXHLevel2X 5 14 2" xfId="28850"/>
    <cellStyle name="SAPBEXHLevel2X 5 15" xfId="28851"/>
    <cellStyle name="SAPBEXHLevel2X 5 15 2" xfId="28852"/>
    <cellStyle name="SAPBEXHLevel2X 5 16" xfId="28853"/>
    <cellStyle name="SAPBEXHLevel2X 5 16 2" xfId="28854"/>
    <cellStyle name="SAPBEXHLevel2X 5 17" xfId="28855"/>
    <cellStyle name="SAPBEXHLevel2X 5 17 2" xfId="28856"/>
    <cellStyle name="SAPBEXHLevel2X 5 18" xfId="28857"/>
    <cellStyle name="SAPBEXHLevel2X 5 2" xfId="28858"/>
    <cellStyle name="SAPBEXHLevel2X 5 2 2" xfId="28859"/>
    <cellStyle name="SAPBEXHLevel2X 5 2 3" xfId="28860"/>
    <cellStyle name="SAPBEXHLevel2X 5 2 4" xfId="28861"/>
    <cellStyle name="SAPBEXHLevel2X 5 2 5" xfId="28862"/>
    <cellStyle name="SAPBEXHLevel2X 5 2 6" xfId="28863"/>
    <cellStyle name="SAPBEXHLevel2X 5 2 7" xfId="28864"/>
    <cellStyle name="SAPBEXHLevel2X 5 3" xfId="28865"/>
    <cellStyle name="SAPBEXHLevel2X 5 3 2" xfId="28866"/>
    <cellStyle name="SAPBEXHLevel2X 5 4" xfId="28867"/>
    <cellStyle name="SAPBEXHLevel2X 5 4 2" xfId="28868"/>
    <cellStyle name="SAPBEXHLevel2X 5 5" xfId="28869"/>
    <cellStyle name="SAPBEXHLevel2X 5 5 2" xfId="28870"/>
    <cellStyle name="SAPBEXHLevel2X 5 6" xfId="28871"/>
    <cellStyle name="SAPBEXHLevel2X 5 6 2" xfId="28872"/>
    <cellStyle name="SAPBEXHLevel2X 5 7" xfId="28873"/>
    <cellStyle name="SAPBEXHLevel2X 5 7 2" xfId="28874"/>
    <cellStyle name="SAPBEXHLevel2X 5 8" xfId="28875"/>
    <cellStyle name="SAPBEXHLevel2X 5 8 2" xfId="28876"/>
    <cellStyle name="SAPBEXHLevel2X 5 9" xfId="28877"/>
    <cellStyle name="SAPBEXHLevel2X 5 9 2" xfId="28878"/>
    <cellStyle name="SAPBEXHLevel2X 6" xfId="28879"/>
    <cellStyle name="SAPBEXHLevel2X 6 10" xfId="28880"/>
    <cellStyle name="SAPBEXHLevel2X 6 10 2" xfId="28881"/>
    <cellStyle name="SAPBEXHLevel2X 6 11" xfId="28882"/>
    <cellStyle name="SAPBEXHLevel2X 6 11 2" xfId="28883"/>
    <cellStyle name="SAPBEXHLevel2X 6 12" xfId="28884"/>
    <cellStyle name="SAPBEXHLevel2X 6 12 2" xfId="28885"/>
    <cellStyle name="SAPBEXHLevel2X 6 13" xfId="28886"/>
    <cellStyle name="SAPBEXHLevel2X 6 13 2" xfId="28887"/>
    <cellStyle name="SAPBEXHLevel2X 6 14" xfId="28888"/>
    <cellStyle name="SAPBEXHLevel2X 6 14 2" xfId="28889"/>
    <cellStyle name="SAPBEXHLevel2X 6 15" xfId="28890"/>
    <cellStyle name="SAPBEXHLevel2X 6 15 2" xfId="28891"/>
    <cellStyle name="SAPBEXHLevel2X 6 16" xfId="28892"/>
    <cellStyle name="SAPBEXHLevel2X 6 16 2" xfId="28893"/>
    <cellStyle name="SAPBEXHLevel2X 6 17" xfId="28894"/>
    <cellStyle name="SAPBEXHLevel2X 6 17 2" xfId="28895"/>
    <cellStyle name="SAPBEXHLevel2X 6 18" xfId="28896"/>
    <cellStyle name="SAPBEXHLevel2X 6 2" xfId="28897"/>
    <cellStyle name="SAPBEXHLevel2X 6 2 2" xfId="28898"/>
    <cellStyle name="SAPBEXHLevel2X 6 3" xfId="28899"/>
    <cellStyle name="SAPBEXHLevel2X 6 3 2" xfId="28900"/>
    <cellStyle name="SAPBEXHLevel2X 6 4" xfId="28901"/>
    <cellStyle name="SAPBEXHLevel2X 6 4 2" xfId="28902"/>
    <cellStyle name="SAPBEXHLevel2X 6 5" xfId="28903"/>
    <cellStyle name="SAPBEXHLevel2X 6 5 2" xfId="28904"/>
    <cellStyle name="SAPBEXHLevel2X 6 6" xfId="28905"/>
    <cellStyle name="SAPBEXHLevel2X 6 6 2" xfId="28906"/>
    <cellStyle name="SAPBEXHLevel2X 6 7" xfId="28907"/>
    <cellStyle name="SAPBEXHLevel2X 6 7 2" xfId="28908"/>
    <cellStyle name="SAPBEXHLevel2X 6 8" xfId="28909"/>
    <cellStyle name="SAPBEXHLevel2X 6 8 2" xfId="28910"/>
    <cellStyle name="SAPBEXHLevel2X 6 9" xfId="28911"/>
    <cellStyle name="SAPBEXHLevel2X 6 9 2" xfId="28912"/>
    <cellStyle name="SAPBEXHLevel2X 7" xfId="28913"/>
    <cellStyle name="SAPBEXHLevel2X 7 10" xfId="28914"/>
    <cellStyle name="SAPBEXHLevel2X 7 10 2" xfId="28915"/>
    <cellStyle name="SAPBEXHLevel2X 7 11" xfId="28916"/>
    <cellStyle name="SAPBEXHLevel2X 7 11 2" xfId="28917"/>
    <cellStyle name="SAPBEXHLevel2X 7 12" xfId="28918"/>
    <cellStyle name="SAPBEXHLevel2X 7 12 2" xfId="28919"/>
    <cellStyle name="SAPBEXHLevel2X 7 13" xfId="28920"/>
    <cellStyle name="SAPBEXHLevel2X 7 13 2" xfId="28921"/>
    <cellStyle name="SAPBEXHLevel2X 7 14" xfId="28922"/>
    <cellStyle name="SAPBEXHLevel2X 7 14 2" xfId="28923"/>
    <cellStyle name="SAPBEXHLevel2X 7 15" xfId="28924"/>
    <cellStyle name="SAPBEXHLevel2X 7 15 2" xfId="28925"/>
    <cellStyle name="SAPBEXHLevel2X 7 16" xfId="28926"/>
    <cellStyle name="SAPBEXHLevel2X 7 16 2" xfId="28927"/>
    <cellStyle name="SAPBEXHLevel2X 7 17" xfId="28928"/>
    <cellStyle name="SAPBEXHLevel2X 7 17 2" xfId="28929"/>
    <cellStyle name="SAPBEXHLevel2X 7 18" xfId="28930"/>
    <cellStyle name="SAPBEXHLevel2X 7 2" xfId="28931"/>
    <cellStyle name="SAPBEXHLevel2X 7 2 2" xfId="28932"/>
    <cellStyle name="SAPBEXHLevel2X 7 3" xfId="28933"/>
    <cellStyle name="SAPBEXHLevel2X 7 3 2" xfId="28934"/>
    <cellStyle name="SAPBEXHLevel2X 7 4" xfId="28935"/>
    <cellStyle name="SAPBEXHLevel2X 7 4 2" xfId="28936"/>
    <cellStyle name="SAPBEXHLevel2X 7 5" xfId="28937"/>
    <cellStyle name="SAPBEXHLevel2X 7 5 2" xfId="28938"/>
    <cellStyle name="SAPBEXHLevel2X 7 6" xfId="28939"/>
    <cellStyle name="SAPBEXHLevel2X 7 6 2" xfId="28940"/>
    <cellStyle name="SAPBEXHLevel2X 7 7" xfId="28941"/>
    <cellStyle name="SAPBEXHLevel2X 7 7 2" xfId="28942"/>
    <cellStyle name="SAPBEXHLevel2X 7 8" xfId="28943"/>
    <cellStyle name="SAPBEXHLevel2X 7 8 2" xfId="28944"/>
    <cellStyle name="SAPBEXHLevel2X 7 9" xfId="28945"/>
    <cellStyle name="SAPBEXHLevel2X 7 9 2" xfId="28946"/>
    <cellStyle name="SAPBEXHLevel2X 8" xfId="28947"/>
    <cellStyle name="SAPBEXHLevel2X 8 10" xfId="28948"/>
    <cellStyle name="SAPBEXHLevel2X 8 10 2" xfId="28949"/>
    <cellStyle name="SAPBEXHLevel2X 8 11" xfId="28950"/>
    <cellStyle name="SAPBEXHLevel2X 8 11 2" xfId="28951"/>
    <cellStyle name="SAPBEXHLevel2X 8 12" xfId="28952"/>
    <cellStyle name="SAPBEXHLevel2X 8 12 2" xfId="28953"/>
    <cellStyle name="SAPBEXHLevel2X 8 13" xfId="28954"/>
    <cellStyle name="SAPBEXHLevel2X 8 13 2" xfId="28955"/>
    <cellStyle name="SAPBEXHLevel2X 8 14" xfId="28956"/>
    <cellStyle name="SAPBEXHLevel2X 8 14 2" xfId="28957"/>
    <cellStyle name="SAPBEXHLevel2X 8 15" xfId="28958"/>
    <cellStyle name="SAPBEXHLevel2X 8 15 2" xfId="28959"/>
    <cellStyle name="SAPBEXHLevel2X 8 16" xfId="28960"/>
    <cellStyle name="SAPBEXHLevel2X 8 16 2" xfId="28961"/>
    <cellStyle name="SAPBEXHLevel2X 8 17" xfId="28962"/>
    <cellStyle name="SAPBEXHLevel2X 8 17 2" xfId="28963"/>
    <cellStyle name="SAPBEXHLevel2X 8 18" xfId="28964"/>
    <cellStyle name="SAPBEXHLevel2X 8 2" xfId="28965"/>
    <cellStyle name="SAPBEXHLevel2X 8 2 2" xfId="28966"/>
    <cellStyle name="SAPBEXHLevel2X 8 3" xfId="28967"/>
    <cellStyle name="SAPBEXHLevel2X 8 3 2" xfId="28968"/>
    <cellStyle name="SAPBEXHLevel2X 8 4" xfId="28969"/>
    <cellStyle name="SAPBEXHLevel2X 8 4 2" xfId="28970"/>
    <cellStyle name="SAPBEXHLevel2X 8 5" xfId="28971"/>
    <cellStyle name="SAPBEXHLevel2X 8 5 2" xfId="28972"/>
    <cellStyle name="SAPBEXHLevel2X 8 6" xfId="28973"/>
    <cellStyle name="SAPBEXHLevel2X 8 6 2" xfId="28974"/>
    <cellStyle name="SAPBEXHLevel2X 8 7" xfId="28975"/>
    <cellStyle name="SAPBEXHLevel2X 8 7 2" xfId="28976"/>
    <cellStyle name="SAPBEXHLevel2X 8 8" xfId="28977"/>
    <cellStyle name="SAPBEXHLevel2X 8 8 2" xfId="28978"/>
    <cellStyle name="SAPBEXHLevel2X 8 9" xfId="28979"/>
    <cellStyle name="SAPBEXHLevel2X 8 9 2" xfId="28980"/>
    <cellStyle name="SAPBEXHLevel2X 9" xfId="28981"/>
    <cellStyle name="SAPBEXHLevel2X 9 10" xfId="28982"/>
    <cellStyle name="SAPBEXHLevel2X 9 10 2" xfId="28983"/>
    <cellStyle name="SAPBEXHLevel2X 9 11" xfId="28984"/>
    <cellStyle name="SAPBEXHLevel2X 9 11 2" xfId="28985"/>
    <cellStyle name="SAPBEXHLevel2X 9 12" xfId="28986"/>
    <cellStyle name="SAPBEXHLevel2X 9 12 2" xfId="28987"/>
    <cellStyle name="SAPBEXHLevel2X 9 13" xfId="28988"/>
    <cellStyle name="SAPBEXHLevel2X 9 13 2" xfId="28989"/>
    <cellStyle name="SAPBEXHLevel2X 9 14" xfId="28990"/>
    <cellStyle name="SAPBEXHLevel2X 9 14 2" xfId="28991"/>
    <cellStyle name="SAPBEXHLevel2X 9 15" xfId="28992"/>
    <cellStyle name="SAPBEXHLevel2X 9 15 2" xfId="28993"/>
    <cellStyle name="SAPBEXHLevel2X 9 16" xfId="28994"/>
    <cellStyle name="SAPBEXHLevel2X 9 16 2" xfId="28995"/>
    <cellStyle name="SAPBEXHLevel2X 9 17" xfId="28996"/>
    <cellStyle name="SAPBEXHLevel2X 9 17 2" xfId="28997"/>
    <cellStyle name="SAPBEXHLevel2X 9 18" xfId="28998"/>
    <cellStyle name="SAPBEXHLevel2X 9 2" xfId="28999"/>
    <cellStyle name="SAPBEXHLevel2X 9 2 2" xfId="29000"/>
    <cellStyle name="SAPBEXHLevel2X 9 2 3" xfId="29001"/>
    <cellStyle name="SAPBEXHLevel2X 9 2 4" xfId="29002"/>
    <cellStyle name="SAPBEXHLevel2X 9 2 5" xfId="29003"/>
    <cellStyle name="SAPBEXHLevel2X 9 2 6" xfId="29004"/>
    <cellStyle name="SAPBEXHLevel2X 9 2 7" xfId="29005"/>
    <cellStyle name="SAPBEXHLevel2X 9 3" xfId="29006"/>
    <cellStyle name="SAPBEXHLevel2X 9 3 2" xfId="29007"/>
    <cellStyle name="SAPBEXHLevel2X 9 4" xfId="29008"/>
    <cellStyle name="SAPBEXHLevel2X 9 4 2" xfId="29009"/>
    <cellStyle name="SAPBEXHLevel2X 9 5" xfId="29010"/>
    <cellStyle name="SAPBEXHLevel2X 9 5 2" xfId="29011"/>
    <cellStyle name="SAPBEXHLevel2X 9 6" xfId="29012"/>
    <cellStyle name="SAPBEXHLevel2X 9 6 2" xfId="29013"/>
    <cellStyle name="SAPBEXHLevel2X 9 7" xfId="29014"/>
    <cellStyle name="SAPBEXHLevel2X 9 7 2" xfId="29015"/>
    <cellStyle name="SAPBEXHLevel2X 9 8" xfId="29016"/>
    <cellStyle name="SAPBEXHLevel2X 9 8 2" xfId="29017"/>
    <cellStyle name="SAPBEXHLevel2X 9 9" xfId="29018"/>
    <cellStyle name="SAPBEXHLevel2X 9 9 2" xfId="29019"/>
    <cellStyle name="SAPBEXHLevel2X_7 Расчёт тарифа 2011-2012 МЭС Востока" xfId="29020"/>
    <cellStyle name="SAPBEXHLevel3" xfId="29021"/>
    <cellStyle name="SAPBEXHLevel3 10" xfId="29022"/>
    <cellStyle name="SAPBEXHLevel3 10 2" xfId="29023"/>
    <cellStyle name="SAPBEXHLevel3 10 2 2" xfId="29024"/>
    <cellStyle name="SAPBEXHLevel3 10 2 3" xfId="29025"/>
    <cellStyle name="SAPBEXHLevel3 10 2 4" xfId="29026"/>
    <cellStyle name="SAPBEXHLevel3 10 2 5" xfId="29027"/>
    <cellStyle name="SAPBEXHLevel3 10 2 6" xfId="29028"/>
    <cellStyle name="SAPBEXHLevel3 10 2 7" xfId="29029"/>
    <cellStyle name="SAPBEXHLevel3 10 3" xfId="29030"/>
    <cellStyle name="SAPBEXHLevel3 10 4" xfId="29031"/>
    <cellStyle name="SAPBEXHLevel3 10 5" xfId="29032"/>
    <cellStyle name="SAPBEXHLevel3 10 6" xfId="29033"/>
    <cellStyle name="SAPBEXHLevel3 10 7" xfId="29034"/>
    <cellStyle name="SAPBEXHLevel3 10 8" xfId="29035"/>
    <cellStyle name="SAPBEXHLevel3 11" xfId="29036"/>
    <cellStyle name="SAPBEXHLevel3 11 2" xfId="29037"/>
    <cellStyle name="SAPBEXHLevel3 11 2 2" xfId="29038"/>
    <cellStyle name="SAPBEXHLevel3 11 2 3" xfId="29039"/>
    <cellStyle name="SAPBEXHLevel3 11 2 4" xfId="29040"/>
    <cellStyle name="SAPBEXHLevel3 11 2 5" xfId="29041"/>
    <cellStyle name="SAPBEXHLevel3 11 2 6" xfId="29042"/>
    <cellStyle name="SAPBEXHLevel3 11 2 7" xfId="29043"/>
    <cellStyle name="SAPBEXHLevel3 11 3" xfId="29044"/>
    <cellStyle name="SAPBEXHLevel3 11 4" xfId="29045"/>
    <cellStyle name="SAPBEXHLevel3 11 5" xfId="29046"/>
    <cellStyle name="SAPBEXHLevel3 11 6" xfId="29047"/>
    <cellStyle name="SAPBEXHLevel3 11 7" xfId="29048"/>
    <cellStyle name="SAPBEXHLevel3 11 8" xfId="29049"/>
    <cellStyle name="SAPBEXHLevel3 12" xfId="29050"/>
    <cellStyle name="SAPBEXHLevel3 12 2" xfId="29051"/>
    <cellStyle name="SAPBEXHLevel3 12 2 2" xfId="29052"/>
    <cellStyle name="SAPBEXHLevel3 12 2 3" xfId="29053"/>
    <cellStyle name="SAPBEXHLevel3 12 2 4" xfId="29054"/>
    <cellStyle name="SAPBEXHLevel3 12 2 5" xfId="29055"/>
    <cellStyle name="SAPBEXHLevel3 12 2 6" xfId="29056"/>
    <cellStyle name="SAPBEXHLevel3 12 2 7" xfId="29057"/>
    <cellStyle name="SAPBEXHLevel3 12 3" xfId="29058"/>
    <cellStyle name="SAPBEXHLevel3 12 4" xfId="29059"/>
    <cellStyle name="SAPBEXHLevel3 12 5" xfId="29060"/>
    <cellStyle name="SAPBEXHLevel3 12 6" xfId="29061"/>
    <cellStyle name="SAPBEXHLevel3 12 7" xfId="29062"/>
    <cellStyle name="SAPBEXHLevel3 12 8" xfId="29063"/>
    <cellStyle name="SAPBEXHLevel3 13" xfId="29064"/>
    <cellStyle name="SAPBEXHLevel3 13 2" xfId="29065"/>
    <cellStyle name="SAPBEXHLevel3 13 3" xfId="29066"/>
    <cellStyle name="SAPBEXHLevel3 13 4" xfId="29067"/>
    <cellStyle name="SAPBEXHLevel3 13 5" xfId="29068"/>
    <cellStyle name="SAPBEXHLevel3 13 6" xfId="29069"/>
    <cellStyle name="SAPBEXHLevel3 13 7" xfId="29070"/>
    <cellStyle name="SAPBEXHLevel3 14" xfId="29071"/>
    <cellStyle name="SAPBEXHLevel3 14 2" xfId="29072"/>
    <cellStyle name="SAPBEXHLevel3 15" xfId="29073"/>
    <cellStyle name="SAPBEXHLevel3 15 2" xfId="29074"/>
    <cellStyle name="SAPBEXHLevel3 16" xfId="29075"/>
    <cellStyle name="SAPBEXHLevel3 16 2" xfId="29076"/>
    <cellStyle name="SAPBEXHLevel3 17" xfId="29077"/>
    <cellStyle name="SAPBEXHLevel3 17 2" xfId="29078"/>
    <cellStyle name="SAPBEXHLevel3 18" xfId="29079"/>
    <cellStyle name="SAPBEXHLevel3 18 2" xfId="29080"/>
    <cellStyle name="SAPBEXHLevel3 19" xfId="29081"/>
    <cellStyle name="SAPBEXHLevel3 19 2" xfId="29082"/>
    <cellStyle name="SAPBEXHLevel3 2" xfId="29083"/>
    <cellStyle name="SAPBEXHLevel3 2 10" xfId="29084"/>
    <cellStyle name="SAPBEXHLevel3 2 10 2" xfId="29085"/>
    <cellStyle name="SAPBEXHLevel3 2 11" xfId="29086"/>
    <cellStyle name="SAPBEXHLevel3 2 11 2" xfId="29087"/>
    <cellStyle name="SAPBEXHLevel3 2 12" xfId="29088"/>
    <cellStyle name="SAPBEXHLevel3 2 12 2" xfId="29089"/>
    <cellStyle name="SAPBEXHLevel3 2 13" xfId="29090"/>
    <cellStyle name="SAPBEXHLevel3 2 13 2" xfId="29091"/>
    <cellStyle name="SAPBEXHLevel3 2 14" xfId="29092"/>
    <cellStyle name="SAPBEXHLevel3 2 14 2" xfId="29093"/>
    <cellStyle name="SAPBEXHLevel3 2 15" xfId="29094"/>
    <cellStyle name="SAPBEXHLevel3 2 15 2" xfId="29095"/>
    <cellStyle name="SAPBEXHLevel3 2 16" xfId="29096"/>
    <cellStyle name="SAPBEXHLevel3 2 16 2" xfId="29097"/>
    <cellStyle name="SAPBEXHLevel3 2 17" xfId="29098"/>
    <cellStyle name="SAPBEXHLevel3 2 17 2" xfId="29099"/>
    <cellStyle name="SAPBEXHLevel3 2 18" xfId="29100"/>
    <cellStyle name="SAPBEXHLevel3 2 2" xfId="29101"/>
    <cellStyle name="SAPBEXHLevel3 2 2 10" xfId="29102"/>
    <cellStyle name="SAPBEXHLevel3 2 2 11" xfId="29103"/>
    <cellStyle name="SAPBEXHLevel3 2 2 12" xfId="29104"/>
    <cellStyle name="SAPBEXHLevel3 2 2 13" xfId="29105"/>
    <cellStyle name="SAPBEXHLevel3 2 2 2" xfId="29106"/>
    <cellStyle name="SAPBEXHLevel3 2 2 2 2" xfId="29107"/>
    <cellStyle name="SAPBEXHLevel3 2 2 2 3" xfId="29108"/>
    <cellStyle name="SAPBEXHLevel3 2 2 2 3 2" xfId="29109"/>
    <cellStyle name="SAPBEXHLevel3 2 2 2 3 3" xfId="29110"/>
    <cellStyle name="SAPBEXHLevel3 2 2 2 3 4" xfId="29111"/>
    <cellStyle name="SAPBEXHLevel3 2 2 2 3 5" xfId="29112"/>
    <cellStyle name="SAPBEXHLevel3 2 2 2 3 6" xfId="29113"/>
    <cellStyle name="SAPBEXHLevel3 2 2 2 3 7" xfId="29114"/>
    <cellStyle name="SAPBEXHLevel3 2 2 2 4" xfId="29115"/>
    <cellStyle name="SAPBEXHLevel3 2 2 2 5" xfId="29116"/>
    <cellStyle name="SAPBEXHLevel3 2 2 2 6" xfId="29117"/>
    <cellStyle name="SAPBEXHLevel3 2 2 2 7" xfId="29118"/>
    <cellStyle name="SAPBEXHLevel3 2 2 2 8" xfId="29119"/>
    <cellStyle name="SAPBEXHLevel3 2 2 2 9" xfId="29120"/>
    <cellStyle name="SAPBEXHLevel3 2 2 2_БДР формат СД (2)" xfId="29121"/>
    <cellStyle name="SAPBEXHLevel3 2 2 3" xfId="29122"/>
    <cellStyle name="SAPBEXHLevel3 2 2 4" xfId="29123"/>
    <cellStyle name="SAPBEXHLevel3 2 2 4 2" xfId="29124"/>
    <cellStyle name="SAPBEXHLevel3 2 2 4 2 2" xfId="29125"/>
    <cellStyle name="SAPBEXHLevel3 2 2 4 2 3" xfId="29126"/>
    <cellStyle name="SAPBEXHLevel3 2 2 4 2 4" xfId="29127"/>
    <cellStyle name="SAPBEXHLevel3 2 2 4 2 5" xfId="29128"/>
    <cellStyle name="SAPBEXHLevel3 2 2 4 2 6" xfId="29129"/>
    <cellStyle name="SAPBEXHLevel3 2 2 4 2 7" xfId="29130"/>
    <cellStyle name="SAPBEXHLevel3 2 2 4 3" xfId="29131"/>
    <cellStyle name="SAPBEXHLevel3 2 2 4 4" xfId="29132"/>
    <cellStyle name="SAPBEXHLevel3 2 2 4 5" xfId="29133"/>
    <cellStyle name="SAPBEXHLevel3 2 2 4 6" xfId="29134"/>
    <cellStyle name="SAPBEXHLevel3 2 2 4 7" xfId="29135"/>
    <cellStyle name="SAPBEXHLevel3 2 2 4 8" xfId="29136"/>
    <cellStyle name="SAPBEXHLevel3 2 2 5" xfId="29137"/>
    <cellStyle name="SAPBEXHLevel3 2 2 5 2" xfId="29138"/>
    <cellStyle name="SAPBEXHLevel3 2 2 5 3" xfId="29139"/>
    <cellStyle name="SAPBEXHLevel3 2 2 5 4" xfId="29140"/>
    <cellStyle name="SAPBEXHLevel3 2 2 5 5" xfId="29141"/>
    <cellStyle name="SAPBEXHLevel3 2 2 5 6" xfId="29142"/>
    <cellStyle name="SAPBEXHLevel3 2 2 5 7" xfId="29143"/>
    <cellStyle name="SAPBEXHLevel3 2 2 6" xfId="29144"/>
    <cellStyle name="SAPBEXHLevel3 2 2 7" xfId="29145"/>
    <cellStyle name="SAPBEXHLevel3 2 2 8" xfId="29146"/>
    <cellStyle name="SAPBEXHLevel3 2 2 9" xfId="29147"/>
    <cellStyle name="SAPBEXHLevel3 2 2_БДР формат СД (2)" xfId="29148"/>
    <cellStyle name="SAPBEXHLevel3 2 3" xfId="29149"/>
    <cellStyle name="SAPBEXHLevel3 2 3 2" xfId="29150"/>
    <cellStyle name="SAPBEXHLevel3 2 3 2 2" xfId="29151"/>
    <cellStyle name="SAPBEXHLevel3 2 3 3" xfId="29152"/>
    <cellStyle name="SAPBEXHLevel3 2 3 3 2" xfId="29153"/>
    <cellStyle name="SAPBEXHLevel3 2 3 3 3" xfId="29154"/>
    <cellStyle name="SAPBEXHLevel3 2 3 3 4" xfId="29155"/>
    <cellStyle name="SAPBEXHLevel3 2 3 3 5" xfId="29156"/>
    <cellStyle name="SAPBEXHLevel3 2 3 3 6" xfId="29157"/>
    <cellStyle name="SAPBEXHLevel3 2 3 3 7" xfId="29158"/>
    <cellStyle name="SAPBEXHLevel3 2 3 4" xfId="29159"/>
    <cellStyle name="SAPBEXHLevel3 2 3 5" xfId="29160"/>
    <cellStyle name="SAPBEXHLevel3 2 3 6" xfId="29161"/>
    <cellStyle name="SAPBEXHLevel3 2 3 7" xfId="29162"/>
    <cellStyle name="SAPBEXHLevel3 2 3 8" xfId="29163"/>
    <cellStyle name="SAPBEXHLevel3 2 3 9" xfId="29164"/>
    <cellStyle name="SAPBEXHLevel3 2 3_БДР формат СД (2)" xfId="29165"/>
    <cellStyle name="SAPBEXHLevel3 2 4" xfId="29166"/>
    <cellStyle name="SAPBEXHLevel3 2 4 2" xfId="29167"/>
    <cellStyle name="SAPBEXHLevel3 2 4 2 2" xfId="29168"/>
    <cellStyle name="SAPBEXHLevel3 2 4 2 3" xfId="29169"/>
    <cellStyle name="SAPBEXHLevel3 2 4 2 3 2" xfId="29170"/>
    <cellStyle name="SAPBEXHLevel3 2 4 2 3 3" xfId="29171"/>
    <cellStyle name="SAPBEXHLevel3 2 4 2 3 4" xfId="29172"/>
    <cellStyle name="SAPBEXHLevel3 2 4 2 3 5" xfId="29173"/>
    <cellStyle name="SAPBEXHLevel3 2 4 2 3 6" xfId="29174"/>
    <cellStyle name="SAPBEXHLevel3 2 4 2 3 7" xfId="29175"/>
    <cellStyle name="SAPBEXHLevel3 2 4 2 4" xfId="29176"/>
    <cellStyle name="SAPBEXHLevel3 2 4 2 5" xfId="29177"/>
    <cellStyle name="SAPBEXHLevel3 2 4 2 6" xfId="29178"/>
    <cellStyle name="SAPBEXHLevel3 2 4 2 7" xfId="29179"/>
    <cellStyle name="SAPBEXHLevel3 2 4 2 8" xfId="29180"/>
    <cellStyle name="SAPBEXHLevel3 2 4 2 9" xfId="29181"/>
    <cellStyle name="SAPBEXHLevel3 2 4 2_БДР формат СД (2)" xfId="29182"/>
    <cellStyle name="SAPBEXHLevel3 2 4 3" xfId="29183"/>
    <cellStyle name="SAPBEXHLevel3 2 4 3 2" xfId="29184"/>
    <cellStyle name="SAPBEXHLevel3 2 4 3 3" xfId="29185"/>
    <cellStyle name="SAPBEXHLevel3 2 4 3 4" xfId="29186"/>
    <cellStyle name="SAPBEXHLevel3 2 4 3 5" xfId="29187"/>
    <cellStyle name="SAPBEXHLevel3 2 4 3 6" xfId="29188"/>
    <cellStyle name="SAPBEXHLevel3 2 4 3 7" xfId="29189"/>
    <cellStyle name="SAPBEXHLevel3 2 4 4" xfId="29190"/>
    <cellStyle name="SAPBEXHLevel3 2 4 5" xfId="29191"/>
    <cellStyle name="SAPBEXHLevel3 2 4 6" xfId="29192"/>
    <cellStyle name="SAPBEXHLevel3 2 4 7" xfId="29193"/>
    <cellStyle name="SAPBEXHLevel3 2 4 8" xfId="29194"/>
    <cellStyle name="SAPBEXHLevel3 2 4 9" xfId="29195"/>
    <cellStyle name="SAPBEXHLevel3 2 4_БДР формат СД (2)" xfId="29196"/>
    <cellStyle name="SAPBEXHLevel3 2 5" xfId="29197"/>
    <cellStyle name="SAPBEXHLevel3 2 5 2" xfId="29198"/>
    <cellStyle name="SAPBEXHLevel3 2 6" xfId="29199"/>
    <cellStyle name="SAPBEXHLevel3 2 6 2" xfId="29200"/>
    <cellStyle name="SAPBEXHLevel3 2 6 2 2" xfId="29201"/>
    <cellStyle name="SAPBEXHLevel3 2 6 2 3" xfId="29202"/>
    <cellStyle name="SAPBEXHLevel3 2 6 2 4" xfId="29203"/>
    <cellStyle name="SAPBEXHLevel3 2 6 2 5" xfId="29204"/>
    <cellStyle name="SAPBEXHLevel3 2 6 2 6" xfId="29205"/>
    <cellStyle name="SAPBEXHLevel3 2 6 2 7" xfId="29206"/>
    <cellStyle name="SAPBEXHLevel3 2 6 3" xfId="29207"/>
    <cellStyle name="SAPBEXHLevel3 2 6 4" xfId="29208"/>
    <cellStyle name="SAPBEXHLevel3 2 6 5" xfId="29209"/>
    <cellStyle name="SAPBEXHLevel3 2 6 6" xfId="29210"/>
    <cellStyle name="SAPBEXHLevel3 2 6 7" xfId="29211"/>
    <cellStyle name="SAPBEXHLevel3 2 6 8" xfId="29212"/>
    <cellStyle name="SAPBEXHLevel3 2 7" xfId="29213"/>
    <cellStyle name="SAPBEXHLevel3 2 7 2" xfId="29214"/>
    <cellStyle name="SAPBEXHLevel3 2 7 2 2" xfId="29215"/>
    <cellStyle name="SAPBEXHLevel3 2 7 2 3" xfId="29216"/>
    <cellStyle name="SAPBEXHLevel3 2 7 2 4" xfId="29217"/>
    <cellStyle name="SAPBEXHLevel3 2 7 2 5" xfId="29218"/>
    <cellStyle name="SAPBEXHLevel3 2 7 2 6" xfId="29219"/>
    <cellStyle name="SAPBEXHLevel3 2 7 2 7" xfId="29220"/>
    <cellStyle name="SAPBEXHLevel3 2 7 3" xfId="29221"/>
    <cellStyle name="SAPBEXHLevel3 2 7 4" xfId="29222"/>
    <cellStyle name="SAPBEXHLevel3 2 7 5" xfId="29223"/>
    <cellStyle name="SAPBEXHLevel3 2 7 6" xfId="29224"/>
    <cellStyle name="SAPBEXHLevel3 2 7 7" xfId="29225"/>
    <cellStyle name="SAPBEXHLevel3 2 7 8" xfId="29226"/>
    <cellStyle name="SAPBEXHLevel3 2 8" xfId="29227"/>
    <cellStyle name="SAPBEXHLevel3 2 8 2" xfId="29228"/>
    <cellStyle name="SAPBEXHLevel3 2 8 3" xfId="29229"/>
    <cellStyle name="SAPBEXHLevel3 2 8 4" xfId="29230"/>
    <cellStyle name="SAPBEXHLevel3 2 8 5" xfId="29231"/>
    <cellStyle name="SAPBEXHLevel3 2 8 6" xfId="29232"/>
    <cellStyle name="SAPBEXHLevel3 2 8 7" xfId="29233"/>
    <cellStyle name="SAPBEXHLevel3 2 9" xfId="29234"/>
    <cellStyle name="SAPBEXHLevel3 2 9 2" xfId="29235"/>
    <cellStyle name="SAPBEXHLevel3 2_БДР формат СД (2)" xfId="29236"/>
    <cellStyle name="SAPBEXHLevel3 20" xfId="29237"/>
    <cellStyle name="SAPBEXHLevel3 20 2" xfId="29238"/>
    <cellStyle name="SAPBEXHLevel3 21" xfId="29239"/>
    <cellStyle name="SAPBEXHLevel3 3" xfId="29240"/>
    <cellStyle name="SAPBEXHLevel3 3 10" xfId="29241"/>
    <cellStyle name="SAPBEXHLevel3 3 10 2" xfId="29242"/>
    <cellStyle name="SAPBEXHLevel3 3 11" xfId="29243"/>
    <cellStyle name="SAPBEXHLevel3 3 11 2" xfId="29244"/>
    <cellStyle name="SAPBEXHLevel3 3 12" xfId="29245"/>
    <cellStyle name="SAPBEXHLevel3 3 12 2" xfId="29246"/>
    <cellStyle name="SAPBEXHLevel3 3 13" xfId="29247"/>
    <cellStyle name="SAPBEXHLevel3 3 13 2" xfId="29248"/>
    <cellStyle name="SAPBEXHLevel3 3 14" xfId="29249"/>
    <cellStyle name="SAPBEXHLevel3 3 14 2" xfId="29250"/>
    <cellStyle name="SAPBEXHLevel3 3 15" xfId="29251"/>
    <cellStyle name="SAPBEXHLevel3 3 15 2" xfId="29252"/>
    <cellStyle name="SAPBEXHLevel3 3 16" xfId="29253"/>
    <cellStyle name="SAPBEXHLevel3 3 16 2" xfId="29254"/>
    <cellStyle name="SAPBEXHLevel3 3 17" xfId="29255"/>
    <cellStyle name="SAPBEXHLevel3 3 17 2" xfId="29256"/>
    <cellStyle name="SAPBEXHLevel3 3 18" xfId="29257"/>
    <cellStyle name="SAPBEXHLevel3 3 2" xfId="29258"/>
    <cellStyle name="SAPBEXHLevel3 3 2 10" xfId="29259"/>
    <cellStyle name="SAPBEXHLevel3 3 2 2" xfId="29260"/>
    <cellStyle name="SAPBEXHLevel3 3 2 3" xfId="29261"/>
    <cellStyle name="SAPBEXHLevel3 3 2 3 2" xfId="29262"/>
    <cellStyle name="SAPBEXHLevel3 3 2 3 2 2" xfId="29263"/>
    <cellStyle name="SAPBEXHLevel3 3 2 3 2 3" xfId="29264"/>
    <cellStyle name="SAPBEXHLevel3 3 2 3 2 4" xfId="29265"/>
    <cellStyle name="SAPBEXHLevel3 3 2 3 2 5" xfId="29266"/>
    <cellStyle name="SAPBEXHLevel3 3 2 3 2 6" xfId="29267"/>
    <cellStyle name="SAPBEXHLevel3 3 2 3 2 7" xfId="29268"/>
    <cellStyle name="SAPBEXHLevel3 3 2 3 3" xfId="29269"/>
    <cellStyle name="SAPBEXHLevel3 3 2 3 4" xfId="29270"/>
    <cellStyle name="SAPBEXHLevel3 3 2 3 5" xfId="29271"/>
    <cellStyle name="SAPBEXHLevel3 3 2 3 6" xfId="29272"/>
    <cellStyle name="SAPBEXHLevel3 3 2 3 7" xfId="29273"/>
    <cellStyle name="SAPBEXHLevel3 3 2 3 8" xfId="29274"/>
    <cellStyle name="SAPBEXHLevel3 3 2 4" xfId="29275"/>
    <cellStyle name="SAPBEXHLevel3 3 2 4 2" xfId="29276"/>
    <cellStyle name="SAPBEXHLevel3 3 2 4 3" xfId="29277"/>
    <cellStyle name="SAPBEXHLevel3 3 2 4 4" xfId="29278"/>
    <cellStyle name="SAPBEXHLevel3 3 2 4 5" xfId="29279"/>
    <cellStyle name="SAPBEXHLevel3 3 2 4 6" xfId="29280"/>
    <cellStyle name="SAPBEXHLevel3 3 2 4 7" xfId="29281"/>
    <cellStyle name="SAPBEXHLevel3 3 2 5" xfId="29282"/>
    <cellStyle name="SAPBEXHLevel3 3 2 6" xfId="29283"/>
    <cellStyle name="SAPBEXHLevel3 3 2 7" xfId="29284"/>
    <cellStyle name="SAPBEXHLevel3 3 2 8" xfId="29285"/>
    <cellStyle name="SAPBEXHLevel3 3 2 9" xfId="29286"/>
    <cellStyle name="SAPBEXHLevel3 3 2_БДР формат СД (2)" xfId="29287"/>
    <cellStyle name="SAPBEXHLevel3 3 3" xfId="29288"/>
    <cellStyle name="SAPBEXHLevel3 3 3 2" xfId="29289"/>
    <cellStyle name="SAPBEXHLevel3 3 3 3" xfId="29290"/>
    <cellStyle name="SAPBEXHLevel3 3 3 4" xfId="29291"/>
    <cellStyle name="SAPBEXHLevel3 3 3 5" xfId="29292"/>
    <cellStyle name="SAPBEXHLevel3 3 3 6" xfId="29293"/>
    <cellStyle name="SAPBEXHLevel3 3 3 7" xfId="29294"/>
    <cellStyle name="SAPBEXHLevel3 3 4" xfId="29295"/>
    <cellStyle name="SAPBEXHLevel3 3 4 2" xfId="29296"/>
    <cellStyle name="SAPBEXHLevel3 3 4 2 2" xfId="29297"/>
    <cellStyle name="SAPBEXHLevel3 3 4 2 3" xfId="29298"/>
    <cellStyle name="SAPBEXHLevel3 3 4 2 4" xfId="29299"/>
    <cellStyle name="SAPBEXHLevel3 3 4 2 5" xfId="29300"/>
    <cellStyle name="SAPBEXHLevel3 3 4 2 6" xfId="29301"/>
    <cellStyle name="SAPBEXHLevel3 3 4 2 7" xfId="29302"/>
    <cellStyle name="SAPBEXHLevel3 3 4 3" xfId="29303"/>
    <cellStyle name="SAPBEXHLevel3 3 4 4" xfId="29304"/>
    <cellStyle name="SAPBEXHLevel3 3 4 5" xfId="29305"/>
    <cellStyle name="SAPBEXHLevel3 3 4 6" xfId="29306"/>
    <cellStyle name="SAPBEXHLevel3 3 4 7" xfId="29307"/>
    <cellStyle name="SAPBEXHLevel3 3 4 8" xfId="29308"/>
    <cellStyle name="SAPBEXHLevel3 3 5" xfId="29309"/>
    <cellStyle name="SAPBEXHLevel3 3 5 2" xfId="29310"/>
    <cellStyle name="SAPBEXHLevel3 3 6" xfId="29311"/>
    <cellStyle name="SAPBEXHLevel3 3 6 2" xfId="29312"/>
    <cellStyle name="SAPBEXHLevel3 3 6 2 2" xfId="29313"/>
    <cellStyle name="SAPBEXHLevel3 3 6 2 3" xfId="29314"/>
    <cellStyle name="SAPBEXHLevel3 3 6 2 4" xfId="29315"/>
    <cellStyle name="SAPBEXHLevel3 3 6 2 5" xfId="29316"/>
    <cellStyle name="SAPBEXHLevel3 3 6 2 6" xfId="29317"/>
    <cellStyle name="SAPBEXHLevel3 3 6 2 7" xfId="29318"/>
    <cellStyle name="SAPBEXHLevel3 3 6 3" xfId="29319"/>
    <cellStyle name="SAPBEXHLevel3 3 6 4" xfId="29320"/>
    <cellStyle name="SAPBEXHLevel3 3 6 5" xfId="29321"/>
    <cellStyle name="SAPBEXHLevel3 3 6 6" xfId="29322"/>
    <cellStyle name="SAPBEXHLevel3 3 6 7" xfId="29323"/>
    <cellStyle name="SAPBEXHLevel3 3 6 8" xfId="29324"/>
    <cellStyle name="SAPBEXHLevel3 3 7" xfId="29325"/>
    <cellStyle name="SAPBEXHLevel3 3 7 2" xfId="29326"/>
    <cellStyle name="SAPBEXHLevel3 3 7 2 2" xfId="29327"/>
    <cellStyle name="SAPBEXHLevel3 3 7 2 3" xfId="29328"/>
    <cellStyle name="SAPBEXHLevel3 3 7 2 4" xfId="29329"/>
    <cellStyle name="SAPBEXHLevel3 3 7 2 5" xfId="29330"/>
    <cellStyle name="SAPBEXHLevel3 3 7 2 6" xfId="29331"/>
    <cellStyle name="SAPBEXHLevel3 3 7 2 7" xfId="29332"/>
    <cellStyle name="SAPBEXHLevel3 3 7 3" xfId="29333"/>
    <cellStyle name="SAPBEXHLevel3 3 7 4" xfId="29334"/>
    <cellStyle name="SAPBEXHLevel3 3 7 5" xfId="29335"/>
    <cellStyle name="SAPBEXHLevel3 3 7 6" xfId="29336"/>
    <cellStyle name="SAPBEXHLevel3 3 7 7" xfId="29337"/>
    <cellStyle name="SAPBEXHLevel3 3 7 8" xfId="29338"/>
    <cellStyle name="SAPBEXHLevel3 3 8" xfId="29339"/>
    <cellStyle name="SAPBEXHLevel3 3 8 2" xfId="29340"/>
    <cellStyle name="SAPBEXHLevel3 3 8 2 2" xfId="29341"/>
    <cellStyle name="SAPBEXHLevel3 3 8 2 3" xfId="29342"/>
    <cellStyle name="SAPBEXHLevel3 3 8 2 4" xfId="29343"/>
    <cellStyle name="SAPBEXHLevel3 3 8 2 5" xfId="29344"/>
    <cellStyle name="SAPBEXHLevel3 3 8 2 6" xfId="29345"/>
    <cellStyle name="SAPBEXHLevel3 3 8 2 7" xfId="29346"/>
    <cellStyle name="SAPBEXHLevel3 3 8 3" xfId="29347"/>
    <cellStyle name="SAPBEXHLevel3 3 8 4" xfId="29348"/>
    <cellStyle name="SAPBEXHLevel3 3 8 5" xfId="29349"/>
    <cellStyle name="SAPBEXHLevel3 3 8 6" xfId="29350"/>
    <cellStyle name="SAPBEXHLevel3 3 8 7" xfId="29351"/>
    <cellStyle name="SAPBEXHLevel3 3 8 8" xfId="29352"/>
    <cellStyle name="SAPBEXHLevel3 3 9" xfId="29353"/>
    <cellStyle name="SAPBEXHLevel3 3 9 2" xfId="29354"/>
    <cellStyle name="SAPBEXHLevel3 3 9 3" xfId="29355"/>
    <cellStyle name="SAPBEXHLevel3 3 9 4" xfId="29356"/>
    <cellStyle name="SAPBEXHLevel3 3 9 5" xfId="29357"/>
    <cellStyle name="SAPBEXHLevel3 3 9 6" xfId="29358"/>
    <cellStyle name="SAPBEXHLevel3 3 9 7" xfId="29359"/>
    <cellStyle name="SAPBEXHLevel3 3_БДР формат СД (2)" xfId="29360"/>
    <cellStyle name="SAPBEXHLevel3 4" xfId="29361"/>
    <cellStyle name="SAPBEXHLevel3 4 10" xfId="29362"/>
    <cellStyle name="SAPBEXHLevel3 4 10 2" xfId="29363"/>
    <cellStyle name="SAPBEXHLevel3 4 11" xfId="29364"/>
    <cellStyle name="SAPBEXHLevel3 4 11 2" xfId="29365"/>
    <cellStyle name="SAPBEXHLevel3 4 12" xfId="29366"/>
    <cellStyle name="SAPBEXHLevel3 4 12 2" xfId="29367"/>
    <cellStyle name="SAPBEXHLevel3 4 13" xfId="29368"/>
    <cellStyle name="SAPBEXHLevel3 4 13 2" xfId="29369"/>
    <cellStyle name="SAPBEXHLevel3 4 14" xfId="29370"/>
    <cellStyle name="SAPBEXHLevel3 4 14 2" xfId="29371"/>
    <cellStyle name="SAPBEXHLevel3 4 15" xfId="29372"/>
    <cellStyle name="SAPBEXHLevel3 4 15 2" xfId="29373"/>
    <cellStyle name="SAPBEXHLevel3 4 16" xfId="29374"/>
    <cellStyle name="SAPBEXHLevel3 4 16 2" xfId="29375"/>
    <cellStyle name="SAPBEXHLevel3 4 17" xfId="29376"/>
    <cellStyle name="SAPBEXHLevel3 4 17 2" xfId="29377"/>
    <cellStyle name="SAPBEXHLevel3 4 18" xfId="29378"/>
    <cellStyle name="SAPBEXHLevel3 4 2" xfId="29379"/>
    <cellStyle name="SAPBEXHLevel3 4 2 2" xfId="29380"/>
    <cellStyle name="SAPBEXHLevel3 4 3" xfId="29381"/>
    <cellStyle name="SAPBEXHLevel3 4 3 2" xfId="29382"/>
    <cellStyle name="SAPBEXHLevel3 4 3 2 2" xfId="29383"/>
    <cellStyle name="SAPBEXHLevel3 4 3 2 3" xfId="29384"/>
    <cellStyle name="SAPBEXHLevel3 4 3 2 4" xfId="29385"/>
    <cellStyle name="SAPBEXHLevel3 4 3 2 5" xfId="29386"/>
    <cellStyle name="SAPBEXHLevel3 4 3 2 6" xfId="29387"/>
    <cellStyle name="SAPBEXHLevel3 4 3 2 7" xfId="29388"/>
    <cellStyle name="SAPBEXHLevel3 4 3 3" xfId="29389"/>
    <cellStyle name="SAPBEXHLevel3 4 3 4" xfId="29390"/>
    <cellStyle name="SAPBEXHLevel3 4 3 5" xfId="29391"/>
    <cellStyle name="SAPBEXHLevel3 4 3 6" xfId="29392"/>
    <cellStyle name="SAPBEXHLevel3 4 3 7" xfId="29393"/>
    <cellStyle name="SAPBEXHLevel3 4 3 8" xfId="29394"/>
    <cellStyle name="SAPBEXHLevel3 4 4" xfId="29395"/>
    <cellStyle name="SAPBEXHLevel3 4 4 2" xfId="29396"/>
    <cellStyle name="SAPBEXHLevel3 4 4 3" xfId="29397"/>
    <cellStyle name="SAPBEXHLevel3 4 4 4" xfId="29398"/>
    <cellStyle name="SAPBEXHLevel3 4 4 5" xfId="29399"/>
    <cellStyle name="SAPBEXHLevel3 4 4 6" xfId="29400"/>
    <cellStyle name="SAPBEXHLevel3 4 4 7" xfId="29401"/>
    <cellStyle name="SAPBEXHLevel3 4 5" xfId="29402"/>
    <cellStyle name="SAPBEXHLevel3 4 5 2" xfId="29403"/>
    <cellStyle name="SAPBEXHLevel3 4 6" xfId="29404"/>
    <cellStyle name="SAPBEXHLevel3 4 6 2" xfId="29405"/>
    <cellStyle name="SAPBEXHLevel3 4 7" xfId="29406"/>
    <cellStyle name="SAPBEXHLevel3 4 7 2" xfId="29407"/>
    <cellStyle name="SAPBEXHLevel3 4 8" xfId="29408"/>
    <cellStyle name="SAPBEXHLevel3 4 8 2" xfId="29409"/>
    <cellStyle name="SAPBEXHLevel3 4 9" xfId="29410"/>
    <cellStyle name="SAPBEXHLevel3 4 9 2" xfId="29411"/>
    <cellStyle name="SAPBEXHLevel3 4_БДР формат СД (2)" xfId="29412"/>
    <cellStyle name="SAPBEXHLevel3 5" xfId="29413"/>
    <cellStyle name="SAPBEXHLevel3 5 10" xfId="29414"/>
    <cellStyle name="SAPBEXHLevel3 5 10 2" xfId="29415"/>
    <cellStyle name="SAPBEXHLevel3 5 11" xfId="29416"/>
    <cellStyle name="SAPBEXHLevel3 5 11 2" xfId="29417"/>
    <cellStyle name="SAPBEXHLevel3 5 12" xfId="29418"/>
    <cellStyle name="SAPBEXHLevel3 5 12 2" xfId="29419"/>
    <cellStyle name="SAPBEXHLevel3 5 13" xfId="29420"/>
    <cellStyle name="SAPBEXHLevel3 5 13 2" xfId="29421"/>
    <cellStyle name="SAPBEXHLevel3 5 14" xfId="29422"/>
    <cellStyle name="SAPBEXHLevel3 5 14 2" xfId="29423"/>
    <cellStyle name="SAPBEXHLevel3 5 15" xfId="29424"/>
    <cellStyle name="SAPBEXHLevel3 5 15 2" xfId="29425"/>
    <cellStyle name="SAPBEXHLevel3 5 16" xfId="29426"/>
    <cellStyle name="SAPBEXHLevel3 5 16 2" xfId="29427"/>
    <cellStyle name="SAPBEXHLevel3 5 17" xfId="29428"/>
    <cellStyle name="SAPBEXHLevel3 5 17 2" xfId="29429"/>
    <cellStyle name="SAPBEXHLevel3 5 18" xfId="29430"/>
    <cellStyle name="SAPBEXHLevel3 5 2" xfId="29431"/>
    <cellStyle name="SAPBEXHLevel3 5 2 2" xfId="29432"/>
    <cellStyle name="SAPBEXHLevel3 5 2 3" xfId="29433"/>
    <cellStyle name="SAPBEXHLevel3 5 2 4" xfId="29434"/>
    <cellStyle name="SAPBEXHLevel3 5 2 5" xfId="29435"/>
    <cellStyle name="SAPBEXHLevel3 5 2 6" xfId="29436"/>
    <cellStyle name="SAPBEXHLevel3 5 2 7" xfId="29437"/>
    <cellStyle name="SAPBEXHLevel3 5 3" xfId="29438"/>
    <cellStyle name="SAPBEXHLevel3 5 3 2" xfId="29439"/>
    <cellStyle name="SAPBEXHLevel3 5 4" xfId="29440"/>
    <cellStyle name="SAPBEXHLevel3 5 4 2" xfId="29441"/>
    <cellStyle name="SAPBEXHLevel3 5 5" xfId="29442"/>
    <cellStyle name="SAPBEXHLevel3 5 5 2" xfId="29443"/>
    <cellStyle name="SAPBEXHLevel3 5 6" xfId="29444"/>
    <cellStyle name="SAPBEXHLevel3 5 6 2" xfId="29445"/>
    <cellStyle name="SAPBEXHLevel3 5 7" xfId="29446"/>
    <cellStyle name="SAPBEXHLevel3 5 7 2" xfId="29447"/>
    <cellStyle name="SAPBEXHLevel3 5 8" xfId="29448"/>
    <cellStyle name="SAPBEXHLevel3 5 8 2" xfId="29449"/>
    <cellStyle name="SAPBEXHLevel3 5 9" xfId="29450"/>
    <cellStyle name="SAPBEXHLevel3 5 9 2" xfId="29451"/>
    <cellStyle name="SAPBEXHLevel3 6" xfId="29452"/>
    <cellStyle name="SAPBEXHLevel3 6 10" xfId="29453"/>
    <cellStyle name="SAPBEXHLevel3 6 10 2" xfId="29454"/>
    <cellStyle name="SAPBEXHLevel3 6 11" xfId="29455"/>
    <cellStyle name="SAPBEXHLevel3 6 11 2" xfId="29456"/>
    <cellStyle name="SAPBEXHLevel3 6 12" xfId="29457"/>
    <cellStyle name="SAPBEXHLevel3 6 12 2" xfId="29458"/>
    <cellStyle name="SAPBEXHLevel3 6 13" xfId="29459"/>
    <cellStyle name="SAPBEXHLevel3 6 13 2" xfId="29460"/>
    <cellStyle name="SAPBEXHLevel3 6 14" xfId="29461"/>
    <cellStyle name="SAPBEXHLevel3 6 14 2" xfId="29462"/>
    <cellStyle name="SAPBEXHLevel3 6 15" xfId="29463"/>
    <cellStyle name="SAPBEXHLevel3 6 15 2" xfId="29464"/>
    <cellStyle name="SAPBEXHLevel3 6 16" xfId="29465"/>
    <cellStyle name="SAPBEXHLevel3 6 16 2" xfId="29466"/>
    <cellStyle name="SAPBEXHLevel3 6 17" xfId="29467"/>
    <cellStyle name="SAPBEXHLevel3 6 17 2" xfId="29468"/>
    <cellStyle name="SAPBEXHLevel3 6 18" xfId="29469"/>
    <cellStyle name="SAPBEXHLevel3 6 2" xfId="29470"/>
    <cellStyle name="SAPBEXHLevel3 6 2 2" xfId="29471"/>
    <cellStyle name="SAPBEXHLevel3 6 2 3" xfId="29472"/>
    <cellStyle name="SAPBEXHLevel3 6 3" xfId="29473"/>
    <cellStyle name="SAPBEXHLevel3 6 3 2" xfId="29474"/>
    <cellStyle name="SAPBEXHLevel3 6 4" xfId="29475"/>
    <cellStyle name="SAPBEXHLevel3 6 4 2" xfId="29476"/>
    <cellStyle name="SAPBEXHLevel3 6 5" xfId="29477"/>
    <cellStyle name="SAPBEXHLevel3 6 5 2" xfId="29478"/>
    <cellStyle name="SAPBEXHLevel3 6 6" xfId="29479"/>
    <cellStyle name="SAPBEXHLevel3 6 6 2" xfId="29480"/>
    <cellStyle name="SAPBEXHLevel3 6 7" xfId="29481"/>
    <cellStyle name="SAPBEXHLevel3 6 7 2" xfId="29482"/>
    <cellStyle name="SAPBEXHLevel3 6 8" xfId="29483"/>
    <cellStyle name="SAPBEXHLevel3 6 8 2" xfId="29484"/>
    <cellStyle name="SAPBEXHLevel3 6 9" xfId="29485"/>
    <cellStyle name="SAPBEXHLevel3 6 9 2" xfId="29486"/>
    <cellStyle name="SAPBEXHLevel3 7" xfId="29487"/>
    <cellStyle name="SAPBEXHLevel3 7 10" xfId="29488"/>
    <cellStyle name="SAPBEXHLevel3 7 10 2" xfId="29489"/>
    <cellStyle name="SAPBEXHLevel3 7 11" xfId="29490"/>
    <cellStyle name="SAPBEXHLevel3 7 11 2" xfId="29491"/>
    <cellStyle name="SAPBEXHLevel3 7 12" xfId="29492"/>
    <cellStyle name="SAPBEXHLevel3 7 12 2" xfId="29493"/>
    <cellStyle name="SAPBEXHLevel3 7 13" xfId="29494"/>
    <cellStyle name="SAPBEXHLevel3 7 13 2" xfId="29495"/>
    <cellStyle name="SAPBEXHLevel3 7 14" xfId="29496"/>
    <cellStyle name="SAPBEXHLevel3 7 14 2" xfId="29497"/>
    <cellStyle name="SAPBEXHLevel3 7 15" xfId="29498"/>
    <cellStyle name="SAPBEXHLevel3 7 15 2" xfId="29499"/>
    <cellStyle name="SAPBEXHLevel3 7 16" xfId="29500"/>
    <cellStyle name="SAPBEXHLevel3 7 16 2" xfId="29501"/>
    <cellStyle name="SAPBEXHLevel3 7 17" xfId="29502"/>
    <cellStyle name="SAPBEXHLevel3 7 17 2" xfId="29503"/>
    <cellStyle name="SAPBEXHLevel3 7 18" xfId="29504"/>
    <cellStyle name="SAPBEXHLevel3 7 2" xfId="29505"/>
    <cellStyle name="SAPBEXHLevel3 7 2 2" xfId="29506"/>
    <cellStyle name="SAPBEXHLevel3 7 2 3" xfId="29507"/>
    <cellStyle name="SAPBEXHLevel3 7 2 4" xfId="29508"/>
    <cellStyle name="SAPBEXHLevel3 7 2 5" xfId="29509"/>
    <cellStyle name="SAPBEXHLevel3 7 2 6" xfId="29510"/>
    <cellStyle name="SAPBEXHLevel3 7 2 7" xfId="29511"/>
    <cellStyle name="SAPBEXHLevel3 7 3" xfId="29512"/>
    <cellStyle name="SAPBEXHLevel3 7 3 2" xfId="29513"/>
    <cellStyle name="SAPBEXHLevel3 7 4" xfId="29514"/>
    <cellStyle name="SAPBEXHLevel3 7 4 2" xfId="29515"/>
    <cellStyle name="SAPBEXHLevel3 7 5" xfId="29516"/>
    <cellStyle name="SAPBEXHLevel3 7 5 2" xfId="29517"/>
    <cellStyle name="SAPBEXHLevel3 7 6" xfId="29518"/>
    <cellStyle name="SAPBEXHLevel3 7 6 2" xfId="29519"/>
    <cellStyle name="SAPBEXHLevel3 7 7" xfId="29520"/>
    <cellStyle name="SAPBEXHLevel3 7 7 2" xfId="29521"/>
    <cellStyle name="SAPBEXHLevel3 7 8" xfId="29522"/>
    <cellStyle name="SAPBEXHLevel3 7 8 2" xfId="29523"/>
    <cellStyle name="SAPBEXHLevel3 7 9" xfId="29524"/>
    <cellStyle name="SAPBEXHLevel3 7 9 2" xfId="29525"/>
    <cellStyle name="SAPBEXHLevel3 8" xfId="29526"/>
    <cellStyle name="SAPBEXHLevel3 8 10" xfId="29527"/>
    <cellStyle name="SAPBEXHLevel3 8 10 2" xfId="29528"/>
    <cellStyle name="SAPBEXHLevel3 8 11" xfId="29529"/>
    <cellStyle name="SAPBEXHLevel3 8 11 2" xfId="29530"/>
    <cellStyle name="SAPBEXHLevel3 8 12" xfId="29531"/>
    <cellStyle name="SAPBEXHLevel3 8 12 2" xfId="29532"/>
    <cellStyle name="SAPBEXHLevel3 8 13" xfId="29533"/>
    <cellStyle name="SAPBEXHLevel3 8 13 2" xfId="29534"/>
    <cellStyle name="SAPBEXHLevel3 8 14" xfId="29535"/>
    <cellStyle name="SAPBEXHLevel3 8 14 2" xfId="29536"/>
    <cellStyle name="SAPBEXHLevel3 8 15" xfId="29537"/>
    <cellStyle name="SAPBEXHLevel3 8 15 2" xfId="29538"/>
    <cellStyle name="SAPBEXHLevel3 8 16" xfId="29539"/>
    <cellStyle name="SAPBEXHLevel3 8 16 2" xfId="29540"/>
    <cellStyle name="SAPBEXHLevel3 8 17" xfId="29541"/>
    <cellStyle name="SAPBEXHLevel3 8 17 2" xfId="29542"/>
    <cellStyle name="SAPBEXHLevel3 8 18" xfId="29543"/>
    <cellStyle name="SAPBEXHLevel3 8 2" xfId="29544"/>
    <cellStyle name="SAPBEXHLevel3 8 2 2" xfId="29545"/>
    <cellStyle name="SAPBEXHLevel3 8 2 3" xfId="29546"/>
    <cellStyle name="SAPBEXHLevel3 8 2 4" xfId="29547"/>
    <cellStyle name="SAPBEXHLevel3 8 2 5" xfId="29548"/>
    <cellStyle name="SAPBEXHLevel3 8 2 6" xfId="29549"/>
    <cellStyle name="SAPBEXHLevel3 8 2 7" xfId="29550"/>
    <cellStyle name="SAPBEXHLevel3 8 3" xfId="29551"/>
    <cellStyle name="SAPBEXHLevel3 8 3 2" xfId="29552"/>
    <cellStyle name="SAPBEXHLevel3 8 4" xfId="29553"/>
    <cellStyle name="SAPBEXHLevel3 8 4 2" xfId="29554"/>
    <cellStyle name="SAPBEXHLevel3 8 5" xfId="29555"/>
    <cellStyle name="SAPBEXHLevel3 8 5 2" xfId="29556"/>
    <cellStyle name="SAPBEXHLevel3 8 6" xfId="29557"/>
    <cellStyle name="SAPBEXHLevel3 8 6 2" xfId="29558"/>
    <cellStyle name="SAPBEXHLevel3 8 7" xfId="29559"/>
    <cellStyle name="SAPBEXHLevel3 8 7 2" xfId="29560"/>
    <cellStyle name="SAPBEXHLevel3 8 8" xfId="29561"/>
    <cellStyle name="SAPBEXHLevel3 8 8 2" xfId="29562"/>
    <cellStyle name="SAPBEXHLevel3 8 9" xfId="29563"/>
    <cellStyle name="SAPBEXHLevel3 8 9 2" xfId="29564"/>
    <cellStyle name="SAPBEXHLevel3 9" xfId="29565"/>
    <cellStyle name="SAPBEXHLevel3 9 10" xfId="29566"/>
    <cellStyle name="SAPBEXHLevel3 9 10 2" xfId="29567"/>
    <cellStyle name="SAPBEXHLevel3 9 11" xfId="29568"/>
    <cellStyle name="SAPBEXHLevel3 9 11 2" xfId="29569"/>
    <cellStyle name="SAPBEXHLevel3 9 12" xfId="29570"/>
    <cellStyle name="SAPBEXHLevel3 9 12 2" xfId="29571"/>
    <cellStyle name="SAPBEXHLevel3 9 13" xfId="29572"/>
    <cellStyle name="SAPBEXHLevel3 9 13 2" xfId="29573"/>
    <cellStyle name="SAPBEXHLevel3 9 14" xfId="29574"/>
    <cellStyle name="SAPBEXHLevel3 9 14 2" xfId="29575"/>
    <cellStyle name="SAPBEXHLevel3 9 15" xfId="29576"/>
    <cellStyle name="SAPBEXHLevel3 9 15 2" xfId="29577"/>
    <cellStyle name="SAPBEXHLevel3 9 16" xfId="29578"/>
    <cellStyle name="SAPBEXHLevel3 9 16 2" xfId="29579"/>
    <cellStyle name="SAPBEXHLevel3 9 17" xfId="29580"/>
    <cellStyle name="SAPBEXHLevel3 9 17 2" xfId="29581"/>
    <cellStyle name="SAPBEXHLevel3 9 18" xfId="29582"/>
    <cellStyle name="SAPBEXHLevel3 9 2" xfId="29583"/>
    <cellStyle name="SAPBEXHLevel3 9 2 2" xfId="29584"/>
    <cellStyle name="SAPBEXHLevel3 9 2 3" xfId="29585"/>
    <cellStyle name="SAPBEXHLevel3 9 2 4" xfId="29586"/>
    <cellStyle name="SAPBEXHLevel3 9 2 5" xfId="29587"/>
    <cellStyle name="SAPBEXHLevel3 9 2 6" xfId="29588"/>
    <cellStyle name="SAPBEXHLevel3 9 2 7" xfId="29589"/>
    <cellStyle name="SAPBEXHLevel3 9 3" xfId="29590"/>
    <cellStyle name="SAPBEXHLevel3 9 3 2" xfId="29591"/>
    <cellStyle name="SAPBEXHLevel3 9 4" xfId="29592"/>
    <cellStyle name="SAPBEXHLevel3 9 4 2" xfId="29593"/>
    <cellStyle name="SAPBEXHLevel3 9 5" xfId="29594"/>
    <cellStyle name="SAPBEXHLevel3 9 5 2" xfId="29595"/>
    <cellStyle name="SAPBEXHLevel3 9 6" xfId="29596"/>
    <cellStyle name="SAPBEXHLevel3 9 6 2" xfId="29597"/>
    <cellStyle name="SAPBEXHLevel3 9 7" xfId="29598"/>
    <cellStyle name="SAPBEXHLevel3 9 7 2" xfId="29599"/>
    <cellStyle name="SAPBEXHLevel3 9 8" xfId="29600"/>
    <cellStyle name="SAPBEXHLevel3 9 8 2" xfId="29601"/>
    <cellStyle name="SAPBEXHLevel3 9 9" xfId="29602"/>
    <cellStyle name="SAPBEXHLevel3 9 9 2" xfId="29603"/>
    <cellStyle name="SAPBEXHLevel3_7 Расчёт тарифа 2011-2012 МЭС Востока" xfId="29604"/>
    <cellStyle name="SAPBEXHLevel3X" xfId="29605"/>
    <cellStyle name="SAPBEXHLevel3X 10" xfId="29606"/>
    <cellStyle name="SAPBEXHLevel3X 10 2" xfId="29607"/>
    <cellStyle name="SAPBEXHLevel3X 10 2 2" xfId="29608"/>
    <cellStyle name="SAPBEXHLevel3X 10 2 3" xfId="29609"/>
    <cellStyle name="SAPBEXHLevel3X 10 2 4" xfId="29610"/>
    <cellStyle name="SAPBEXHLevel3X 10 2 5" xfId="29611"/>
    <cellStyle name="SAPBEXHLevel3X 10 2 6" xfId="29612"/>
    <cellStyle name="SAPBEXHLevel3X 10 2 7" xfId="29613"/>
    <cellStyle name="SAPBEXHLevel3X 10 3" xfId="29614"/>
    <cellStyle name="SAPBEXHLevel3X 10 4" xfId="29615"/>
    <cellStyle name="SAPBEXHLevel3X 10 5" xfId="29616"/>
    <cellStyle name="SAPBEXHLevel3X 10 6" xfId="29617"/>
    <cellStyle name="SAPBEXHLevel3X 10 7" xfId="29618"/>
    <cellStyle name="SAPBEXHLevel3X 10 8" xfId="29619"/>
    <cellStyle name="SAPBEXHLevel3X 11" xfId="29620"/>
    <cellStyle name="SAPBEXHLevel3X 11 2" xfId="29621"/>
    <cellStyle name="SAPBEXHLevel3X 11 3" xfId="29622"/>
    <cellStyle name="SAPBEXHLevel3X 11 4" xfId="29623"/>
    <cellStyle name="SAPBEXHLevel3X 11 5" xfId="29624"/>
    <cellStyle name="SAPBEXHLevel3X 11 6" xfId="29625"/>
    <cellStyle name="SAPBEXHLevel3X 11 7" xfId="29626"/>
    <cellStyle name="SAPBEXHLevel3X 12" xfId="29627"/>
    <cellStyle name="SAPBEXHLevel3X 12 2" xfId="29628"/>
    <cellStyle name="SAPBEXHLevel3X 12 3" xfId="29629"/>
    <cellStyle name="SAPBEXHLevel3X 12 4" xfId="29630"/>
    <cellStyle name="SAPBEXHLevel3X 12 5" xfId="29631"/>
    <cellStyle name="SAPBEXHLevel3X 12 6" xfId="29632"/>
    <cellStyle name="SAPBEXHLevel3X 12 7" xfId="29633"/>
    <cellStyle name="SAPBEXHLevel3X 13" xfId="29634"/>
    <cellStyle name="SAPBEXHLevel3X 13 2" xfId="29635"/>
    <cellStyle name="SAPBEXHLevel3X 13 3" xfId="29636"/>
    <cellStyle name="SAPBEXHLevel3X 13 4" xfId="29637"/>
    <cellStyle name="SAPBEXHLevel3X 13 5" xfId="29638"/>
    <cellStyle name="SAPBEXHLevel3X 13 6" xfId="29639"/>
    <cellStyle name="SAPBEXHLevel3X 13 7" xfId="29640"/>
    <cellStyle name="SAPBEXHLevel3X 14" xfId="29641"/>
    <cellStyle name="SAPBEXHLevel3X 14 2" xfId="29642"/>
    <cellStyle name="SAPBEXHLevel3X 14 3" xfId="29643"/>
    <cellStyle name="SAPBEXHLevel3X 14 4" xfId="29644"/>
    <cellStyle name="SAPBEXHLevel3X 14 5" xfId="29645"/>
    <cellStyle name="SAPBEXHLevel3X 14 6" xfId="29646"/>
    <cellStyle name="SAPBEXHLevel3X 14 7" xfId="29647"/>
    <cellStyle name="SAPBEXHLevel3X 15" xfId="29648"/>
    <cellStyle name="SAPBEXHLevel3X 15 2" xfId="29649"/>
    <cellStyle name="SAPBEXHLevel3X 16" xfId="29650"/>
    <cellStyle name="SAPBEXHLevel3X 16 2" xfId="29651"/>
    <cellStyle name="SAPBEXHLevel3X 17" xfId="29652"/>
    <cellStyle name="SAPBEXHLevel3X 17 2" xfId="29653"/>
    <cellStyle name="SAPBEXHLevel3X 18" xfId="29654"/>
    <cellStyle name="SAPBEXHLevel3X 18 2" xfId="29655"/>
    <cellStyle name="SAPBEXHLevel3X 19" xfId="29656"/>
    <cellStyle name="SAPBEXHLevel3X 19 2" xfId="29657"/>
    <cellStyle name="SAPBEXHLevel3X 2" xfId="29658"/>
    <cellStyle name="SAPBEXHLevel3X 2 10" xfId="29659"/>
    <cellStyle name="SAPBEXHLevel3X 2 10 2" xfId="29660"/>
    <cellStyle name="SAPBEXHLevel3X 2 11" xfId="29661"/>
    <cellStyle name="SAPBEXHLevel3X 2 11 2" xfId="29662"/>
    <cellStyle name="SAPBEXHLevel3X 2 12" xfId="29663"/>
    <cellStyle name="SAPBEXHLevel3X 2 12 2" xfId="29664"/>
    <cellStyle name="SAPBEXHLevel3X 2 13" xfId="29665"/>
    <cellStyle name="SAPBEXHLevel3X 2 13 2" xfId="29666"/>
    <cellStyle name="SAPBEXHLevel3X 2 14" xfId="29667"/>
    <cellStyle name="SAPBEXHLevel3X 2 14 2" xfId="29668"/>
    <cellStyle name="SAPBEXHLevel3X 2 15" xfId="29669"/>
    <cellStyle name="SAPBEXHLevel3X 2 15 2" xfId="29670"/>
    <cellStyle name="SAPBEXHLevel3X 2 16" xfId="29671"/>
    <cellStyle name="SAPBEXHLevel3X 2 16 2" xfId="29672"/>
    <cellStyle name="SAPBEXHLevel3X 2 17" xfId="29673"/>
    <cellStyle name="SAPBEXHLevel3X 2 17 2" xfId="29674"/>
    <cellStyle name="SAPBEXHLevel3X 2 18" xfId="29675"/>
    <cellStyle name="SAPBEXHLevel3X 2 2" xfId="29676"/>
    <cellStyle name="SAPBEXHLevel3X 2 2 10" xfId="29677"/>
    <cellStyle name="SAPBEXHLevel3X 2 2 2" xfId="29678"/>
    <cellStyle name="SAPBEXHLevel3X 2 2 3" xfId="29679"/>
    <cellStyle name="SAPBEXHLevel3X 2 2 3 2" xfId="29680"/>
    <cellStyle name="SAPBEXHLevel3X 2 2 3 2 2" xfId="29681"/>
    <cellStyle name="SAPBEXHLevel3X 2 2 3 2 3" xfId="29682"/>
    <cellStyle name="SAPBEXHLevel3X 2 2 3 2 4" xfId="29683"/>
    <cellStyle name="SAPBEXHLevel3X 2 2 3 2 5" xfId="29684"/>
    <cellStyle name="SAPBEXHLevel3X 2 2 3 2 6" xfId="29685"/>
    <cellStyle name="SAPBEXHLevel3X 2 2 3 2 7" xfId="29686"/>
    <cellStyle name="SAPBEXHLevel3X 2 2 3 3" xfId="29687"/>
    <cellStyle name="SAPBEXHLevel3X 2 2 3 4" xfId="29688"/>
    <cellStyle name="SAPBEXHLevel3X 2 2 3 5" xfId="29689"/>
    <cellStyle name="SAPBEXHLevel3X 2 2 3 6" xfId="29690"/>
    <cellStyle name="SAPBEXHLevel3X 2 2 3 7" xfId="29691"/>
    <cellStyle name="SAPBEXHLevel3X 2 2 3 8" xfId="29692"/>
    <cellStyle name="SAPBEXHLevel3X 2 2 4" xfId="29693"/>
    <cellStyle name="SAPBEXHLevel3X 2 2 4 2" xfId="29694"/>
    <cellStyle name="SAPBEXHLevel3X 2 2 4 3" xfId="29695"/>
    <cellStyle name="SAPBEXHLevel3X 2 2 4 4" xfId="29696"/>
    <cellStyle name="SAPBEXHLevel3X 2 2 4 5" xfId="29697"/>
    <cellStyle name="SAPBEXHLevel3X 2 2 4 6" xfId="29698"/>
    <cellStyle name="SAPBEXHLevel3X 2 2 4 7" xfId="29699"/>
    <cellStyle name="SAPBEXHLevel3X 2 2 5" xfId="29700"/>
    <cellStyle name="SAPBEXHLevel3X 2 2 6" xfId="29701"/>
    <cellStyle name="SAPBEXHLevel3X 2 2 7" xfId="29702"/>
    <cellStyle name="SAPBEXHLevel3X 2 2 8" xfId="29703"/>
    <cellStyle name="SAPBEXHLevel3X 2 2 9" xfId="29704"/>
    <cellStyle name="SAPBEXHLevel3X 2 2_БДР формат СД (2)" xfId="29705"/>
    <cellStyle name="SAPBEXHLevel3X 2 3" xfId="29706"/>
    <cellStyle name="SAPBEXHLevel3X 2 3 2" xfId="29707"/>
    <cellStyle name="SAPBEXHLevel3X 2 3 2 2" xfId="29708"/>
    <cellStyle name="SAPBEXHLevel3X 2 3 2 3" xfId="29709"/>
    <cellStyle name="SAPBEXHLevel3X 2 3 2 4" xfId="29710"/>
    <cellStyle name="SAPBEXHLevel3X 2 3 2 5" xfId="29711"/>
    <cellStyle name="SAPBEXHLevel3X 2 3 2 6" xfId="29712"/>
    <cellStyle name="SAPBEXHLevel3X 2 3 2 7" xfId="29713"/>
    <cellStyle name="SAPBEXHLevel3X 2 3 3" xfId="29714"/>
    <cellStyle name="SAPBEXHLevel3X 2 3 4" xfId="29715"/>
    <cellStyle name="SAPBEXHLevel3X 2 3 5" xfId="29716"/>
    <cellStyle name="SAPBEXHLevel3X 2 3 6" xfId="29717"/>
    <cellStyle name="SAPBEXHLevel3X 2 3 7" xfId="29718"/>
    <cellStyle name="SAPBEXHLevel3X 2 3 8" xfId="29719"/>
    <cellStyle name="SAPBEXHLevel3X 2 4" xfId="29720"/>
    <cellStyle name="SAPBEXHLevel3X 2 4 2" xfId="29721"/>
    <cellStyle name="SAPBEXHLevel3X 2 4 2 2" xfId="29722"/>
    <cellStyle name="SAPBEXHLevel3X 2 4 3" xfId="29723"/>
    <cellStyle name="SAPBEXHLevel3X 2 5" xfId="29724"/>
    <cellStyle name="SAPBEXHLevel3X 2 5 2" xfId="29725"/>
    <cellStyle name="SAPBEXHLevel3X 2 5 2 2" xfId="29726"/>
    <cellStyle name="SAPBEXHLevel3X 2 5 2 3" xfId="29727"/>
    <cellStyle name="SAPBEXHLevel3X 2 5 2 4" xfId="29728"/>
    <cellStyle name="SAPBEXHLevel3X 2 5 2 5" xfId="29729"/>
    <cellStyle name="SAPBEXHLevel3X 2 5 2 6" xfId="29730"/>
    <cellStyle name="SAPBEXHLevel3X 2 5 2 7" xfId="29731"/>
    <cellStyle name="SAPBEXHLevel3X 2 5 3" xfId="29732"/>
    <cellStyle name="SAPBEXHLevel3X 2 5 4" xfId="29733"/>
    <cellStyle name="SAPBEXHLevel3X 2 5 5" xfId="29734"/>
    <cellStyle name="SAPBEXHLevel3X 2 5 6" xfId="29735"/>
    <cellStyle name="SAPBEXHLevel3X 2 5 7" xfId="29736"/>
    <cellStyle name="SAPBEXHLevel3X 2 5 8" xfId="29737"/>
    <cellStyle name="SAPBEXHLevel3X 2 6" xfId="29738"/>
    <cellStyle name="SAPBEXHLevel3X 2 6 2" xfId="29739"/>
    <cellStyle name="SAPBEXHLevel3X 2 6 2 2" xfId="29740"/>
    <cellStyle name="SAPBEXHLevel3X 2 6 2 3" xfId="29741"/>
    <cellStyle name="SAPBEXHLevel3X 2 6 2 4" xfId="29742"/>
    <cellStyle name="SAPBEXHLevel3X 2 6 2 5" xfId="29743"/>
    <cellStyle name="SAPBEXHLevel3X 2 6 2 6" xfId="29744"/>
    <cellStyle name="SAPBEXHLevel3X 2 6 2 7" xfId="29745"/>
    <cellStyle name="SAPBEXHLevel3X 2 6 3" xfId="29746"/>
    <cellStyle name="SAPBEXHLevel3X 2 6 4" xfId="29747"/>
    <cellStyle name="SAPBEXHLevel3X 2 6 5" xfId="29748"/>
    <cellStyle name="SAPBEXHLevel3X 2 6 6" xfId="29749"/>
    <cellStyle name="SAPBEXHLevel3X 2 6 7" xfId="29750"/>
    <cellStyle name="SAPBEXHLevel3X 2 6 8" xfId="29751"/>
    <cellStyle name="SAPBEXHLevel3X 2 7" xfId="29752"/>
    <cellStyle name="SAPBEXHLevel3X 2 7 2" xfId="29753"/>
    <cellStyle name="SAPBEXHLevel3X 2 7 3" xfId="29754"/>
    <cellStyle name="SAPBEXHLevel3X 2 7 4" xfId="29755"/>
    <cellStyle name="SAPBEXHLevel3X 2 7 5" xfId="29756"/>
    <cellStyle name="SAPBEXHLevel3X 2 7 6" xfId="29757"/>
    <cellStyle name="SAPBEXHLevel3X 2 7 7" xfId="29758"/>
    <cellStyle name="SAPBEXHLevel3X 2 8" xfId="29759"/>
    <cellStyle name="SAPBEXHLevel3X 2 8 2" xfId="29760"/>
    <cellStyle name="SAPBEXHLevel3X 2 8 3" xfId="29761"/>
    <cellStyle name="SAPBEXHLevel3X 2 8 4" xfId="29762"/>
    <cellStyle name="SAPBEXHLevel3X 2 8 5" xfId="29763"/>
    <cellStyle name="SAPBEXHLevel3X 2 8 6" xfId="29764"/>
    <cellStyle name="SAPBEXHLevel3X 2 8 7" xfId="29765"/>
    <cellStyle name="SAPBEXHLevel3X 2 9" xfId="29766"/>
    <cellStyle name="SAPBEXHLevel3X 2 9 2" xfId="29767"/>
    <cellStyle name="SAPBEXHLevel3X 2_БДР формат СД (2)" xfId="29768"/>
    <cellStyle name="SAPBEXHLevel3X 20" xfId="29769"/>
    <cellStyle name="SAPBEXHLevel3X 20 2" xfId="29770"/>
    <cellStyle name="SAPBEXHLevel3X 21" xfId="29771"/>
    <cellStyle name="SAPBEXHLevel3X 3" xfId="29772"/>
    <cellStyle name="SAPBEXHLevel3X 3 10" xfId="29773"/>
    <cellStyle name="SAPBEXHLevel3X 3 10 2" xfId="29774"/>
    <cellStyle name="SAPBEXHLevel3X 3 11" xfId="29775"/>
    <cellStyle name="SAPBEXHLevel3X 3 11 2" xfId="29776"/>
    <cellStyle name="SAPBEXHLevel3X 3 12" xfId="29777"/>
    <cellStyle name="SAPBEXHLevel3X 3 12 2" xfId="29778"/>
    <cellStyle name="SAPBEXHLevel3X 3 13" xfId="29779"/>
    <cellStyle name="SAPBEXHLevel3X 3 13 2" xfId="29780"/>
    <cellStyle name="SAPBEXHLevel3X 3 14" xfId="29781"/>
    <cellStyle name="SAPBEXHLevel3X 3 14 2" xfId="29782"/>
    <cellStyle name="SAPBEXHLevel3X 3 15" xfId="29783"/>
    <cellStyle name="SAPBEXHLevel3X 3 15 2" xfId="29784"/>
    <cellStyle name="SAPBEXHLevel3X 3 16" xfId="29785"/>
    <cellStyle name="SAPBEXHLevel3X 3 16 2" xfId="29786"/>
    <cellStyle name="SAPBEXHLevel3X 3 17" xfId="29787"/>
    <cellStyle name="SAPBEXHLevel3X 3 17 2" xfId="29788"/>
    <cellStyle name="SAPBEXHLevel3X 3 18" xfId="29789"/>
    <cellStyle name="SAPBEXHLevel3X 3 2" xfId="29790"/>
    <cellStyle name="SAPBEXHLevel3X 3 2 2" xfId="29791"/>
    <cellStyle name="SAPBEXHLevel3X 3 2 2 2" xfId="29792"/>
    <cellStyle name="SAPBEXHLevel3X 3 2 2 3" xfId="29793"/>
    <cellStyle name="SAPBEXHLevel3X 3 2 2 4" xfId="29794"/>
    <cellStyle name="SAPBEXHLevel3X 3 2 2 5" xfId="29795"/>
    <cellStyle name="SAPBEXHLevel3X 3 2 2 6" xfId="29796"/>
    <cellStyle name="SAPBEXHLevel3X 3 2 2 7" xfId="29797"/>
    <cellStyle name="SAPBEXHLevel3X 3 2 3" xfId="29798"/>
    <cellStyle name="SAPBEXHLevel3X 3 2 3 2" xfId="29799"/>
    <cellStyle name="SAPBEXHLevel3X 3 2 3 3" xfId="29800"/>
    <cellStyle name="SAPBEXHLevel3X 3 2 3 4" xfId="29801"/>
    <cellStyle name="SAPBEXHLevel3X 3 2 3 5" xfId="29802"/>
    <cellStyle name="SAPBEXHLevel3X 3 2 3 6" xfId="29803"/>
    <cellStyle name="SAPBEXHLevel3X 3 2 3 7" xfId="29804"/>
    <cellStyle name="SAPBEXHLevel3X 3 2 4" xfId="29805"/>
    <cellStyle name="SAPBEXHLevel3X 3 2 5" xfId="29806"/>
    <cellStyle name="SAPBEXHLevel3X 3 2 6" xfId="29807"/>
    <cellStyle name="SAPBEXHLevel3X 3 2 7" xfId="29808"/>
    <cellStyle name="SAPBEXHLevel3X 3 2 8" xfId="29809"/>
    <cellStyle name="SAPBEXHLevel3X 3 2 9" xfId="29810"/>
    <cellStyle name="SAPBEXHLevel3X 3 2_БДР формат СД (2)" xfId="29811"/>
    <cellStyle name="SAPBEXHLevel3X 3 3" xfId="29812"/>
    <cellStyle name="SAPBEXHLevel3X 3 3 2" xfId="29813"/>
    <cellStyle name="SAPBEXHLevel3X 3 3 3" xfId="29814"/>
    <cellStyle name="SAPBEXHLevel3X 3 3 4" xfId="29815"/>
    <cellStyle name="SAPBEXHLevel3X 3 3 5" xfId="29816"/>
    <cellStyle name="SAPBEXHLevel3X 3 3 6" xfId="29817"/>
    <cellStyle name="SAPBEXHLevel3X 3 3 7" xfId="29818"/>
    <cellStyle name="SAPBEXHLevel3X 3 4" xfId="29819"/>
    <cellStyle name="SAPBEXHLevel3X 3 4 2" xfId="29820"/>
    <cellStyle name="SAPBEXHLevel3X 3 4 2 2" xfId="29821"/>
    <cellStyle name="SAPBEXHLevel3X 3 4 2 3" xfId="29822"/>
    <cellStyle name="SAPBEXHLevel3X 3 4 2 4" xfId="29823"/>
    <cellStyle name="SAPBEXHLevel3X 3 4 2 5" xfId="29824"/>
    <cellStyle name="SAPBEXHLevel3X 3 4 2 6" xfId="29825"/>
    <cellStyle name="SAPBEXHLevel3X 3 4 2 7" xfId="29826"/>
    <cellStyle name="SAPBEXHLevel3X 3 4 3" xfId="29827"/>
    <cellStyle name="SAPBEXHLevel3X 3 4 4" xfId="29828"/>
    <cellStyle name="SAPBEXHLevel3X 3 4 5" xfId="29829"/>
    <cellStyle name="SAPBEXHLevel3X 3 4 6" xfId="29830"/>
    <cellStyle name="SAPBEXHLevel3X 3 4 7" xfId="29831"/>
    <cellStyle name="SAPBEXHLevel3X 3 4 8" xfId="29832"/>
    <cellStyle name="SAPBEXHLevel3X 3 5" xfId="29833"/>
    <cellStyle name="SAPBEXHLevel3X 3 5 2" xfId="29834"/>
    <cellStyle name="SAPBEXHLevel3X 3 5 3" xfId="29835"/>
    <cellStyle name="SAPBEXHLevel3X 3 5 4" xfId="29836"/>
    <cellStyle name="SAPBEXHLevel3X 3 5 5" xfId="29837"/>
    <cellStyle name="SAPBEXHLevel3X 3 5 6" xfId="29838"/>
    <cellStyle name="SAPBEXHLevel3X 3 5 7" xfId="29839"/>
    <cellStyle name="SAPBEXHLevel3X 3 6" xfId="29840"/>
    <cellStyle name="SAPBEXHLevel3X 3 6 2" xfId="29841"/>
    <cellStyle name="SAPBEXHLevel3X 3 6 3" xfId="29842"/>
    <cellStyle name="SAPBEXHLevel3X 3 6 4" xfId="29843"/>
    <cellStyle name="SAPBEXHLevel3X 3 6 5" xfId="29844"/>
    <cellStyle name="SAPBEXHLevel3X 3 6 6" xfId="29845"/>
    <cellStyle name="SAPBEXHLevel3X 3 6 7" xfId="29846"/>
    <cellStyle name="SAPBEXHLevel3X 3 7" xfId="29847"/>
    <cellStyle name="SAPBEXHLevel3X 3 7 2" xfId="29848"/>
    <cellStyle name="SAPBEXHLevel3X 3 8" xfId="29849"/>
    <cellStyle name="SAPBEXHLevel3X 3 8 2" xfId="29850"/>
    <cellStyle name="SAPBEXHLevel3X 3 9" xfId="29851"/>
    <cellStyle name="SAPBEXHLevel3X 3 9 2" xfId="29852"/>
    <cellStyle name="SAPBEXHLevel3X 3_БДР формат СД (2)" xfId="29853"/>
    <cellStyle name="SAPBEXHLevel3X 4" xfId="29854"/>
    <cellStyle name="SAPBEXHLevel3X 4 10" xfId="29855"/>
    <cellStyle name="SAPBEXHLevel3X 4 10 2" xfId="29856"/>
    <cellStyle name="SAPBEXHLevel3X 4 11" xfId="29857"/>
    <cellStyle name="SAPBEXHLevel3X 4 11 2" xfId="29858"/>
    <cellStyle name="SAPBEXHLevel3X 4 12" xfId="29859"/>
    <cellStyle name="SAPBEXHLevel3X 4 12 2" xfId="29860"/>
    <cellStyle name="SAPBEXHLevel3X 4 13" xfId="29861"/>
    <cellStyle name="SAPBEXHLevel3X 4 13 2" xfId="29862"/>
    <cellStyle name="SAPBEXHLevel3X 4 14" xfId="29863"/>
    <cellStyle name="SAPBEXHLevel3X 4 14 2" xfId="29864"/>
    <cellStyle name="SAPBEXHLevel3X 4 15" xfId="29865"/>
    <cellStyle name="SAPBEXHLevel3X 4 15 2" xfId="29866"/>
    <cellStyle name="SAPBEXHLevel3X 4 16" xfId="29867"/>
    <cellStyle name="SAPBEXHLevel3X 4 16 2" xfId="29868"/>
    <cellStyle name="SAPBEXHLevel3X 4 17" xfId="29869"/>
    <cellStyle name="SAPBEXHLevel3X 4 17 2" xfId="29870"/>
    <cellStyle name="SAPBEXHLevel3X 4 18" xfId="29871"/>
    <cellStyle name="SAPBEXHLevel3X 4 2" xfId="29872"/>
    <cellStyle name="SAPBEXHLevel3X 4 2 2" xfId="29873"/>
    <cellStyle name="SAPBEXHLevel3X 4 2 3" xfId="29874"/>
    <cellStyle name="SAPBEXHLevel3X 4 2 3 2" xfId="29875"/>
    <cellStyle name="SAPBEXHLevel3X 4 2 3 3" xfId="29876"/>
    <cellStyle name="SAPBEXHLevel3X 4 2 3 4" xfId="29877"/>
    <cellStyle name="SAPBEXHLevel3X 4 2 3 5" xfId="29878"/>
    <cellStyle name="SAPBEXHLevel3X 4 2 3 6" xfId="29879"/>
    <cellStyle name="SAPBEXHLevel3X 4 2 3 7" xfId="29880"/>
    <cellStyle name="SAPBEXHLevel3X 4 2 4" xfId="29881"/>
    <cellStyle name="SAPBEXHLevel3X 4 2 5" xfId="29882"/>
    <cellStyle name="SAPBEXHLevel3X 4 2 6" xfId="29883"/>
    <cellStyle name="SAPBEXHLevel3X 4 2 7" xfId="29884"/>
    <cellStyle name="SAPBEXHLevel3X 4 2 8" xfId="29885"/>
    <cellStyle name="SAPBEXHLevel3X 4 2 9" xfId="29886"/>
    <cellStyle name="SAPBEXHLevel3X 4 2_БДР формат СД (2)" xfId="29887"/>
    <cellStyle name="SAPBEXHLevel3X 4 3" xfId="29888"/>
    <cellStyle name="SAPBEXHLevel3X 4 3 2" xfId="29889"/>
    <cellStyle name="SAPBEXHLevel3X 4 3 2 2" xfId="29890"/>
    <cellStyle name="SAPBEXHLevel3X 4 3 2 3" xfId="29891"/>
    <cellStyle name="SAPBEXHLevel3X 4 3 2 4" xfId="29892"/>
    <cellStyle name="SAPBEXHLevel3X 4 3 2 5" xfId="29893"/>
    <cellStyle name="SAPBEXHLevel3X 4 3 2 6" xfId="29894"/>
    <cellStyle name="SAPBEXHLevel3X 4 3 2 7" xfId="29895"/>
    <cellStyle name="SAPBEXHLevel3X 4 3 3" xfId="29896"/>
    <cellStyle name="SAPBEXHLevel3X 4 3 4" xfId="29897"/>
    <cellStyle name="SAPBEXHLevel3X 4 3 5" xfId="29898"/>
    <cellStyle name="SAPBEXHLevel3X 4 3 6" xfId="29899"/>
    <cellStyle name="SAPBEXHLevel3X 4 3 7" xfId="29900"/>
    <cellStyle name="SAPBEXHLevel3X 4 3 8" xfId="29901"/>
    <cellStyle name="SAPBEXHLevel3X 4 4" xfId="29902"/>
    <cellStyle name="SAPBEXHLevel3X 4 4 2" xfId="29903"/>
    <cellStyle name="SAPBEXHLevel3X 4 4 3" xfId="29904"/>
    <cellStyle name="SAPBEXHLevel3X 4 4 4" xfId="29905"/>
    <cellStyle name="SAPBEXHLevel3X 4 4 5" xfId="29906"/>
    <cellStyle name="SAPBEXHLevel3X 4 4 6" xfId="29907"/>
    <cellStyle name="SAPBEXHLevel3X 4 4 7" xfId="29908"/>
    <cellStyle name="SAPBEXHLevel3X 4 5" xfId="29909"/>
    <cellStyle name="SAPBEXHLevel3X 4 5 2" xfId="29910"/>
    <cellStyle name="SAPBEXHLevel3X 4 6" xfId="29911"/>
    <cellStyle name="SAPBEXHLevel3X 4 6 2" xfId="29912"/>
    <cellStyle name="SAPBEXHLevel3X 4 7" xfId="29913"/>
    <cellStyle name="SAPBEXHLevel3X 4 7 2" xfId="29914"/>
    <cellStyle name="SAPBEXHLevel3X 4 8" xfId="29915"/>
    <cellStyle name="SAPBEXHLevel3X 4 8 2" xfId="29916"/>
    <cellStyle name="SAPBEXHLevel3X 4 9" xfId="29917"/>
    <cellStyle name="SAPBEXHLevel3X 4 9 2" xfId="29918"/>
    <cellStyle name="SAPBEXHLevel3X 4_БДР формат СД (2)" xfId="29919"/>
    <cellStyle name="SAPBEXHLevel3X 5" xfId="29920"/>
    <cellStyle name="SAPBEXHLevel3X 5 10" xfId="29921"/>
    <cellStyle name="SAPBEXHLevel3X 5 10 2" xfId="29922"/>
    <cellStyle name="SAPBEXHLevel3X 5 11" xfId="29923"/>
    <cellStyle name="SAPBEXHLevel3X 5 11 2" xfId="29924"/>
    <cellStyle name="SAPBEXHLevel3X 5 12" xfId="29925"/>
    <cellStyle name="SAPBEXHLevel3X 5 12 2" xfId="29926"/>
    <cellStyle name="SAPBEXHLevel3X 5 13" xfId="29927"/>
    <cellStyle name="SAPBEXHLevel3X 5 13 2" xfId="29928"/>
    <cellStyle name="SAPBEXHLevel3X 5 14" xfId="29929"/>
    <cellStyle name="SAPBEXHLevel3X 5 14 2" xfId="29930"/>
    <cellStyle name="SAPBEXHLevel3X 5 15" xfId="29931"/>
    <cellStyle name="SAPBEXHLevel3X 5 15 2" xfId="29932"/>
    <cellStyle name="SAPBEXHLevel3X 5 16" xfId="29933"/>
    <cellStyle name="SAPBEXHLevel3X 5 16 2" xfId="29934"/>
    <cellStyle name="SAPBEXHLevel3X 5 17" xfId="29935"/>
    <cellStyle name="SAPBEXHLevel3X 5 17 2" xfId="29936"/>
    <cellStyle name="SAPBEXHLevel3X 5 18" xfId="29937"/>
    <cellStyle name="SAPBEXHLevel3X 5 2" xfId="29938"/>
    <cellStyle name="SAPBEXHLevel3X 5 2 2" xfId="29939"/>
    <cellStyle name="SAPBEXHLevel3X 5 2 3" xfId="29940"/>
    <cellStyle name="SAPBEXHLevel3X 5 2 4" xfId="29941"/>
    <cellStyle name="SAPBEXHLevel3X 5 2 5" xfId="29942"/>
    <cellStyle name="SAPBEXHLevel3X 5 2 6" xfId="29943"/>
    <cellStyle name="SAPBEXHLevel3X 5 2 7" xfId="29944"/>
    <cellStyle name="SAPBEXHLevel3X 5 3" xfId="29945"/>
    <cellStyle name="SAPBEXHLevel3X 5 3 2" xfId="29946"/>
    <cellStyle name="SAPBEXHLevel3X 5 4" xfId="29947"/>
    <cellStyle name="SAPBEXHLevel3X 5 4 2" xfId="29948"/>
    <cellStyle name="SAPBEXHLevel3X 5 5" xfId="29949"/>
    <cellStyle name="SAPBEXHLevel3X 5 5 2" xfId="29950"/>
    <cellStyle name="SAPBEXHLevel3X 5 6" xfId="29951"/>
    <cellStyle name="SAPBEXHLevel3X 5 6 2" xfId="29952"/>
    <cellStyle name="SAPBEXHLevel3X 5 7" xfId="29953"/>
    <cellStyle name="SAPBEXHLevel3X 5 7 2" xfId="29954"/>
    <cellStyle name="SAPBEXHLevel3X 5 8" xfId="29955"/>
    <cellStyle name="SAPBEXHLevel3X 5 8 2" xfId="29956"/>
    <cellStyle name="SAPBEXHLevel3X 5 9" xfId="29957"/>
    <cellStyle name="SAPBEXHLevel3X 5 9 2" xfId="29958"/>
    <cellStyle name="SAPBEXHLevel3X 6" xfId="29959"/>
    <cellStyle name="SAPBEXHLevel3X 6 10" xfId="29960"/>
    <cellStyle name="SAPBEXHLevel3X 6 10 2" xfId="29961"/>
    <cellStyle name="SAPBEXHLevel3X 6 11" xfId="29962"/>
    <cellStyle name="SAPBEXHLevel3X 6 11 2" xfId="29963"/>
    <cellStyle name="SAPBEXHLevel3X 6 12" xfId="29964"/>
    <cellStyle name="SAPBEXHLevel3X 6 12 2" xfId="29965"/>
    <cellStyle name="SAPBEXHLevel3X 6 13" xfId="29966"/>
    <cellStyle name="SAPBEXHLevel3X 6 13 2" xfId="29967"/>
    <cellStyle name="SAPBEXHLevel3X 6 14" xfId="29968"/>
    <cellStyle name="SAPBEXHLevel3X 6 14 2" xfId="29969"/>
    <cellStyle name="SAPBEXHLevel3X 6 15" xfId="29970"/>
    <cellStyle name="SAPBEXHLevel3X 6 15 2" xfId="29971"/>
    <cellStyle name="SAPBEXHLevel3X 6 16" xfId="29972"/>
    <cellStyle name="SAPBEXHLevel3X 6 16 2" xfId="29973"/>
    <cellStyle name="SAPBEXHLevel3X 6 17" xfId="29974"/>
    <cellStyle name="SAPBEXHLevel3X 6 17 2" xfId="29975"/>
    <cellStyle name="SAPBEXHLevel3X 6 18" xfId="29976"/>
    <cellStyle name="SAPBEXHLevel3X 6 2" xfId="29977"/>
    <cellStyle name="SAPBEXHLevel3X 6 2 2" xfId="29978"/>
    <cellStyle name="SAPBEXHLevel3X 6 3" xfId="29979"/>
    <cellStyle name="SAPBEXHLevel3X 6 3 2" xfId="29980"/>
    <cellStyle name="SAPBEXHLevel3X 6 4" xfId="29981"/>
    <cellStyle name="SAPBEXHLevel3X 6 4 2" xfId="29982"/>
    <cellStyle name="SAPBEXHLevel3X 6 5" xfId="29983"/>
    <cellStyle name="SAPBEXHLevel3X 6 5 2" xfId="29984"/>
    <cellStyle name="SAPBEXHLevel3X 6 6" xfId="29985"/>
    <cellStyle name="SAPBEXHLevel3X 6 6 2" xfId="29986"/>
    <cellStyle name="SAPBEXHLevel3X 6 7" xfId="29987"/>
    <cellStyle name="SAPBEXHLevel3X 6 7 2" xfId="29988"/>
    <cellStyle name="SAPBEXHLevel3X 6 8" xfId="29989"/>
    <cellStyle name="SAPBEXHLevel3X 6 8 2" xfId="29990"/>
    <cellStyle name="SAPBEXHLevel3X 6 9" xfId="29991"/>
    <cellStyle name="SAPBEXHLevel3X 6 9 2" xfId="29992"/>
    <cellStyle name="SAPBEXHLevel3X 7" xfId="29993"/>
    <cellStyle name="SAPBEXHLevel3X 7 10" xfId="29994"/>
    <cellStyle name="SAPBEXHLevel3X 7 10 2" xfId="29995"/>
    <cellStyle name="SAPBEXHLevel3X 7 11" xfId="29996"/>
    <cellStyle name="SAPBEXHLevel3X 7 11 2" xfId="29997"/>
    <cellStyle name="SAPBEXHLevel3X 7 12" xfId="29998"/>
    <cellStyle name="SAPBEXHLevel3X 7 12 2" xfId="29999"/>
    <cellStyle name="SAPBEXHLevel3X 7 13" xfId="30000"/>
    <cellStyle name="SAPBEXHLevel3X 7 13 2" xfId="30001"/>
    <cellStyle name="SAPBEXHLevel3X 7 14" xfId="30002"/>
    <cellStyle name="SAPBEXHLevel3X 7 14 2" xfId="30003"/>
    <cellStyle name="SAPBEXHLevel3X 7 15" xfId="30004"/>
    <cellStyle name="SAPBEXHLevel3X 7 15 2" xfId="30005"/>
    <cellStyle name="SAPBEXHLevel3X 7 16" xfId="30006"/>
    <cellStyle name="SAPBEXHLevel3X 7 16 2" xfId="30007"/>
    <cellStyle name="SAPBEXHLevel3X 7 17" xfId="30008"/>
    <cellStyle name="SAPBEXHLevel3X 7 17 2" xfId="30009"/>
    <cellStyle name="SAPBEXHLevel3X 7 18" xfId="30010"/>
    <cellStyle name="SAPBEXHLevel3X 7 2" xfId="30011"/>
    <cellStyle name="SAPBEXHLevel3X 7 2 2" xfId="30012"/>
    <cellStyle name="SAPBEXHLevel3X 7 3" xfId="30013"/>
    <cellStyle name="SAPBEXHLevel3X 7 3 2" xfId="30014"/>
    <cellStyle name="SAPBEXHLevel3X 7 4" xfId="30015"/>
    <cellStyle name="SAPBEXHLevel3X 7 4 2" xfId="30016"/>
    <cellStyle name="SAPBEXHLevel3X 7 5" xfId="30017"/>
    <cellStyle name="SAPBEXHLevel3X 7 5 2" xfId="30018"/>
    <cellStyle name="SAPBEXHLevel3X 7 6" xfId="30019"/>
    <cellStyle name="SAPBEXHLevel3X 7 6 2" xfId="30020"/>
    <cellStyle name="SAPBEXHLevel3X 7 7" xfId="30021"/>
    <cellStyle name="SAPBEXHLevel3X 7 7 2" xfId="30022"/>
    <cellStyle name="SAPBEXHLevel3X 7 8" xfId="30023"/>
    <cellStyle name="SAPBEXHLevel3X 7 8 2" xfId="30024"/>
    <cellStyle name="SAPBEXHLevel3X 7 9" xfId="30025"/>
    <cellStyle name="SAPBEXHLevel3X 7 9 2" xfId="30026"/>
    <cellStyle name="SAPBEXHLevel3X 8" xfId="30027"/>
    <cellStyle name="SAPBEXHLevel3X 8 10" xfId="30028"/>
    <cellStyle name="SAPBEXHLevel3X 8 10 2" xfId="30029"/>
    <cellStyle name="SAPBEXHLevel3X 8 11" xfId="30030"/>
    <cellStyle name="SAPBEXHLevel3X 8 11 2" xfId="30031"/>
    <cellStyle name="SAPBEXHLevel3X 8 12" xfId="30032"/>
    <cellStyle name="SAPBEXHLevel3X 8 12 2" xfId="30033"/>
    <cellStyle name="SAPBEXHLevel3X 8 13" xfId="30034"/>
    <cellStyle name="SAPBEXHLevel3X 8 13 2" xfId="30035"/>
    <cellStyle name="SAPBEXHLevel3X 8 14" xfId="30036"/>
    <cellStyle name="SAPBEXHLevel3X 8 14 2" xfId="30037"/>
    <cellStyle name="SAPBEXHLevel3X 8 15" xfId="30038"/>
    <cellStyle name="SAPBEXHLevel3X 8 15 2" xfId="30039"/>
    <cellStyle name="SAPBEXHLevel3X 8 16" xfId="30040"/>
    <cellStyle name="SAPBEXHLevel3X 8 16 2" xfId="30041"/>
    <cellStyle name="SAPBEXHLevel3X 8 17" xfId="30042"/>
    <cellStyle name="SAPBEXHLevel3X 8 17 2" xfId="30043"/>
    <cellStyle name="SAPBEXHLevel3X 8 18" xfId="30044"/>
    <cellStyle name="SAPBEXHLevel3X 8 2" xfId="30045"/>
    <cellStyle name="SAPBEXHLevel3X 8 2 2" xfId="30046"/>
    <cellStyle name="SAPBEXHLevel3X 8 3" xfId="30047"/>
    <cellStyle name="SAPBEXHLevel3X 8 3 2" xfId="30048"/>
    <cellStyle name="SAPBEXHLevel3X 8 4" xfId="30049"/>
    <cellStyle name="SAPBEXHLevel3X 8 4 2" xfId="30050"/>
    <cellStyle name="SAPBEXHLevel3X 8 5" xfId="30051"/>
    <cellStyle name="SAPBEXHLevel3X 8 5 2" xfId="30052"/>
    <cellStyle name="SAPBEXHLevel3X 8 6" xfId="30053"/>
    <cellStyle name="SAPBEXHLevel3X 8 6 2" xfId="30054"/>
    <cellStyle name="SAPBEXHLevel3X 8 7" xfId="30055"/>
    <cellStyle name="SAPBEXHLevel3X 8 7 2" xfId="30056"/>
    <cellStyle name="SAPBEXHLevel3X 8 8" xfId="30057"/>
    <cellStyle name="SAPBEXHLevel3X 8 8 2" xfId="30058"/>
    <cellStyle name="SAPBEXHLevel3X 8 9" xfId="30059"/>
    <cellStyle name="SAPBEXHLevel3X 8 9 2" xfId="30060"/>
    <cellStyle name="SAPBEXHLevel3X 9" xfId="30061"/>
    <cellStyle name="SAPBEXHLevel3X 9 10" xfId="30062"/>
    <cellStyle name="SAPBEXHLevel3X 9 10 2" xfId="30063"/>
    <cellStyle name="SAPBEXHLevel3X 9 11" xfId="30064"/>
    <cellStyle name="SAPBEXHLevel3X 9 11 2" xfId="30065"/>
    <cellStyle name="SAPBEXHLevel3X 9 12" xfId="30066"/>
    <cellStyle name="SAPBEXHLevel3X 9 12 2" xfId="30067"/>
    <cellStyle name="SAPBEXHLevel3X 9 13" xfId="30068"/>
    <cellStyle name="SAPBEXHLevel3X 9 13 2" xfId="30069"/>
    <cellStyle name="SAPBEXHLevel3X 9 14" xfId="30070"/>
    <cellStyle name="SAPBEXHLevel3X 9 14 2" xfId="30071"/>
    <cellStyle name="SAPBEXHLevel3X 9 15" xfId="30072"/>
    <cellStyle name="SAPBEXHLevel3X 9 15 2" xfId="30073"/>
    <cellStyle name="SAPBEXHLevel3X 9 16" xfId="30074"/>
    <cellStyle name="SAPBEXHLevel3X 9 16 2" xfId="30075"/>
    <cellStyle name="SAPBEXHLevel3X 9 17" xfId="30076"/>
    <cellStyle name="SAPBEXHLevel3X 9 17 2" xfId="30077"/>
    <cellStyle name="SAPBEXHLevel3X 9 18" xfId="30078"/>
    <cellStyle name="SAPBEXHLevel3X 9 2" xfId="30079"/>
    <cellStyle name="SAPBEXHLevel3X 9 2 2" xfId="30080"/>
    <cellStyle name="SAPBEXHLevel3X 9 2 3" xfId="30081"/>
    <cellStyle name="SAPBEXHLevel3X 9 2 4" xfId="30082"/>
    <cellStyle name="SAPBEXHLevel3X 9 2 5" xfId="30083"/>
    <cellStyle name="SAPBEXHLevel3X 9 2 6" xfId="30084"/>
    <cellStyle name="SAPBEXHLevel3X 9 2 7" xfId="30085"/>
    <cellStyle name="SAPBEXHLevel3X 9 3" xfId="30086"/>
    <cellStyle name="SAPBEXHLevel3X 9 3 2" xfId="30087"/>
    <cellStyle name="SAPBEXHLevel3X 9 4" xfId="30088"/>
    <cellStyle name="SAPBEXHLevel3X 9 4 2" xfId="30089"/>
    <cellStyle name="SAPBEXHLevel3X 9 5" xfId="30090"/>
    <cellStyle name="SAPBEXHLevel3X 9 5 2" xfId="30091"/>
    <cellStyle name="SAPBEXHLevel3X 9 6" xfId="30092"/>
    <cellStyle name="SAPBEXHLevel3X 9 6 2" xfId="30093"/>
    <cellStyle name="SAPBEXHLevel3X 9 7" xfId="30094"/>
    <cellStyle name="SAPBEXHLevel3X 9 7 2" xfId="30095"/>
    <cellStyle name="SAPBEXHLevel3X 9 8" xfId="30096"/>
    <cellStyle name="SAPBEXHLevel3X 9 8 2" xfId="30097"/>
    <cellStyle name="SAPBEXHLevel3X 9 9" xfId="30098"/>
    <cellStyle name="SAPBEXHLevel3X 9 9 2" xfId="30099"/>
    <cellStyle name="SAPBEXHLevel3X_7 Расчёт тарифа 2011-2012 МЭС Востока" xfId="30100"/>
    <cellStyle name="SAPBEXinputData" xfId="30101"/>
    <cellStyle name="SAPBEXinputData 10" xfId="30102"/>
    <cellStyle name="SAPBEXinputData 2" xfId="30103"/>
    <cellStyle name="SAPBEXinputData 2 2" xfId="30104"/>
    <cellStyle name="SAPBEXinputData 2 3" xfId="30105"/>
    <cellStyle name="SAPBEXinputData 2 4" xfId="30106"/>
    <cellStyle name="SAPBEXinputData 2 5" xfId="30107"/>
    <cellStyle name="SAPBEXinputData 2 6" xfId="30108"/>
    <cellStyle name="SAPBEXinputData 3" xfId="30109"/>
    <cellStyle name="SAPBEXinputData 3 2" xfId="30110"/>
    <cellStyle name="SAPBEXinputData 3 2 2" xfId="30111"/>
    <cellStyle name="SAPBEXinputData 3_БДР формат СД (2)" xfId="30112"/>
    <cellStyle name="SAPBEXinputData 4" xfId="30113"/>
    <cellStyle name="SAPBEXinputData 4 2" xfId="30114"/>
    <cellStyle name="SAPBEXinputData 4 2 2" xfId="30115"/>
    <cellStyle name="SAPBEXinputData 4_БДР формат СД (2)" xfId="30116"/>
    <cellStyle name="SAPBEXinputData 5" xfId="30117"/>
    <cellStyle name="SAPBEXinputData 5 2" xfId="30118"/>
    <cellStyle name="SAPBEXinputData 5 2 2" xfId="30119"/>
    <cellStyle name="SAPBEXinputData 5_БДР формат СД (2)" xfId="30120"/>
    <cellStyle name="SAPBEXinputData 6" xfId="30121"/>
    <cellStyle name="SAPBEXinputData 7" xfId="30122"/>
    <cellStyle name="SAPBEXinputData 8" xfId="30123"/>
    <cellStyle name="SAPBEXinputData 9" xfId="30124"/>
    <cellStyle name="SAPBEXinputData_7 Расчёт тарифа 2011-2012 МЭС Востока" xfId="30125"/>
    <cellStyle name="SAPBEXItemHeader" xfId="30126"/>
    <cellStyle name="SAPBEXItemHeader 2" xfId="30127"/>
    <cellStyle name="SAPBEXItemHeader 2 2" xfId="30128"/>
    <cellStyle name="SAPBEXItemHeader 2 3" xfId="30129"/>
    <cellStyle name="SAPBEXItemHeader 2 4" xfId="30130"/>
    <cellStyle name="SAPBEXItemHeader 3" xfId="30131"/>
    <cellStyle name="SAPBEXItemHeader 3 2" xfId="30132"/>
    <cellStyle name="SAPBEXItemHeader 3 3" xfId="30133"/>
    <cellStyle name="SAPBEXItemHeader 3 4" xfId="30134"/>
    <cellStyle name="SAPBEXItemHeader 3 5" xfId="30135"/>
    <cellStyle name="SAPBEXItemHeader 3 6" xfId="30136"/>
    <cellStyle name="SAPBEXItemHeader 3 7" xfId="30137"/>
    <cellStyle name="SAPBEXItemHeader 4" xfId="30138"/>
    <cellStyle name="SAPBEXItemHeader 5" xfId="30139"/>
    <cellStyle name="SAPBEXItemHeader 6" xfId="30140"/>
    <cellStyle name="SAPBEXItemHeader 7" xfId="30141"/>
    <cellStyle name="SAPBEXItemHeader 8" xfId="30142"/>
    <cellStyle name="SAPBEXItemHeader 9" xfId="30143"/>
    <cellStyle name="SAPBEXItemHeader_БДР формат СД (2)" xfId="30144"/>
    <cellStyle name="SAPBEXresData" xfId="30145"/>
    <cellStyle name="SAPBEXresData 10" xfId="30146"/>
    <cellStyle name="SAPBEXresData 10 2" xfId="30147"/>
    <cellStyle name="SAPBEXresData 10 2 2" xfId="30148"/>
    <cellStyle name="SAPBEXresData 10 2 3" xfId="30149"/>
    <cellStyle name="SAPBEXresData 10 2 4" xfId="30150"/>
    <cellStyle name="SAPBEXresData 10 2 5" xfId="30151"/>
    <cellStyle name="SAPBEXresData 10 2 6" xfId="30152"/>
    <cellStyle name="SAPBEXresData 10 2 7" xfId="30153"/>
    <cellStyle name="SAPBEXresData 10 3" xfId="30154"/>
    <cellStyle name="SAPBEXresData 10 4" xfId="30155"/>
    <cellStyle name="SAPBEXresData 10 5" xfId="30156"/>
    <cellStyle name="SAPBEXresData 10 6" xfId="30157"/>
    <cellStyle name="SAPBEXresData 10 7" xfId="30158"/>
    <cellStyle name="SAPBEXresData 10 8" xfId="30159"/>
    <cellStyle name="SAPBEXresData 11" xfId="30160"/>
    <cellStyle name="SAPBEXresData 11 2" xfId="30161"/>
    <cellStyle name="SAPBEXresData 11 3" xfId="30162"/>
    <cellStyle name="SAPBEXresData 11 4" xfId="30163"/>
    <cellStyle name="SAPBEXresData 11 5" xfId="30164"/>
    <cellStyle name="SAPBEXresData 11 6" xfId="30165"/>
    <cellStyle name="SAPBEXresData 11 7" xfId="30166"/>
    <cellStyle name="SAPBEXresData 12" xfId="30167"/>
    <cellStyle name="SAPBEXresData 12 2" xfId="30168"/>
    <cellStyle name="SAPBEXresData 12 3" xfId="30169"/>
    <cellStyle name="SAPBEXresData 12 4" xfId="30170"/>
    <cellStyle name="SAPBEXresData 12 5" xfId="30171"/>
    <cellStyle name="SAPBEXresData 12 6" xfId="30172"/>
    <cellStyle name="SAPBEXresData 12 7" xfId="30173"/>
    <cellStyle name="SAPBEXresData 13" xfId="30174"/>
    <cellStyle name="SAPBEXresData 13 2" xfId="30175"/>
    <cellStyle name="SAPBEXresData 14" xfId="30176"/>
    <cellStyle name="SAPBEXresData 14 2" xfId="30177"/>
    <cellStyle name="SAPBEXresData 15" xfId="30178"/>
    <cellStyle name="SAPBEXresData 15 2" xfId="30179"/>
    <cellStyle name="SAPBEXresData 16" xfId="30180"/>
    <cellStyle name="SAPBEXresData 16 2" xfId="30181"/>
    <cellStyle name="SAPBEXresData 17" xfId="30182"/>
    <cellStyle name="SAPBEXresData 17 2" xfId="30183"/>
    <cellStyle name="SAPBEXresData 18" xfId="30184"/>
    <cellStyle name="SAPBEXresData 18 2" xfId="30185"/>
    <cellStyle name="SAPBEXresData 19" xfId="30186"/>
    <cellStyle name="SAPBEXresData 19 2" xfId="30187"/>
    <cellStyle name="SAPBEXresData 2" xfId="30188"/>
    <cellStyle name="SAPBEXresData 2 10" xfId="30189"/>
    <cellStyle name="SAPBEXresData 2 10 2" xfId="30190"/>
    <cellStyle name="SAPBEXresData 2 11" xfId="30191"/>
    <cellStyle name="SAPBEXresData 2 11 2" xfId="30192"/>
    <cellStyle name="SAPBEXresData 2 12" xfId="30193"/>
    <cellStyle name="SAPBEXresData 2 12 2" xfId="30194"/>
    <cellStyle name="SAPBEXresData 2 13" xfId="30195"/>
    <cellStyle name="SAPBEXresData 2 13 2" xfId="30196"/>
    <cellStyle name="SAPBEXresData 2 14" xfId="30197"/>
    <cellStyle name="SAPBEXresData 2 14 2" xfId="30198"/>
    <cellStyle name="SAPBEXresData 2 15" xfId="30199"/>
    <cellStyle name="SAPBEXresData 2 15 2" xfId="30200"/>
    <cellStyle name="SAPBEXresData 2 16" xfId="30201"/>
    <cellStyle name="SAPBEXresData 2 16 2" xfId="30202"/>
    <cellStyle name="SAPBEXresData 2 17" xfId="30203"/>
    <cellStyle name="SAPBEXresData 2 17 2" xfId="30204"/>
    <cellStyle name="SAPBEXresData 2 18" xfId="30205"/>
    <cellStyle name="SAPBEXresData 2 2" xfId="30206"/>
    <cellStyle name="SAPBEXresData 2 2 2" xfId="30207"/>
    <cellStyle name="SAPBEXresData 2 2 3" xfId="30208"/>
    <cellStyle name="SAPBEXresData 2 2 4" xfId="30209"/>
    <cellStyle name="SAPBEXresData 2 2 5" xfId="30210"/>
    <cellStyle name="SAPBEXresData 2 2 6" xfId="30211"/>
    <cellStyle name="SAPBEXresData 2 2 7" xfId="30212"/>
    <cellStyle name="SAPBEXresData 2 3" xfId="30213"/>
    <cellStyle name="SAPBEXresData 2 3 2" xfId="30214"/>
    <cellStyle name="SAPBEXresData 2 4" xfId="30215"/>
    <cellStyle name="SAPBEXresData 2 4 2" xfId="30216"/>
    <cellStyle name="SAPBEXresData 2 4 2 2" xfId="30217"/>
    <cellStyle name="SAPBEXresData 2 4 2 3" xfId="30218"/>
    <cellStyle name="SAPBEXresData 2 4 2 4" xfId="30219"/>
    <cellStyle name="SAPBEXresData 2 4 2 5" xfId="30220"/>
    <cellStyle name="SAPBEXresData 2 4 2 6" xfId="30221"/>
    <cellStyle name="SAPBEXresData 2 4 2 7" xfId="30222"/>
    <cellStyle name="SAPBEXresData 2 4 3" xfId="30223"/>
    <cellStyle name="SAPBEXresData 2 4 4" xfId="30224"/>
    <cellStyle name="SAPBEXresData 2 4 5" xfId="30225"/>
    <cellStyle name="SAPBEXresData 2 4 6" xfId="30226"/>
    <cellStyle name="SAPBEXresData 2 4 7" xfId="30227"/>
    <cellStyle name="SAPBEXresData 2 4 8" xfId="30228"/>
    <cellStyle name="SAPBEXresData 2 5" xfId="30229"/>
    <cellStyle name="SAPBEXresData 2 5 2" xfId="30230"/>
    <cellStyle name="SAPBEXresData 2 5 3" xfId="30231"/>
    <cellStyle name="SAPBEXresData 2 5 4" xfId="30232"/>
    <cellStyle name="SAPBEXresData 2 5 5" xfId="30233"/>
    <cellStyle name="SAPBEXresData 2 5 6" xfId="30234"/>
    <cellStyle name="SAPBEXresData 2 5 7" xfId="30235"/>
    <cellStyle name="SAPBEXresData 2 6" xfId="30236"/>
    <cellStyle name="SAPBEXresData 2 6 2" xfId="30237"/>
    <cellStyle name="SAPBEXresData 2 6 3" xfId="30238"/>
    <cellStyle name="SAPBEXresData 2 6 4" xfId="30239"/>
    <cellStyle name="SAPBEXresData 2 6 5" xfId="30240"/>
    <cellStyle name="SAPBEXresData 2 6 6" xfId="30241"/>
    <cellStyle name="SAPBEXresData 2 6 7" xfId="30242"/>
    <cellStyle name="SAPBEXresData 2 7" xfId="30243"/>
    <cellStyle name="SAPBEXresData 2 7 2" xfId="30244"/>
    <cellStyle name="SAPBEXresData 2 8" xfId="30245"/>
    <cellStyle name="SAPBEXresData 2 8 2" xfId="30246"/>
    <cellStyle name="SAPBEXresData 2 9" xfId="30247"/>
    <cellStyle name="SAPBEXresData 2 9 2" xfId="30248"/>
    <cellStyle name="SAPBEXresData 2_БДР формат СД (2)" xfId="30249"/>
    <cellStyle name="SAPBEXresData 20" xfId="30250"/>
    <cellStyle name="SAPBEXresData 20 2" xfId="30251"/>
    <cellStyle name="SAPBEXresData 21" xfId="30252"/>
    <cellStyle name="SAPBEXresData 3" xfId="30253"/>
    <cellStyle name="SAPBEXresData 3 10" xfId="30254"/>
    <cellStyle name="SAPBEXresData 3 10 2" xfId="30255"/>
    <cellStyle name="SAPBEXresData 3 11" xfId="30256"/>
    <cellStyle name="SAPBEXresData 3 11 2" xfId="30257"/>
    <cellStyle name="SAPBEXresData 3 12" xfId="30258"/>
    <cellStyle name="SAPBEXresData 3 12 2" xfId="30259"/>
    <cellStyle name="SAPBEXresData 3 13" xfId="30260"/>
    <cellStyle name="SAPBEXresData 3 13 2" xfId="30261"/>
    <cellStyle name="SAPBEXresData 3 14" xfId="30262"/>
    <cellStyle name="SAPBEXresData 3 14 2" xfId="30263"/>
    <cellStyle name="SAPBEXresData 3 15" xfId="30264"/>
    <cellStyle name="SAPBEXresData 3 15 2" xfId="30265"/>
    <cellStyle name="SAPBEXresData 3 16" xfId="30266"/>
    <cellStyle name="SAPBEXresData 3 16 2" xfId="30267"/>
    <cellStyle name="SAPBEXresData 3 17" xfId="30268"/>
    <cellStyle name="SAPBEXresData 3 17 2" xfId="30269"/>
    <cellStyle name="SAPBEXresData 3 18" xfId="30270"/>
    <cellStyle name="SAPBEXresData 3 2" xfId="30271"/>
    <cellStyle name="SAPBEXresData 3 2 2" xfId="30272"/>
    <cellStyle name="SAPBEXresData 3 2 3" xfId="30273"/>
    <cellStyle name="SAPBEXresData 3 2 4" xfId="30274"/>
    <cellStyle name="SAPBEXresData 3 2 5" xfId="30275"/>
    <cellStyle name="SAPBEXresData 3 2 6" xfId="30276"/>
    <cellStyle name="SAPBEXresData 3 2 7" xfId="30277"/>
    <cellStyle name="SAPBEXresData 3 3" xfId="30278"/>
    <cellStyle name="SAPBEXresData 3 3 2" xfId="30279"/>
    <cellStyle name="SAPBEXresData 3 4" xfId="30280"/>
    <cellStyle name="SAPBEXresData 3 4 2" xfId="30281"/>
    <cellStyle name="SAPBEXresData 3 5" xfId="30282"/>
    <cellStyle name="SAPBEXresData 3 5 2" xfId="30283"/>
    <cellStyle name="SAPBEXresData 3 6" xfId="30284"/>
    <cellStyle name="SAPBEXresData 3 6 2" xfId="30285"/>
    <cellStyle name="SAPBEXresData 3 7" xfId="30286"/>
    <cellStyle name="SAPBEXresData 3 7 2" xfId="30287"/>
    <cellStyle name="SAPBEXresData 3 8" xfId="30288"/>
    <cellStyle name="SAPBEXresData 3 8 2" xfId="30289"/>
    <cellStyle name="SAPBEXresData 3 9" xfId="30290"/>
    <cellStyle name="SAPBEXresData 3 9 2" xfId="30291"/>
    <cellStyle name="SAPBEXresData 4" xfId="30292"/>
    <cellStyle name="SAPBEXresData 4 10" xfId="30293"/>
    <cellStyle name="SAPBEXresData 4 10 2" xfId="30294"/>
    <cellStyle name="SAPBEXresData 4 11" xfId="30295"/>
    <cellStyle name="SAPBEXresData 4 11 2" xfId="30296"/>
    <cellStyle name="SAPBEXresData 4 12" xfId="30297"/>
    <cellStyle name="SAPBEXresData 4 12 2" xfId="30298"/>
    <cellStyle name="SAPBEXresData 4 13" xfId="30299"/>
    <cellStyle name="SAPBEXresData 4 13 2" xfId="30300"/>
    <cellStyle name="SAPBEXresData 4 14" xfId="30301"/>
    <cellStyle name="SAPBEXresData 4 14 2" xfId="30302"/>
    <cellStyle name="SAPBEXresData 4 15" xfId="30303"/>
    <cellStyle name="SAPBEXresData 4 15 2" xfId="30304"/>
    <cellStyle name="SAPBEXresData 4 16" xfId="30305"/>
    <cellStyle name="SAPBEXresData 4 16 2" xfId="30306"/>
    <cellStyle name="SAPBEXresData 4 17" xfId="30307"/>
    <cellStyle name="SAPBEXresData 4 17 2" xfId="30308"/>
    <cellStyle name="SAPBEXresData 4 18" xfId="30309"/>
    <cellStyle name="SAPBEXresData 4 2" xfId="30310"/>
    <cellStyle name="SAPBEXresData 4 2 2" xfId="30311"/>
    <cellStyle name="SAPBEXresData 4 2 3" xfId="30312"/>
    <cellStyle name="SAPBEXresData 4 2 4" xfId="30313"/>
    <cellStyle name="SAPBEXresData 4 2 5" xfId="30314"/>
    <cellStyle name="SAPBEXresData 4 2 6" xfId="30315"/>
    <cellStyle name="SAPBEXresData 4 2 7" xfId="30316"/>
    <cellStyle name="SAPBEXresData 4 3" xfId="30317"/>
    <cellStyle name="SAPBEXresData 4 3 2" xfId="30318"/>
    <cellStyle name="SAPBEXresData 4 4" xfId="30319"/>
    <cellStyle name="SAPBEXresData 4 4 2" xfId="30320"/>
    <cellStyle name="SAPBEXresData 4 5" xfId="30321"/>
    <cellStyle name="SAPBEXresData 4 5 2" xfId="30322"/>
    <cellStyle name="SAPBEXresData 4 6" xfId="30323"/>
    <cellStyle name="SAPBEXresData 4 6 2" xfId="30324"/>
    <cellStyle name="SAPBEXresData 4 7" xfId="30325"/>
    <cellStyle name="SAPBEXresData 4 7 2" xfId="30326"/>
    <cellStyle name="SAPBEXresData 4 8" xfId="30327"/>
    <cellStyle name="SAPBEXresData 4 8 2" xfId="30328"/>
    <cellStyle name="SAPBEXresData 4 9" xfId="30329"/>
    <cellStyle name="SAPBEXresData 4 9 2" xfId="30330"/>
    <cellStyle name="SAPBEXresData 5" xfId="30331"/>
    <cellStyle name="SAPBEXresData 5 10" xfId="30332"/>
    <cellStyle name="SAPBEXresData 5 10 2" xfId="30333"/>
    <cellStyle name="SAPBEXresData 5 11" xfId="30334"/>
    <cellStyle name="SAPBEXresData 5 11 2" xfId="30335"/>
    <cellStyle name="SAPBEXresData 5 12" xfId="30336"/>
    <cellStyle name="SAPBEXresData 5 12 2" xfId="30337"/>
    <cellStyle name="SAPBEXresData 5 13" xfId="30338"/>
    <cellStyle name="SAPBEXresData 5 13 2" xfId="30339"/>
    <cellStyle name="SAPBEXresData 5 14" xfId="30340"/>
    <cellStyle name="SAPBEXresData 5 14 2" xfId="30341"/>
    <cellStyle name="SAPBEXresData 5 15" xfId="30342"/>
    <cellStyle name="SAPBEXresData 5 15 2" xfId="30343"/>
    <cellStyle name="SAPBEXresData 5 16" xfId="30344"/>
    <cellStyle name="SAPBEXresData 5 16 2" xfId="30345"/>
    <cellStyle name="SAPBEXresData 5 17" xfId="30346"/>
    <cellStyle name="SAPBEXresData 5 17 2" xfId="30347"/>
    <cellStyle name="SAPBEXresData 5 18" xfId="30348"/>
    <cellStyle name="SAPBEXresData 5 2" xfId="30349"/>
    <cellStyle name="SAPBEXresData 5 2 2" xfId="30350"/>
    <cellStyle name="SAPBEXresData 5 2 3" xfId="30351"/>
    <cellStyle name="SAPBEXresData 5 2 4" xfId="30352"/>
    <cellStyle name="SAPBEXresData 5 2 5" xfId="30353"/>
    <cellStyle name="SAPBEXresData 5 2 6" xfId="30354"/>
    <cellStyle name="SAPBEXresData 5 2 7" xfId="30355"/>
    <cellStyle name="SAPBEXresData 5 3" xfId="30356"/>
    <cellStyle name="SAPBEXresData 5 3 2" xfId="30357"/>
    <cellStyle name="SAPBEXresData 5 4" xfId="30358"/>
    <cellStyle name="SAPBEXresData 5 4 2" xfId="30359"/>
    <cellStyle name="SAPBEXresData 5 5" xfId="30360"/>
    <cellStyle name="SAPBEXresData 5 5 2" xfId="30361"/>
    <cellStyle name="SAPBEXresData 5 6" xfId="30362"/>
    <cellStyle name="SAPBEXresData 5 6 2" xfId="30363"/>
    <cellStyle name="SAPBEXresData 5 7" xfId="30364"/>
    <cellStyle name="SAPBEXresData 5 7 2" xfId="30365"/>
    <cellStyle name="SAPBEXresData 5 8" xfId="30366"/>
    <cellStyle name="SAPBEXresData 5 8 2" xfId="30367"/>
    <cellStyle name="SAPBEXresData 5 9" xfId="30368"/>
    <cellStyle name="SAPBEXresData 5 9 2" xfId="30369"/>
    <cellStyle name="SAPBEXresData 6" xfId="30370"/>
    <cellStyle name="SAPBEXresData 6 10" xfId="30371"/>
    <cellStyle name="SAPBEXresData 6 10 2" xfId="30372"/>
    <cellStyle name="SAPBEXresData 6 11" xfId="30373"/>
    <cellStyle name="SAPBEXresData 6 11 2" xfId="30374"/>
    <cellStyle name="SAPBEXresData 6 12" xfId="30375"/>
    <cellStyle name="SAPBEXresData 6 12 2" xfId="30376"/>
    <cellStyle name="SAPBEXresData 6 13" xfId="30377"/>
    <cellStyle name="SAPBEXresData 6 13 2" xfId="30378"/>
    <cellStyle name="SAPBEXresData 6 14" xfId="30379"/>
    <cellStyle name="SAPBEXresData 6 14 2" xfId="30380"/>
    <cellStyle name="SAPBEXresData 6 15" xfId="30381"/>
    <cellStyle name="SAPBEXresData 6 15 2" xfId="30382"/>
    <cellStyle name="SAPBEXresData 6 16" xfId="30383"/>
    <cellStyle name="SAPBEXresData 6 16 2" xfId="30384"/>
    <cellStyle name="SAPBEXresData 6 17" xfId="30385"/>
    <cellStyle name="SAPBEXresData 6 17 2" xfId="30386"/>
    <cellStyle name="SAPBEXresData 6 18" xfId="30387"/>
    <cellStyle name="SAPBEXresData 6 2" xfId="30388"/>
    <cellStyle name="SAPBEXresData 6 2 2" xfId="30389"/>
    <cellStyle name="SAPBEXresData 6 3" xfId="30390"/>
    <cellStyle name="SAPBEXresData 6 3 2" xfId="30391"/>
    <cellStyle name="SAPBEXresData 6 4" xfId="30392"/>
    <cellStyle name="SAPBEXresData 6 4 2" xfId="30393"/>
    <cellStyle name="SAPBEXresData 6 5" xfId="30394"/>
    <cellStyle name="SAPBEXresData 6 5 2" xfId="30395"/>
    <cellStyle name="SAPBEXresData 6 6" xfId="30396"/>
    <cellStyle name="SAPBEXresData 6 6 2" xfId="30397"/>
    <cellStyle name="SAPBEXresData 6 7" xfId="30398"/>
    <cellStyle name="SAPBEXresData 6 7 2" xfId="30399"/>
    <cellStyle name="SAPBEXresData 6 8" xfId="30400"/>
    <cellStyle name="SAPBEXresData 6 8 2" xfId="30401"/>
    <cellStyle name="SAPBEXresData 6 9" xfId="30402"/>
    <cellStyle name="SAPBEXresData 6 9 2" xfId="30403"/>
    <cellStyle name="SAPBEXresData 7" xfId="30404"/>
    <cellStyle name="SAPBEXresData 7 10" xfId="30405"/>
    <cellStyle name="SAPBEXresData 7 10 2" xfId="30406"/>
    <cellStyle name="SAPBEXresData 7 11" xfId="30407"/>
    <cellStyle name="SAPBEXresData 7 11 2" xfId="30408"/>
    <cellStyle name="SAPBEXresData 7 12" xfId="30409"/>
    <cellStyle name="SAPBEXresData 7 12 2" xfId="30410"/>
    <cellStyle name="SAPBEXresData 7 13" xfId="30411"/>
    <cellStyle name="SAPBEXresData 7 13 2" xfId="30412"/>
    <cellStyle name="SAPBEXresData 7 14" xfId="30413"/>
    <cellStyle name="SAPBEXresData 7 14 2" xfId="30414"/>
    <cellStyle name="SAPBEXresData 7 15" xfId="30415"/>
    <cellStyle name="SAPBEXresData 7 15 2" xfId="30416"/>
    <cellStyle name="SAPBEXresData 7 16" xfId="30417"/>
    <cellStyle name="SAPBEXresData 7 16 2" xfId="30418"/>
    <cellStyle name="SAPBEXresData 7 17" xfId="30419"/>
    <cellStyle name="SAPBEXresData 7 17 2" xfId="30420"/>
    <cellStyle name="SAPBEXresData 7 18" xfId="30421"/>
    <cellStyle name="SAPBEXresData 7 2" xfId="30422"/>
    <cellStyle name="SAPBEXresData 7 2 2" xfId="30423"/>
    <cellStyle name="SAPBEXresData 7 3" xfId="30424"/>
    <cellStyle name="SAPBEXresData 7 3 2" xfId="30425"/>
    <cellStyle name="SAPBEXresData 7 4" xfId="30426"/>
    <cellStyle name="SAPBEXresData 7 4 2" xfId="30427"/>
    <cellStyle name="SAPBEXresData 7 5" xfId="30428"/>
    <cellStyle name="SAPBEXresData 7 5 2" xfId="30429"/>
    <cellStyle name="SAPBEXresData 7 6" xfId="30430"/>
    <cellStyle name="SAPBEXresData 7 6 2" xfId="30431"/>
    <cellStyle name="SAPBEXresData 7 7" xfId="30432"/>
    <cellStyle name="SAPBEXresData 7 7 2" xfId="30433"/>
    <cellStyle name="SAPBEXresData 7 8" xfId="30434"/>
    <cellStyle name="SAPBEXresData 7 8 2" xfId="30435"/>
    <cellStyle name="SAPBEXresData 7 9" xfId="30436"/>
    <cellStyle name="SAPBEXresData 7 9 2" xfId="30437"/>
    <cellStyle name="SAPBEXresData 8" xfId="30438"/>
    <cellStyle name="SAPBEXresData 8 10" xfId="30439"/>
    <cellStyle name="SAPBEXresData 8 10 2" xfId="30440"/>
    <cellStyle name="SAPBEXresData 8 11" xfId="30441"/>
    <cellStyle name="SAPBEXresData 8 11 2" xfId="30442"/>
    <cellStyle name="SAPBEXresData 8 12" xfId="30443"/>
    <cellStyle name="SAPBEXresData 8 12 2" xfId="30444"/>
    <cellStyle name="SAPBEXresData 8 13" xfId="30445"/>
    <cellStyle name="SAPBEXresData 8 13 2" xfId="30446"/>
    <cellStyle name="SAPBEXresData 8 14" xfId="30447"/>
    <cellStyle name="SAPBEXresData 8 14 2" xfId="30448"/>
    <cellStyle name="SAPBEXresData 8 15" xfId="30449"/>
    <cellStyle name="SAPBEXresData 8 15 2" xfId="30450"/>
    <cellStyle name="SAPBEXresData 8 16" xfId="30451"/>
    <cellStyle name="SAPBEXresData 8 16 2" xfId="30452"/>
    <cellStyle name="SAPBEXresData 8 17" xfId="30453"/>
    <cellStyle name="SAPBEXresData 8 17 2" xfId="30454"/>
    <cellStyle name="SAPBEXresData 8 18" xfId="30455"/>
    <cellStyle name="SAPBEXresData 8 2" xfId="30456"/>
    <cellStyle name="SAPBEXresData 8 2 2" xfId="30457"/>
    <cellStyle name="SAPBEXresData 8 2 3" xfId="30458"/>
    <cellStyle name="SAPBEXresData 8 2 4" xfId="30459"/>
    <cellStyle name="SAPBEXresData 8 2 5" xfId="30460"/>
    <cellStyle name="SAPBEXresData 8 2 6" xfId="30461"/>
    <cellStyle name="SAPBEXresData 8 2 7" xfId="30462"/>
    <cellStyle name="SAPBEXresData 8 3" xfId="30463"/>
    <cellStyle name="SAPBEXresData 8 3 2" xfId="30464"/>
    <cellStyle name="SAPBEXresData 8 4" xfId="30465"/>
    <cellStyle name="SAPBEXresData 8 4 2" xfId="30466"/>
    <cellStyle name="SAPBEXresData 8 5" xfId="30467"/>
    <cellStyle name="SAPBEXresData 8 5 2" xfId="30468"/>
    <cellStyle name="SAPBEXresData 8 6" xfId="30469"/>
    <cellStyle name="SAPBEXresData 8 6 2" xfId="30470"/>
    <cellStyle name="SAPBEXresData 8 7" xfId="30471"/>
    <cellStyle name="SAPBEXresData 8 7 2" xfId="30472"/>
    <cellStyle name="SAPBEXresData 8 8" xfId="30473"/>
    <cellStyle name="SAPBEXresData 8 8 2" xfId="30474"/>
    <cellStyle name="SAPBEXresData 8 9" xfId="30475"/>
    <cellStyle name="SAPBEXresData 8 9 2" xfId="30476"/>
    <cellStyle name="SAPBEXresData 9" xfId="30477"/>
    <cellStyle name="SAPBEXresData 9 10" xfId="30478"/>
    <cellStyle name="SAPBEXresData 9 10 2" xfId="30479"/>
    <cellStyle name="SAPBEXresData 9 11" xfId="30480"/>
    <cellStyle name="SAPBEXresData 9 11 2" xfId="30481"/>
    <cellStyle name="SAPBEXresData 9 12" xfId="30482"/>
    <cellStyle name="SAPBEXresData 9 12 2" xfId="30483"/>
    <cellStyle name="SAPBEXresData 9 13" xfId="30484"/>
    <cellStyle name="SAPBEXresData 9 13 2" xfId="30485"/>
    <cellStyle name="SAPBEXresData 9 14" xfId="30486"/>
    <cellStyle name="SAPBEXresData 9 14 2" xfId="30487"/>
    <cellStyle name="SAPBEXresData 9 15" xfId="30488"/>
    <cellStyle name="SAPBEXresData 9 15 2" xfId="30489"/>
    <cellStyle name="SAPBEXresData 9 16" xfId="30490"/>
    <cellStyle name="SAPBEXresData 9 16 2" xfId="30491"/>
    <cellStyle name="SAPBEXresData 9 17" xfId="30492"/>
    <cellStyle name="SAPBEXresData 9 17 2" xfId="30493"/>
    <cellStyle name="SAPBEXresData 9 18" xfId="30494"/>
    <cellStyle name="SAPBEXresData 9 2" xfId="30495"/>
    <cellStyle name="SAPBEXresData 9 2 2" xfId="30496"/>
    <cellStyle name="SAPBEXresData 9 2 3" xfId="30497"/>
    <cellStyle name="SAPBEXresData 9 2 4" xfId="30498"/>
    <cellStyle name="SAPBEXresData 9 2 5" xfId="30499"/>
    <cellStyle name="SAPBEXresData 9 2 6" xfId="30500"/>
    <cellStyle name="SAPBEXresData 9 2 7" xfId="30501"/>
    <cellStyle name="SAPBEXresData 9 3" xfId="30502"/>
    <cellStyle name="SAPBEXresData 9 3 2" xfId="30503"/>
    <cellStyle name="SAPBEXresData 9 4" xfId="30504"/>
    <cellStyle name="SAPBEXresData 9 4 2" xfId="30505"/>
    <cellStyle name="SAPBEXresData 9 5" xfId="30506"/>
    <cellStyle name="SAPBEXresData 9 5 2" xfId="30507"/>
    <cellStyle name="SAPBEXresData 9 6" xfId="30508"/>
    <cellStyle name="SAPBEXresData 9 6 2" xfId="30509"/>
    <cellStyle name="SAPBEXresData 9 7" xfId="30510"/>
    <cellStyle name="SAPBEXresData 9 7 2" xfId="30511"/>
    <cellStyle name="SAPBEXresData 9 8" xfId="30512"/>
    <cellStyle name="SAPBEXresData 9 8 2" xfId="30513"/>
    <cellStyle name="SAPBEXresData 9 9" xfId="30514"/>
    <cellStyle name="SAPBEXresData 9 9 2" xfId="30515"/>
    <cellStyle name="SAPBEXresData_xSAPtemp1650" xfId="30516"/>
    <cellStyle name="SAPBEXresDataEmph" xfId="30517"/>
    <cellStyle name="SAPBEXresDataEmph 10" xfId="30518"/>
    <cellStyle name="SAPBEXresDataEmph 10 2" xfId="30519"/>
    <cellStyle name="SAPBEXresDataEmph 10 2 2" xfId="30520"/>
    <cellStyle name="SAPBEXresDataEmph 10 2 3" xfId="30521"/>
    <cellStyle name="SAPBEXresDataEmph 10 2 4" xfId="30522"/>
    <cellStyle name="SAPBEXresDataEmph 10 2 5" xfId="30523"/>
    <cellStyle name="SAPBEXresDataEmph 10 2 6" xfId="30524"/>
    <cellStyle name="SAPBEXresDataEmph 10 2 7" xfId="30525"/>
    <cellStyle name="SAPBEXresDataEmph 10 3" xfId="30526"/>
    <cellStyle name="SAPBEXresDataEmph 10 4" xfId="30527"/>
    <cellStyle name="SAPBEXresDataEmph 10 5" xfId="30528"/>
    <cellStyle name="SAPBEXresDataEmph 10 6" xfId="30529"/>
    <cellStyle name="SAPBEXresDataEmph 10 7" xfId="30530"/>
    <cellStyle name="SAPBEXresDataEmph 10 8" xfId="30531"/>
    <cellStyle name="SAPBEXresDataEmph 11" xfId="30532"/>
    <cellStyle name="SAPBEXresDataEmph 11 2" xfId="30533"/>
    <cellStyle name="SAPBEXresDataEmph 11 2 2" xfId="30534"/>
    <cellStyle name="SAPBEXresDataEmph 11 2 3" xfId="30535"/>
    <cellStyle name="SAPBEXresDataEmph 11 2 4" xfId="30536"/>
    <cellStyle name="SAPBEXresDataEmph 11 2 5" xfId="30537"/>
    <cellStyle name="SAPBEXresDataEmph 11 2 6" xfId="30538"/>
    <cellStyle name="SAPBEXresDataEmph 11 2 7" xfId="30539"/>
    <cellStyle name="SAPBEXresDataEmph 11 3" xfId="30540"/>
    <cellStyle name="SAPBEXresDataEmph 11 4" xfId="30541"/>
    <cellStyle name="SAPBEXresDataEmph 11 5" xfId="30542"/>
    <cellStyle name="SAPBEXresDataEmph 11 6" xfId="30543"/>
    <cellStyle name="SAPBEXresDataEmph 11 7" xfId="30544"/>
    <cellStyle name="SAPBEXresDataEmph 11 8" xfId="30545"/>
    <cellStyle name="SAPBEXresDataEmph 11_БДР формат СД (2)" xfId="30546"/>
    <cellStyle name="SAPBEXresDataEmph 12" xfId="30547"/>
    <cellStyle name="SAPBEXresDataEmph 12 2" xfId="30548"/>
    <cellStyle name="SAPBEXresDataEmph 12 2 2" xfId="30549"/>
    <cellStyle name="SAPBEXresDataEmph 12 3" xfId="30550"/>
    <cellStyle name="SAPBEXresDataEmph 12_БДР формат СД (2)" xfId="30551"/>
    <cellStyle name="SAPBEXresDataEmph 13" xfId="30552"/>
    <cellStyle name="SAPBEXresDataEmph 13 2" xfId="30553"/>
    <cellStyle name="SAPBEXresDataEmph 13 2 2" xfId="30554"/>
    <cellStyle name="SAPBEXresDataEmph 13 2 3" xfId="30555"/>
    <cellStyle name="SAPBEXresDataEmph 13 2 4" xfId="30556"/>
    <cellStyle name="SAPBEXresDataEmph 13 2 5" xfId="30557"/>
    <cellStyle name="SAPBEXresDataEmph 13 2 6" xfId="30558"/>
    <cellStyle name="SAPBEXresDataEmph 13 2 7" xfId="30559"/>
    <cellStyle name="SAPBEXresDataEmph 13 3" xfId="30560"/>
    <cellStyle name="SAPBEXresDataEmph 13 4" xfId="30561"/>
    <cellStyle name="SAPBEXresDataEmph 13 5" xfId="30562"/>
    <cellStyle name="SAPBEXresDataEmph 13 6" xfId="30563"/>
    <cellStyle name="SAPBEXresDataEmph 13 7" xfId="30564"/>
    <cellStyle name="SAPBEXresDataEmph 13 8" xfId="30565"/>
    <cellStyle name="SAPBEXresDataEmph 14" xfId="30566"/>
    <cellStyle name="SAPBEXresDataEmph 14 2" xfId="30567"/>
    <cellStyle name="SAPBEXresDataEmph 15" xfId="30568"/>
    <cellStyle name="SAPBEXresDataEmph 15 2" xfId="30569"/>
    <cellStyle name="SAPBEXresDataEmph 15 3" xfId="30570"/>
    <cellStyle name="SAPBEXresDataEmph 15 4" xfId="30571"/>
    <cellStyle name="SAPBEXresDataEmph 15 5" xfId="30572"/>
    <cellStyle name="SAPBEXresDataEmph 15 6" xfId="30573"/>
    <cellStyle name="SAPBEXresDataEmph 15 7" xfId="30574"/>
    <cellStyle name="SAPBEXresDataEmph 16" xfId="30575"/>
    <cellStyle name="SAPBEXresDataEmph 16 2" xfId="30576"/>
    <cellStyle name="SAPBEXresDataEmph 17" xfId="30577"/>
    <cellStyle name="SAPBEXresDataEmph 17 2" xfId="30578"/>
    <cellStyle name="SAPBEXresDataEmph 18" xfId="30579"/>
    <cellStyle name="SAPBEXresDataEmph 18 2" xfId="30580"/>
    <cellStyle name="SAPBEXresDataEmph 19" xfId="30581"/>
    <cellStyle name="SAPBEXresDataEmph 19 2" xfId="30582"/>
    <cellStyle name="SAPBEXresDataEmph 2" xfId="30583"/>
    <cellStyle name="SAPBEXresDataEmph 2 10" xfId="30584"/>
    <cellStyle name="SAPBEXresDataEmph 2 10 2" xfId="30585"/>
    <cellStyle name="SAPBEXresDataEmph 2 11" xfId="30586"/>
    <cellStyle name="SAPBEXresDataEmph 2 11 2" xfId="30587"/>
    <cellStyle name="SAPBEXresDataEmph 2 12" xfId="30588"/>
    <cellStyle name="SAPBEXresDataEmph 2 12 2" xfId="30589"/>
    <cellStyle name="SAPBEXresDataEmph 2 13" xfId="30590"/>
    <cellStyle name="SAPBEXresDataEmph 2 13 2" xfId="30591"/>
    <cellStyle name="SAPBEXresDataEmph 2 14" xfId="30592"/>
    <cellStyle name="SAPBEXresDataEmph 2 14 2" xfId="30593"/>
    <cellStyle name="SAPBEXresDataEmph 2 15" xfId="30594"/>
    <cellStyle name="SAPBEXresDataEmph 2 15 2" xfId="30595"/>
    <cellStyle name="SAPBEXresDataEmph 2 16" xfId="30596"/>
    <cellStyle name="SAPBEXresDataEmph 2 16 2" xfId="30597"/>
    <cellStyle name="SAPBEXresDataEmph 2 17" xfId="30598"/>
    <cellStyle name="SAPBEXresDataEmph 2 17 2" xfId="30599"/>
    <cellStyle name="SAPBEXresDataEmph 2 18" xfId="30600"/>
    <cellStyle name="SAPBEXresDataEmph 2 2" xfId="30601"/>
    <cellStyle name="SAPBEXresDataEmph 2 2 2" xfId="30602"/>
    <cellStyle name="SAPBEXresDataEmph 2 2 3" xfId="30603"/>
    <cellStyle name="SAPBEXresDataEmph 2 2 4" xfId="30604"/>
    <cellStyle name="SAPBEXresDataEmph 2 2 5" xfId="30605"/>
    <cellStyle name="SAPBEXresDataEmph 2 2 6" xfId="30606"/>
    <cellStyle name="SAPBEXresDataEmph 2 2 7" xfId="30607"/>
    <cellStyle name="SAPBEXresDataEmph 2 3" xfId="30608"/>
    <cellStyle name="SAPBEXresDataEmph 2 3 2" xfId="30609"/>
    <cellStyle name="SAPBEXresDataEmph 2 4" xfId="30610"/>
    <cellStyle name="SAPBEXresDataEmph 2 4 2" xfId="30611"/>
    <cellStyle name="SAPBEXresDataEmph 2 4 2 2" xfId="30612"/>
    <cellStyle name="SAPBEXresDataEmph 2 4 2 3" xfId="30613"/>
    <cellStyle name="SAPBEXresDataEmph 2 4 2 4" xfId="30614"/>
    <cellStyle name="SAPBEXresDataEmph 2 4 2 5" xfId="30615"/>
    <cellStyle name="SAPBEXresDataEmph 2 4 2 6" xfId="30616"/>
    <cellStyle name="SAPBEXresDataEmph 2 4 2 7" xfId="30617"/>
    <cellStyle name="SAPBEXresDataEmph 2 4 3" xfId="30618"/>
    <cellStyle name="SAPBEXresDataEmph 2 4 4" xfId="30619"/>
    <cellStyle name="SAPBEXresDataEmph 2 4 5" xfId="30620"/>
    <cellStyle name="SAPBEXresDataEmph 2 4 6" xfId="30621"/>
    <cellStyle name="SAPBEXresDataEmph 2 4 7" xfId="30622"/>
    <cellStyle name="SAPBEXresDataEmph 2 4 8" xfId="30623"/>
    <cellStyle name="SAPBEXresDataEmph 2 5" xfId="30624"/>
    <cellStyle name="SAPBEXresDataEmph 2 5 2" xfId="30625"/>
    <cellStyle name="SAPBEXresDataEmph 2 6" xfId="30626"/>
    <cellStyle name="SAPBEXresDataEmph 2 6 2" xfId="30627"/>
    <cellStyle name="SAPBEXresDataEmph 2 6 3" xfId="30628"/>
    <cellStyle name="SAPBEXresDataEmph 2 6 4" xfId="30629"/>
    <cellStyle name="SAPBEXresDataEmph 2 6 5" xfId="30630"/>
    <cellStyle name="SAPBEXresDataEmph 2 6 6" xfId="30631"/>
    <cellStyle name="SAPBEXresDataEmph 2 6 7" xfId="30632"/>
    <cellStyle name="SAPBEXresDataEmph 2 7" xfId="30633"/>
    <cellStyle name="SAPBEXresDataEmph 2 7 2" xfId="30634"/>
    <cellStyle name="SAPBEXresDataEmph 2 8" xfId="30635"/>
    <cellStyle name="SAPBEXresDataEmph 2 8 2" xfId="30636"/>
    <cellStyle name="SAPBEXresDataEmph 2 9" xfId="30637"/>
    <cellStyle name="SAPBEXresDataEmph 2 9 2" xfId="30638"/>
    <cellStyle name="SAPBEXresDataEmph 2_БДР формат СД (2)" xfId="30639"/>
    <cellStyle name="SAPBEXresDataEmph 20" xfId="30640"/>
    <cellStyle name="SAPBEXresDataEmph 20 2" xfId="30641"/>
    <cellStyle name="SAPBEXresDataEmph 21" xfId="30642"/>
    <cellStyle name="SAPBEXresDataEmph 22" xfId="30643"/>
    <cellStyle name="SAPBEXresDataEmph 23" xfId="30644"/>
    <cellStyle name="SAPBEXresDataEmph 24" xfId="30645"/>
    <cellStyle name="SAPBEXresDataEmph 25" xfId="30646"/>
    <cellStyle name="SAPBEXresDataEmph 26" xfId="30647"/>
    <cellStyle name="SAPBEXresDataEmph 27" xfId="30648"/>
    <cellStyle name="SAPBEXresDataEmph 3" xfId="30649"/>
    <cellStyle name="SAPBEXresDataEmph 3 10" xfId="30650"/>
    <cellStyle name="SAPBEXresDataEmph 3 10 2" xfId="30651"/>
    <cellStyle name="SAPBEXresDataEmph 3 11" xfId="30652"/>
    <cellStyle name="SAPBEXresDataEmph 3 11 2" xfId="30653"/>
    <cellStyle name="SAPBEXresDataEmph 3 12" xfId="30654"/>
    <cellStyle name="SAPBEXresDataEmph 3 12 2" xfId="30655"/>
    <cellStyle name="SAPBEXresDataEmph 3 13" xfId="30656"/>
    <cellStyle name="SAPBEXresDataEmph 3 13 2" xfId="30657"/>
    <cellStyle name="SAPBEXresDataEmph 3 14" xfId="30658"/>
    <cellStyle name="SAPBEXresDataEmph 3 14 2" xfId="30659"/>
    <cellStyle name="SAPBEXresDataEmph 3 15" xfId="30660"/>
    <cellStyle name="SAPBEXresDataEmph 3 15 2" xfId="30661"/>
    <cellStyle name="SAPBEXresDataEmph 3 16" xfId="30662"/>
    <cellStyle name="SAPBEXresDataEmph 3 16 2" xfId="30663"/>
    <cellStyle name="SAPBEXresDataEmph 3 17" xfId="30664"/>
    <cellStyle name="SAPBEXresDataEmph 3 17 2" xfId="30665"/>
    <cellStyle name="SAPBEXresDataEmph 3 18" xfId="30666"/>
    <cellStyle name="SAPBEXresDataEmph 3 2" xfId="30667"/>
    <cellStyle name="SAPBEXresDataEmph 3 2 2" xfId="30668"/>
    <cellStyle name="SAPBEXresDataEmph 3 2 2 2" xfId="30669"/>
    <cellStyle name="SAPBEXresDataEmph 3 2 2 3" xfId="30670"/>
    <cellStyle name="SAPBEXresDataEmph 3 2 2 4" xfId="30671"/>
    <cellStyle name="SAPBEXresDataEmph 3 2 2 5" xfId="30672"/>
    <cellStyle name="SAPBEXresDataEmph 3 2 2 6" xfId="30673"/>
    <cellStyle name="SAPBEXresDataEmph 3 2 2 7" xfId="30674"/>
    <cellStyle name="SAPBEXresDataEmph 3 2 3" xfId="30675"/>
    <cellStyle name="SAPBEXresDataEmph 3 2 4" xfId="30676"/>
    <cellStyle name="SAPBEXresDataEmph 3 2 5" xfId="30677"/>
    <cellStyle name="SAPBEXresDataEmph 3 2 6" xfId="30678"/>
    <cellStyle name="SAPBEXresDataEmph 3 2 7" xfId="30679"/>
    <cellStyle name="SAPBEXresDataEmph 3 2 8" xfId="30680"/>
    <cellStyle name="SAPBEXresDataEmph 3 3" xfId="30681"/>
    <cellStyle name="SAPBEXresDataEmph 3 3 2" xfId="30682"/>
    <cellStyle name="SAPBEXresDataEmph 3 4" xfId="30683"/>
    <cellStyle name="SAPBEXresDataEmph 3 4 2" xfId="30684"/>
    <cellStyle name="SAPBEXresDataEmph 3 5" xfId="30685"/>
    <cellStyle name="SAPBEXresDataEmph 3 5 2" xfId="30686"/>
    <cellStyle name="SAPBEXresDataEmph 3 6" xfId="30687"/>
    <cellStyle name="SAPBEXresDataEmph 3 6 2" xfId="30688"/>
    <cellStyle name="SAPBEXresDataEmph 3 7" xfId="30689"/>
    <cellStyle name="SAPBEXresDataEmph 3 7 2" xfId="30690"/>
    <cellStyle name="SAPBEXresDataEmph 3 8" xfId="30691"/>
    <cellStyle name="SAPBEXresDataEmph 3 8 2" xfId="30692"/>
    <cellStyle name="SAPBEXresDataEmph 3 9" xfId="30693"/>
    <cellStyle name="SAPBEXresDataEmph 3 9 2" xfId="30694"/>
    <cellStyle name="SAPBEXresDataEmph 3_БДР формат СД (2)" xfId="30695"/>
    <cellStyle name="SAPBEXresDataEmph 4" xfId="30696"/>
    <cellStyle name="SAPBEXresDataEmph 4 10" xfId="30697"/>
    <cellStyle name="SAPBEXresDataEmph 4 10 2" xfId="30698"/>
    <cellStyle name="SAPBEXresDataEmph 4 11" xfId="30699"/>
    <cellStyle name="SAPBEXresDataEmph 4 11 2" xfId="30700"/>
    <cellStyle name="SAPBEXresDataEmph 4 12" xfId="30701"/>
    <cellStyle name="SAPBEXresDataEmph 4 12 2" xfId="30702"/>
    <cellStyle name="SAPBEXresDataEmph 4 13" xfId="30703"/>
    <cellStyle name="SAPBEXresDataEmph 4 13 2" xfId="30704"/>
    <cellStyle name="SAPBEXresDataEmph 4 14" xfId="30705"/>
    <cellStyle name="SAPBEXresDataEmph 4 14 2" xfId="30706"/>
    <cellStyle name="SAPBEXresDataEmph 4 15" xfId="30707"/>
    <cellStyle name="SAPBEXresDataEmph 4 15 2" xfId="30708"/>
    <cellStyle name="SAPBEXresDataEmph 4 16" xfId="30709"/>
    <cellStyle name="SAPBEXresDataEmph 4 16 2" xfId="30710"/>
    <cellStyle name="SAPBEXresDataEmph 4 17" xfId="30711"/>
    <cellStyle name="SAPBEXresDataEmph 4 17 2" xfId="30712"/>
    <cellStyle name="SAPBEXresDataEmph 4 18" xfId="30713"/>
    <cellStyle name="SAPBEXresDataEmph 4 2" xfId="30714"/>
    <cellStyle name="SAPBEXresDataEmph 4 2 2" xfId="30715"/>
    <cellStyle name="SAPBEXresDataEmph 4 2 2 2" xfId="30716"/>
    <cellStyle name="SAPBEXresDataEmph 4 2 2 3" xfId="30717"/>
    <cellStyle name="SAPBEXresDataEmph 4 2 2 4" xfId="30718"/>
    <cellStyle name="SAPBEXresDataEmph 4 2 2 5" xfId="30719"/>
    <cellStyle name="SAPBEXresDataEmph 4 2 2 6" xfId="30720"/>
    <cellStyle name="SAPBEXresDataEmph 4 2 2 7" xfId="30721"/>
    <cellStyle name="SAPBEXresDataEmph 4 2 3" xfId="30722"/>
    <cellStyle name="SAPBEXresDataEmph 4 2 4" xfId="30723"/>
    <cellStyle name="SAPBEXresDataEmph 4 2 5" xfId="30724"/>
    <cellStyle name="SAPBEXresDataEmph 4 2 6" xfId="30725"/>
    <cellStyle name="SAPBEXresDataEmph 4 2 7" xfId="30726"/>
    <cellStyle name="SAPBEXresDataEmph 4 2 8" xfId="30727"/>
    <cellStyle name="SAPBEXresDataEmph 4 3" xfId="30728"/>
    <cellStyle name="SAPBEXresDataEmph 4 3 2" xfId="30729"/>
    <cellStyle name="SAPBEXresDataEmph 4 4" xfId="30730"/>
    <cellStyle name="SAPBEXresDataEmph 4 4 2" xfId="30731"/>
    <cellStyle name="SAPBEXresDataEmph 4 5" xfId="30732"/>
    <cellStyle name="SAPBEXresDataEmph 4 5 2" xfId="30733"/>
    <cellStyle name="SAPBEXresDataEmph 4 6" xfId="30734"/>
    <cellStyle name="SAPBEXresDataEmph 4 6 2" xfId="30735"/>
    <cellStyle name="SAPBEXresDataEmph 4 7" xfId="30736"/>
    <cellStyle name="SAPBEXresDataEmph 4 7 2" xfId="30737"/>
    <cellStyle name="SAPBEXresDataEmph 4 8" xfId="30738"/>
    <cellStyle name="SAPBEXresDataEmph 4 8 2" xfId="30739"/>
    <cellStyle name="SAPBEXresDataEmph 4 9" xfId="30740"/>
    <cellStyle name="SAPBEXresDataEmph 4 9 2" xfId="30741"/>
    <cellStyle name="SAPBEXresDataEmph 4_БДР формат СД (2)" xfId="30742"/>
    <cellStyle name="SAPBEXresDataEmph 5" xfId="30743"/>
    <cellStyle name="SAPBEXresDataEmph 5 10" xfId="30744"/>
    <cellStyle name="SAPBEXresDataEmph 5 10 2" xfId="30745"/>
    <cellStyle name="SAPBEXresDataEmph 5 11" xfId="30746"/>
    <cellStyle name="SAPBEXresDataEmph 5 11 2" xfId="30747"/>
    <cellStyle name="SAPBEXresDataEmph 5 12" xfId="30748"/>
    <cellStyle name="SAPBEXresDataEmph 5 12 2" xfId="30749"/>
    <cellStyle name="SAPBEXresDataEmph 5 13" xfId="30750"/>
    <cellStyle name="SAPBEXresDataEmph 5 13 2" xfId="30751"/>
    <cellStyle name="SAPBEXresDataEmph 5 14" xfId="30752"/>
    <cellStyle name="SAPBEXresDataEmph 5 14 2" xfId="30753"/>
    <cellStyle name="SAPBEXresDataEmph 5 15" xfId="30754"/>
    <cellStyle name="SAPBEXresDataEmph 5 15 2" xfId="30755"/>
    <cellStyle name="SAPBEXresDataEmph 5 16" xfId="30756"/>
    <cellStyle name="SAPBEXresDataEmph 5 16 2" xfId="30757"/>
    <cellStyle name="SAPBEXresDataEmph 5 17" xfId="30758"/>
    <cellStyle name="SAPBEXresDataEmph 5 17 2" xfId="30759"/>
    <cellStyle name="SAPBEXresDataEmph 5 18" xfId="30760"/>
    <cellStyle name="SAPBEXresDataEmph 5 2" xfId="30761"/>
    <cellStyle name="SAPBEXresDataEmph 5 2 2" xfId="30762"/>
    <cellStyle name="SAPBEXresDataEmph 5 2 3" xfId="30763"/>
    <cellStyle name="SAPBEXresDataEmph 5 2 4" xfId="30764"/>
    <cellStyle name="SAPBEXresDataEmph 5 2 5" xfId="30765"/>
    <cellStyle name="SAPBEXresDataEmph 5 2 6" xfId="30766"/>
    <cellStyle name="SAPBEXresDataEmph 5 2 7" xfId="30767"/>
    <cellStyle name="SAPBEXresDataEmph 5 3" xfId="30768"/>
    <cellStyle name="SAPBEXresDataEmph 5 3 2" xfId="30769"/>
    <cellStyle name="SAPBEXresDataEmph 5 4" xfId="30770"/>
    <cellStyle name="SAPBEXresDataEmph 5 4 2" xfId="30771"/>
    <cellStyle name="SAPBEXresDataEmph 5 5" xfId="30772"/>
    <cellStyle name="SAPBEXresDataEmph 5 5 2" xfId="30773"/>
    <cellStyle name="SAPBEXresDataEmph 5 6" xfId="30774"/>
    <cellStyle name="SAPBEXresDataEmph 5 6 2" xfId="30775"/>
    <cellStyle name="SAPBEXresDataEmph 5 7" xfId="30776"/>
    <cellStyle name="SAPBEXresDataEmph 5 7 2" xfId="30777"/>
    <cellStyle name="SAPBEXresDataEmph 5 8" xfId="30778"/>
    <cellStyle name="SAPBEXresDataEmph 5 8 2" xfId="30779"/>
    <cellStyle name="SAPBEXresDataEmph 5 9" xfId="30780"/>
    <cellStyle name="SAPBEXresDataEmph 5 9 2" xfId="30781"/>
    <cellStyle name="SAPBEXresDataEmph 6" xfId="30782"/>
    <cellStyle name="SAPBEXresDataEmph 6 10" xfId="30783"/>
    <cellStyle name="SAPBEXresDataEmph 6 10 2" xfId="30784"/>
    <cellStyle name="SAPBEXresDataEmph 6 11" xfId="30785"/>
    <cellStyle name="SAPBEXresDataEmph 6 11 2" xfId="30786"/>
    <cellStyle name="SAPBEXresDataEmph 6 12" xfId="30787"/>
    <cellStyle name="SAPBEXresDataEmph 6 12 2" xfId="30788"/>
    <cellStyle name="SAPBEXresDataEmph 6 13" xfId="30789"/>
    <cellStyle name="SAPBEXresDataEmph 6 13 2" xfId="30790"/>
    <cellStyle name="SAPBEXresDataEmph 6 14" xfId="30791"/>
    <cellStyle name="SAPBEXresDataEmph 6 14 2" xfId="30792"/>
    <cellStyle name="SAPBEXresDataEmph 6 15" xfId="30793"/>
    <cellStyle name="SAPBEXresDataEmph 6 15 2" xfId="30794"/>
    <cellStyle name="SAPBEXresDataEmph 6 16" xfId="30795"/>
    <cellStyle name="SAPBEXresDataEmph 6 16 2" xfId="30796"/>
    <cellStyle name="SAPBEXresDataEmph 6 17" xfId="30797"/>
    <cellStyle name="SAPBEXresDataEmph 6 17 2" xfId="30798"/>
    <cellStyle name="SAPBEXresDataEmph 6 18" xfId="30799"/>
    <cellStyle name="SAPBEXresDataEmph 6 2" xfId="30800"/>
    <cellStyle name="SAPBEXresDataEmph 6 2 2" xfId="30801"/>
    <cellStyle name="SAPBEXresDataEmph 6 2 3" xfId="30802"/>
    <cellStyle name="SAPBEXresDataEmph 6 2 4" xfId="30803"/>
    <cellStyle name="SAPBEXresDataEmph 6 2 5" xfId="30804"/>
    <cellStyle name="SAPBEXresDataEmph 6 2 6" xfId="30805"/>
    <cellStyle name="SAPBEXresDataEmph 6 2 7" xfId="30806"/>
    <cellStyle name="SAPBEXresDataEmph 6 3" xfId="30807"/>
    <cellStyle name="SAPBEXresDataEmph 6 3 2" xfId="30808"/>
    <cellStyle name="SAPBEXresDataEmph 6 4" xfId="30809"/>
    <cellStyle name="SAPBEXresDataEmph 6 4 2" xfId="30810"/>
    <cellStyle name="SAPBEXresDataEmph 6 5" xfId="30811"/>
    <cellStyle name="SAPBEXresDataEmph 6 5 2" xfId="30812"/>
    <cellStyle name="SAPBEXresDataEmph 6 6" xfId="30813"/>
    <cellStyle name="SAPBEXresDataEmph 6 6 2" xfId="30814"/>
    <cellStyle name="SAPBEXresDataEmph 6 7" xfId="30815"/>
    <cellStyle name="SAPBEXresDataEmph 6 7 2" xfId="30816"/>
    <cellStyle name="SAPBEXresDataEmph 6 8" xfId="30817"/>
    <cellStyle name="SAPBEXresDataEmph 6 8 2" xfId="30818"/>
    <cellStyle name="SAPBEXresDataEmph 6 9" xfId="30819"/>
    <cellStyle name="SAPBEXresDataEmph 6 9 2" xfId="30820"/>
    <cellStyle name="SAPBEXresDataEmph 6_БДР формат СД (2)" xfId="30821"/>
    <cellStyle name="SAPBEXresDataEmph 7" xfId="30822"/>
    <cellStyle name="SAPBEXresDataEmph 7 10" xfId="30823"/>
    <cellStyle name="SAPBEXresDataEmph 7 10 2" xfId="30824"/>
    <cellStyle name="SAPBEXresDataEmph 7 11" xfId="30825"/>
    <cellStyle name="SAPBEXresDataEmph 7 11 2" xfId="30826"/>
    <cellStyle name="SAPBEXresDataEmph 7 12" xfId="30827"/>
    <cellStyle name="SAPBEXresDataEmph 7 12 2" xfId="30828"/>
    <cellStyle name="SAPBEXresDataEmph 7 13" xfId="30829"/>
    <cellStyle name="SAPBEXresDataEmph 7 13 2" xfId="30830"/>
    <cellStyle name="SAPBEXresDataEmph 7 14" xfId="30831"/>
    <cellStyle name="SAPBEXresDataEmph 7 14 2" xfId="30832"/>
    <cellStyle name="SAPBEXresDataEmph 7 15" xfId="30833"/>
    <cellStyle name="SAPBEXresDataEmph 7 15 2" xfId="30834"/>
    <cellStyle name="SAPBEXresDataEmph 7 16" xfId="30835"/>
    <cellStyle name="SAPBEXresDataEmph 7 16 2" xfId="30836"/>
    <cellStyle name="SAPBEXresDataEmph 7 17" xfId="30837"/>
    <cellStyle name="SAPBEXresDataEmph 7 17 2" xfId="30838"/>
    <cellStyle name="SAPBEXresDataEmph 7 18" xfId="30839"/>
    <cellStyle name="SAPBEXresDataEmph 7 2" xfId="30840"/>
    <cellStyle name="SAPBEXresDataEmph 7 2 2" xfId="30841"/>
    <cellStyle name="SAPBEXresDataEmph 7 3" xfId="30842"/>
    <cellStyle name="SAPBEXresDataEmph 7 3 2" xfId="30843"/>
    <cellStyle name="SAPBEXresDataEmph 7 4" xfId="30844"/>
    <cellStyle name="SAPBEXresDataEmph 7 4 2" xfId="30845"/>
    <cellStyle name="SAPBEXresDataEmph 7 5" xfId="30846"/>
    <cellStyle name="SAPBEXresDataEmph 7 5 2" xfId="30847"/>
    <cellStyle name="SAPBEXresDataEmph 7 6" xfId="30848"/>
    <cellStyle name="SAPBEXresDataEmph 7 6 2" xfId="30849"/>
    <cellStyle name="SAPBEXresDataEmph 7 7" xfId="30850"/>
    <cellStyle name="SAPBEXresDataEmph 7 7 2" xfId="30851"/>
    <cellStyle name="SAPBEXresDataEmph 7 8" xfId="30852"/>
    <cellStyle name="SAPBEXresDataEmph 7 8 2" xfId="30853"/>
    <cellStyle name="SAPBEXresDataEmph 7 9" xfId="30854"/>
    <cellStyle name="SAPBEXresDataEmph 7 9 2" xfId="30855"/>
    <cellStyle name="SAPBEXresDataEmph 7_БДР формат СД (2)" xfId="30856"/>
    <cellStyle name="SAPBEXresDataEmph 8" xfId="30857"/>
    <cellStyle name="SAPBEXresDataEmph 8 10" xfId="30858"/>
    <cellStyle name="SAPBEXresDataEmph 8 10 2" xfId="30859"/>
    <cellStyle name="SAPBEXresDataEmph 8 11" xfId="30860"/>
    <cellStyle name="SAPBEXresDataEmph 8 11 2" xfId="30861"/>
    <cellStyle name="SAPBEXresDataEmph 8 12" xfId="30862"/>
    <cellStyle name="SAPBEXresDataEmph 8 12 2" xfId="30863"/>
    <cellStyle name="SAPBEXresDataEmph 8 13" xfId="30864"/>
    <cellStyle name="SAPBEXresDataEmph 8 13 2" xfId="30865"/>
    <cellStyle name="SAPBEXresDataEmph 8 14" xfId="30866"/>
    <cellStyle name="SAPBEXresDataEmph 8 14 2" xfId="30867"/>
    <cellStyle name="SAPBEXresDataEmph 8 15" xfId="30868"/>
    <cellStyle name="SAPBEXresDataEmph 8 15 2" xfId="30869"/>
    <cellStyle name="SAPBEXresDataEmph 8 16" xfId="30870"/>
    <cellStyle name="SAPBEXresDataEmph 8 16 2" xfId="30871"/>
    <cellStyle name="SAPBEXresDataEmph 8 17" xfId="30872"/>
    <cellStyle name="SAPBEXresDataEmph 8 17 2" xfId="30873"/>
    <cellStyle name="SAPBEXresDataEmph 8 18" xfId="30874"/>
    <cellStyle name="SAPBEXresDataEmph 8 2" xfId="30875"/>
    <cellStyle name="SAPBEXresDataEmph 8 2 2" xfId="30876"/>
    <cellStyle name="SAPBEXresDataEmph 8 2 3" xfId="30877"/>
    <cellStyle name="SAPBEXresDataEmph 8 2 4" xfId="30878"/>
    <cellStyle name="SAPBEXresDataEmph 8 2 5" xfId="30879"/>
    <cellStyle name="SAPBEXresDataEmph 8 2 6" xfId="30880"/>
    <cellStyle name="SAPBEXresDataEmph 8 2 7" xfId="30881"/>
    <cellStyle name="SAPBEXresDataEmph 8 3" xfId="30882"/>
    <cellStyle name="SAPBEXresDataEmph 8 3 2" xfId="30883"/>
    <cellStyle name="SAPBEXresDataEmph 8 4" xfId="30884"/>
    <cellStyle name="SAPBEXresDataEmph 8 4 2" xfId="30885"/>
    <cellStyle name="SAPBEXresDataEmph 8 5" xfId="30886"/>
    <cellStyle name="SAPBEXresDataEmph 8 5 2" xfId="30887"/>
    <cellStyle name="SAPBEXresDataEmph 8 6" xfId="30888"/>
    <cellStyle name="SAPBEXresDataEmph 8 6 2" xfId="30889"/>
    <cellStyle name="SAPBEXresDataEmph 8 7" xfId="30890"/>
    <cellStyle name="SAPBEXresDataEmph 8 7 2" xfId="30891"/>
    <cellStyle name="SAPBEXresDataEmph 8 8" xfId="30892"/>
    <cellStyle name="SAPBEXresDataEmph 8 8 2" xfId="30893"/>
    <cellStyle name="SAPBEXresDataEmph 8 9" xfId="30894"/>
    <cellStyle name="SAPBEXresDataEmph 8 9 2" xfId="30895"/>
    <cellStyle name="SAPBEXresDataEmph 9" xfId="30896"/>
    <cellStyle name="SAPBEXresDataEmph 9 10" xfId="30897"/>
    <cellStyle name="SAPBEXresDataEmph 9 10 2" xfId="30898"/>
    <cellStyle name="SAPBEXresDataEmph 9 11" xfId="30899"/>
    <cellStyle name="SAPBEXresDataEmph 9 11 2" xfId="30900"/>
    <cellStyle name="SAPBEXresDataEmph 9 12" xfId="30901"/>
    <cellStyle name="SAPBEXresDataEmph 9 12 2" xfId="30902"/>
    <cellStyle name="SAPBEXresDataEmph 9 13" xfId="30903"/>
    <cellStyle name="SAPBEXresDataEmph 9 13 2" xfId="30904"/>
    <cellStyle name="SAPBEXresDataEmph 9 14" xfId="30905"/>
    <cellStyle name="SAPBEXresDataEmph 9 14 2" xfId="30906"/>
    <cellStyle name="SAPBEXresDataEmph 9 15" xfId="30907"/>
    <cellStyle name="SAPBEXresDataEmph 9 15 2" xfId="30908"/>
    <cellStyle name="SAPBEXresDataEmph 9 16" xfId="30909"/>
    <cellStyle name="SAPBEXresDataEmph 9 16 2" xfId="30910"/>
    <cellStyle name="SAPBEXresDataEmph 9 17" xfId="30911"/>
    <cellStyle name="SAPBEXresDataEmph 9 17 2" xfId="30912"/>
    <cellStyle name="SAPBEXresDataEmph 9 18" xfId="30913"/>
    <cellStyle name="SAPBEXresDataEmph 9 2" xfId="30914"/>
    <cellStyle name="SAPBEXresDataEmph 9 2 2" xfId="30915"/>
    <cellStyle name="SAPBEXresDataEmph 9 2 3" xfId="30916"/>
    <cellStyle name="SAPBEXresDataEmph 9 2 4" xfId="30917"/>
    <cellStyle name="SAPBEXresDataEmph 9 2 5" xfId="30918"/>
    <cellStyle name="SAPBEXresDataEmph 9 2 6" xfId="30919"/>
    <cellStyle name="SAPBEXresDataEmph 9 2 7" xfId="30920"/>
    <cellStyle name="SAPBEXresDataEmph 9 3" xfId="30921"/>
    <cellStyle name="SAPBEXresDataEmph 9 3 2" xfId="30922"/>
    <cellStyle name="SAPBEXresDataEmph 9 4" xfId="30923"/>
    <cellStyle name="SAPBEXresDataEmph 9 4 2" xfId="30924"/>
    <cellStyle name="SAPBEXresDataEmph 9 5" xfId="30925"/>
    <cellStyle name="SAPBEXresDataEmph 9 5 2" xfId="30926"/>
    <cellStyle name="SAPBEXresDataEmph 9 6" xfId="30927"/>
    <cellStyle name="SAPBEXresDataEmph 9 6 2" xfId="30928"/>
    <cellStyle name="SAPBEXresDataEmph 9 7" xfId="30929"/>
    <cellStyle name="SAPBEXresDataEmph 9 7 2" xfId="30930"/>
    <cellStyle name="SAPBEXresDataEmph 9 8" xfId="30931"/>
    <cellStyle name="SAPBEXresDataEmph 9 8 2" xfId="30932"/>
    <cellStyle name="SAPBEXresDataEmph 9 9" xfId="30933"/>
    <cellStyle name="SAPBEXresDataEmph 9 9 2" xfId="30934"/>
    <cellStyle name="SAPBEXresDataEmph_xSAPtemp1650" xfId="30935"/>
    <cellStyle name="SAPBEXresItem" xfId="30936"/>
    <cellStyle name="SAPBEXresItem 10" xfId="30937"/>
    <cellStyle name="SAPBEXresItem 10 2" xfId="30938"/>
    <cellStyle name="SAPBEXresItem 10 2 2" xfId="30939"/>
    <cellStyle name="SAPBEXresItem 10 2 3" xfId="30940"/>
    <cellStyle name="SAPBEXresItem 10 2 4" xfId="30941"/>
    <cellStyle name="SAPBEXresItem 10 2 5" xfId="30942"/>
    <cellStyle name="SAPBEXresItem 10 2 6" xfId="30943"/>
    <cellStyle name="SAPBEXresItem 10 2 7" xfId="30944"/>
    <cellStyle name="SAPBEXresItem 10 3" xfId="30945"/>
    <cellStyle name="SAPBEXresItem 10 4" xfId="30946"/>
    <cellStyle name="SAPBEXresItem 10 5" xfId="30947"/>
    <cellStyle name="SAPBEXresItem 10 6" xfId="30948"/>
    <cellStyle name="SAPBEXresItem 10 7" xfId="30949"/>
    <cellStyle name="SAPBEXresItem 10 8" xfId="30950"/>
    <cellStyle name="SAPBEXresItem 11" xfId="30951"/>
    <cellStyle name="SAPBEXresItem 11 2" xfId="30952"/>
    <cellStyle name="SAPBEXresItem 11 3" xfId="30953"/>
    <cellStyle name="SAPBEXresItem 11 4" xfId="30954"/>
    <cellStyle name="SAPBEXresItem 11 5" xfId="30955"/>
    <cellStyle name="SAPBEXresItem 11 6" xfId="30956"/>
    <cellStyle name="SAPBEXresItem 11 7" xfId="30957"/>
    <cellStyle name="SAPBEXresItem 12" xfId="30958"/>
    <cellStyle name="SAPBEXresItem 12 2" xfId="30959"/>
    <cellStyle name="SAPBEXresItem 12 3" xfId="30960"/>
    <cellStyle name="SAPBEXresItem 12 4" xfId="30961"/>
    <cellStyle name="SAPBEXresItem 12 5" xfId="30962"/>
    <cellStyle name="SAPBEXresItem 12 6" xfId="30963"/>
    <cellStyle name="SAPBEXresItem 12 7" xfId="30964"/>
    <cellStyle name="SAPBEXresItem 13" xfId="30965"/>
    <cellStyle name="SAPBEXresItem 13 2" xfId="30966"/>
    <cellStyle name="SAPBEXresItem 14" xfId="30967"/>
    <cellStyle name="SAPBEXresItem 14 2" xfId="30968"/>
    <cellStyle name="SAPBEXresItem 15" xfId="30969"/>
    <cellStyle name="SAPBEXresItem 15 2" xfId="30970"/>
    <cellStyle name="SAPBEXresItem 16" xfId="30971"/>
    <cellStyle name="SAPBEXresItem 16 2" xfId="30972"/>
    <cellStyle name="SAPBEXresItem 17" xfId="30973"/>
    <cellStyle name="SAPBEXresItem 17 2" xfId="30974"/>
    <cellStyle name="SAPBEXresItem 18" xfId="30975"/>
    <cellStyle name="SAPBEXresItem 18 2" xfId="30976"/>
    <cellStyle name="SAPBEXresItem 19" xfId="30977"/>
    <cellStyle name="SAPBEXresItem 19 2" xfId="30978"/>
    <cellStyle name="SAPBEXresItem 2" xfId="30979"/>
    <cellStyle name="SAPBEXresItem 2 10" xfId="30980"/>
    <cellStyle name="SAPBEXresItem 2 10 2" xfId="30981"/>
    <cellStyle name="SAPBEXresItem 2 11" xfId="30982"/>
    <cellStyle name="SAPBEXresItem 2 11 2" xfId="30983"/>
    <cellStyle name="SAPBEXresItem 2 12" xfId="30984"/>
    <cellStyle name="SAPBEXresItem 2 12 2" xfId="30985"/>
    <cellStyle name="SAPBEXresItem 2 13" xfId="30986"/>
    <cellStyle name="SAPBEXresItem 2 13 2" xfId="30987"/>
    <cellStyle name="SAPBEXresItem 2 14" xfId="30988"/>
    <cellStyle name="SAPBEXresItem 2 14 2" xfId="30989"/>
    <cellStyle name="SAPBEXresItem 2 15" xfId="30990"/>
    <cellStyle name="SAPBEXresItem 2 15 2" xfId="30991"/>
    <cellStyle name="SAPBEXresItem 2 16" xfId="30992"/>
    <cellStyle name="SAPBEXresItem 2 16 2" xfId="30993"/>
    <cellStyle name="SAPBEXresItem 2 17" xfId="30994"/>
    <cellStyle name="SAPBEXresItem 2 17 2" xfId="30995"/>
    <cellStyle name="SAPBEXresItem 2 18" xfId="30996"/>
    <cellStyle name="SAPBEXresItem 2 2" xfId="30997"/>
    <cellStyle name="SAPBEXresItem 2 2 2" xfId="30998"/>
    <cellStyle name="SAPBEXresItem 2 2 3" xfId="30999"/>
    <cellStyle name="SAPBEXresItem 2 2 4" xfId="31000"/>
    <cellStyle name="SAPBEXresItem 2 2 5" xfId="31001"/>
    <cellStyle name="SAPBEXresItem 2 2 6" xfId="31002"/>
    <cellStyle name="SAPBEXresItem 2 2 7" xfId="31003"/>
    <cellStyle name="SAPBEXresItem 2 3" xfId="31004"/>
    <cellStyle name="SAPBEXresItem 2 3 2" xfId="31005"/>
    <cellStyle name="SAPBEXresItem 2 4" xfId="31006"/>
    <cellStyle name="SAPBEXresItem 2 4 2" xfId="31007"/>
    <cellStyle name="SAPBEXresItem 2 4 2 2" xfId="31008"/>
    <cellStyle name="SAPBEXresItem 2 4 2 3" xfId="31009"/>
    <cellStyle name="SAPBEXresItem 2 4 2 4" xfId="31010"/>
    <cellStyle name="SAPBEXresItem 2 4 2 5" xfId="31011"/>
    <cellStyle name="SAPBEXresItem 2 4 2 6" xfId="31012"/>
    <cellStyle name="SAPBEXresItem 2 4 2 7" xfId="31013"/>
    <cellStyle name="SAPBEXresItem 2 4 3" xfId="31014"/>
    <cellStyle name="SAPBEXresItem 2 4 4" xfId="31015"/>
    <cellStyle name="SAPBEXresItem 2 4 5" xfId="31016"/>
    <cellStyle name="SAPBEXresItem 2 4 6" xfId="31017"/>
    <cellStyle name="SAPBEXresItem 2 4 7" xfId="31018"/>
    <cellStyle name="SAPBEXresItem 2 4 8" xfId="31019"/>
    <cellStyle name="SAPBEXresItem 2 5" xfId="31020"/>
    <cellStyle name="SAPBEXresItem 2 5 2" xfId="31021"/>
    <cellStyle name="SAPBEXresItem 2 5 3" xfId="31022"/>
    <cellStyle name="SAPBEXresItem 2 5 4" xfId="31023"/>
    <cellStyle name="SAPBEXresItem 2 5 5" xfId="31024"/>
    <cellStyle name="SAPBEXresItem 2 5 6" xfId="31025"/>
    <cellStyle name="SAPBEXresItem 2 5 7" xfId="31026"/>
    <cellStyle name="SAPBEXresItem 2 6" xfId="31027"/>
    <cellStyle name="SAPBEXresItem 2 6 2" xfId="31028"/>
    <cellStyle name="SAPBEXresItem 2 6 3" xfId="31029"/>
    <cellStyle name="SAPBEXresItem 2 6 4" xfId="31030"/>
    <cellStyle name="SAPBEXresItem 2 6 5" xfId="31031"/>
    <cellStyle name="SAPBEXresItem 2 6 6" xfId="31032"/>
    <cellStyle name="SAPBEXresItem 2 6 7" xfId="31033"/>
    <cellStyle name="SAPBEXresItem 2 7" xfId="31034"/>
    <cellStyle name="SAPBEXresItem 2 7 2" xfId="31035"/>
    <cellStyle name="SAPBEXresItem 2 8" xfId="31036"/>
    <cellStyle name="SAPBEXresItem 2 8 2" xfId="31037"/>
    <cellStyle name="SAPBEXresItem 2 9" xfId="31038"/>
    <cellStyle name="SAPBEXresItem 2 9 2" xfId="31039"/>
    <cellStyle name="SAPBEXresItem 2_БДР формат СД (2)" xfId="31040"/>
    <cellStyle name="SAPBEXresItem 20" xfId="31041"/>
    <cellStyle name="SAPBEXresItem 20 2" xfId="31042"/>
    <cellStyle name="SAPBEXresItem 21" xfId="31043"/>
    <cellStyle name="SAPBEXresItem 3" xfId="31044"/>
    <cellStyle name="SAPBEXresItem 3 10" xfId="31045"/>
    <cellStyle name="SAPBEXresItem 3 10 2" xfId="31046"/>
    <cellStyle name="SAPBEXresItem 3 11" xfId="31047"/>
    <cellStyle name="SAPBEXresItem 3 11 2" xfId="31048"/>
    <cellStyle name="SAPBEXresItem 3 12" xfId="31049"/>
    <cellStyle name="SAPBEXresItem 3 12 2" xfId="31050"/>
    <cellStyle name="SAPBEXresItem 3 13" xfId="31051"/>
    <cellStyle name="SAPBEXresItem 3 13 2" xfId="31052"/>
    <cellStyle name="SAPBEXresItem 3 14" xfId="31053"/>
    <cellStyle name="SAPBEXresItem 3 14 2" xfId="31054"/>
    <cellStyle name="SAPBEXresItem 3 15" xfId="31055"/>
    <cellStyle name="SAPBEXresItem 3 15 2" xfId="31056"/>
    <cellStyle name="SAPBEXresItem 3 16" xfId="31057"/>
    <cellStyle name="SAPBEXresItem 3 16 2" xfId="31058"/>
    <cellStyle name="SAPBEXresItem 3 17" xfId="31059"/>
    <cellStyle name="SAPBEXresItem 3 17 2" xfId="31060"/>
    <cellStyle name="SAPBEXresItem 3 18" xfId="31061"/>
    <cellStyle name="SAPBEXresItem 3 2" xfId="31062"/>
    <cellStyle name="SAPBEXresItem 3 2 2" xfId="31063"/>
    <cellStyle name="SAPBEXresItem 3 2 3" xfId="31064"/>
    <cellStyle name="SAPBEXresItem 3 2 4" xfId="31065"/>
    <cellStyle name="SAPBEXresItem 3 2 5" xfId="31066"/>
    <cellStyle name="SAPBEXresItem 3 2 6" xfId="31067"/>
    <cellStyle name="SAPBEXresItem 3 2 7" xfId="31068"/>
    <cellStyle name="SAPBEXresItem 3 3" xfId="31069"/>
    <cellStyle name="SAPBEXresItem 3 3 2" xfId="31070"/>
    <cellStyle name="SAPBEXresItem 3 4" xfId="31071"/>
    <cellStyle name="SAPBEXresItem 3 4 2" xfId="31072"/>
    <cellStyle name="SAPBEXresItem 3 5" xfId="31073"/>
    <cellStyle name="SAPBEXresItem 3 5 2" xfId="31074"/>
    <cellStyle name="SAPBEXresItem 3 6" xfId="31075"/>
    <cellStyle name="SAPBEXresItem 3 6 2" xfId="31076"/>
    <cellStyle name="SAPBEXresItem 3 7" xfId="31077"/>
    <cellStyle name="SAPBEXresItem 3 7 2" xfId="31078"/>
    <cellStyle name="SAPBEXresItem 3 8" xfId="31079"/>
    <cellStyle name="SAPBEXresItem 3 8 2" xfId="31080"/>
    <cellStyle name="SAPBEXresItem 3 9" xfId="31081"/>
    <cellStyle name="SAPBEXresItem 3 9 2" xfId="31082"/>
    <cellStyle name="SAPBEXresItem 4" xfId="31083"/>
    <cellStyle name="SAPBEXresItem 4 10" xfId="31084"/>
    <cellStyle name="SAPBEXresItem 4 10 2" xfId="31085"/>
    <cellStyle name="SAPBEXresItem 4 11" xfId="31086"/>
    <cellStyle name="SAPBEXresItem 4 11 2" xfId="31087"/>
    <cellStyle name="SAPBEXresItem 4 12" xfId="31088"/>
    <cellStyle name="SAPBEXresItem 4 12 2" xfId="31089"/>
    <cellStyle name="SAPBEXresItem 4 13" xfId="31090"/>
    <cellStyle name="SAPBEXresItem 4 13 2" xfId="31091"/>
    <cellStyle name="SAPBEXresItem 4 14" xfId="31092"/>
    <cellStyle name="SAPBEXresItem 4 14 2" xfId="31093"/>
    <cellStyle name="SAPBEXresItem 4 15" xfId="31094"/>
    <cellStyle name="SAPBEXresItem 4 15 2" xfId="31095"/>
    <cellStyle name="SAPBEXresItem 4 16" xfId="31096"/>
    <cellStyle name="SAPBEXresItem 4 16 2" xfId="31097"/>
    <cellStyle name="SAPBEXresItem 4 17" xfId="31098"/>
    <cellStyle name="SAPBEXresItem 4 17 2" xfId="31099"/>
    <cellStyle name="SAPBEXresItem 4 18" xfId="31100"/>
    <cellStyle name="SAPBEXresItem 4 2" xfId="31101"/>
    <cellStyle name="SAPBEXresItem 4 2 2" xfId="31102"/>
    <cellStyle name="SAPBEXresItem 4 2 3" xfId="31103"/>
    <cellStyle name="SAPBEXresItem 4 2 4" xfId="31104"/>
    <cellStyle name="SAPBEXresItem 4 2 5" xfId="31105"/>
    <cellStyle name="SAPBEXresItem 4 2 6" xfId="31106"/>
    <cellStyle name="SAPBEXresItem 4 2 7" xfId="31107"/>
    <cellStyle name="SAPBEXresItem 4 3" xfId="31108"/>
    <cellStyle name="SAPBEXresItem 4 3 2" xfId="31109"/>
    <cellStyle name="SAPBEXresItem 4 4" xfId="31110"/>
    <cellStyle name="SAPBEXresItem 4 4 2" xfId="31111"/>
    <cellStyle name="SAPBEXresItem 4 5" xfId="31112"/>
    <cellStyle name="SAPBEXresItem 4 5 2" xfId="31113"/>
    <cellStyle name="SAPBEXresItem 4 6" xfId="31114"/>
    <cellStyle name="SAPBEXresItem 4 6 2" xfId="31115"/>
    <cellStyle name="SAPBEXresItem 4 7" xfId="31116"/>
    <cellStyle name="SAPBEXresItem 4 7 2" xfId="31117"/>
    <cellStyle name="SAPBEXresItem 4 8" xfId="31118"/>
    <cellStyle name="SAPBEXresItem 4 8 2" xfId="31119"/>
    <cellStyle name="SAPBEXresItem 4 9" xfId="31120"/>
    <cellStyle name="SAPBEXresItem 4 9 2" xfId="31121"/>
    <cellStyle name="SAPBEXresItem 5" xfId="31122"/>
    <cellStyle name="SAPBEXresItem 5 10" xfId="31123"/>
    <cellStyle name="SAPBEXresItem 5 10 2" xfId="31124"/>
    <cellStyle name="SAPBEXresItem 5 11" xfId="31125"/>
    <cellStyle name="SAPBEXresItem 5 11 2" xfId="31126"/>
    <cellStyle name="SAPBEXresItem 5 12" xfId="31127"/>
    <cellStyle name="SAPBEXresItem 5 12 2" xfId="31128"/>
    <cellStyle name="SAPBEXresItem 5 13" xfId="31129"/>
    <cellStyle name="SAPBEXresItem 5 13 2" xfId="31130"/>
    <cellStyle name="SAPBEXresItem 5 14" xfId="31131"/>
    <cellStyle name="SAPBEXresItem 5 14 2" xfId="31132"/>
    <cellStyle name="SAPBEXresItem 5 15" xfId="31133"/>
    <cellStyle name="SAPBEXresItem 5 15 2" xfId="31134"/>
    <cellStyle name="SAPBEXresItem 5 16" xfId="31135"/>
    <cellStyle name="SAPBEXresItem 5 16 2" xfId="31136"/>
    <cellStyle name="SAPBEXresItem 5 17" xfId="31137"/>
    <cellStyle name="SAPBEXresItem 5 17 2" xfId="31138"/>
    <cellStyle name="SAPBEXresItem 5 18" xfId="31139"/>
    <cellStyle name="SAPBEXresItem 5 2" xfId="31140"/>
    <cellStyle name="SAPBEXresItem 5 2 2" xfId="31141"/>
    <cellStyle name="SAPBEXresItem 5 2 3" xfId="31142"/>
    <cellStyle name="SAPBEXresItem 5 2 4" xfId="31143"/>
    <cellStyle name="SAPBEXresItem 5 2 5" xfId="31144"/>
    <cellStyle name="SAPBEXresItem 5 2 6" xfId="31145"/>
    <cellStyle name="SAPBEXresItem 5 2 7" xfId="31146"/>
    <cellStyle name="SAPBEXresItem 5 3" xfId="31147"/>
    <cellStyle name="SAPBEXresItem 5 3 2" xfId="31148"/>
    <cellStyle name="SAPBEXresItem 5 4" xfId="31149"/>
    <cellStyle name="SAPBEXresItem 5 4 2" xfId="31150"/>
    <cellStyle name="SAPBEXresItem 5 5" xfId="31151"/>
    <cellStyle name="SAPBEXresItem 5 5 2" xfId="31152"/>
    <cellStyle name="SAPBEXresItem 5 6" xfId="31153"/>
    <cellStyle name="SAPBEXresItem 5 6 2" xfId="31154"/>
    <cellStyle name="SAPBEXresItem 5 7" xfId="31155"/>
    <cellStyle name="SAPBEXresItem 5 7 2" xfId="31156"/>
    <cellStyle name="SAPBEXresItem 5 8" xfId="31157"/>
    <cellStyle name="SAPBEXresItem 5 8 2" xfId="31158"/>
    <cellStyle name="SAPBEXresItem 5 9" xfId="31159"/>
    <cellStyle name="SAPBEXresItem 5 9 2" xfId="31160"/>
    <cellStyle name="SAPBEXresItem 6" xfId="31161"/>
    <cellStyle name="SAPBEXresItem 6 10" xfId="31162"/>
    <cellStyle name="SAPBEXresItem 6 10 2" xfId="31163"/>
    <cellStyle name="SAPBEXresItem 6 11" xfId="31164"/>
    <cellStyle name="SAPBEXresItem 6 11 2" xfId="31165"/>
    <cellStyle name="SAPBEXresItem 6 12" xfId="31166"/>
    <cellStyle name="SAPBEXresItem 6 12 2" xfId="31167"/>
    <cellStyle name="SAPBEXresItem 6 13" xfId="31168"/>
    <cellStyle name="SAPBEXresItem 6 13 2" xfId="31169"/>
    <cellStyle name="SAPBEXresItem 6 14" xfId="31170"/>
    <cellStyle name="SAPBEXresItem 6 14 2" xfId="31171"/>
    <cellStyle name="SAPBEXresItem 6 15" xfId="31172"/>
    <cellStyle name="SAPBEXresItem 6 15 2" xfId="31173"/>
    <cellStyle name="SAPBEXresItem 6 16" xfId="31174"/>
    <cellStyle name="SAPBEXresItem 6 16 2" xfId="31175"/>
    <cellStyle name="SAPBEXresItem 6 17" xfId="31176"/>
    <cellStyle name="SAPBEXresItem 6 17 2" xfId="31177"/>
    <cellStyle name="SAPBEXresItem 6 18" xfId="31178"/>
    <cellStyle name="SAPBEXresItem 6 2" xfId="31179"/>
    <cellStyle name="SAPBEXresItem 6 2 2" xfId="31180"/>
    <cellStyle name="SAPBEXresItem 6 3" xfId="31181"/>
    <cellStyle name="SAPBEXresItem 6 3 2" xfId="31182"/>
    <cellStyle name="SAPBEXresItem 6 4" xfId="31183"/>
    <cellStyle name="SAPBEXresItem 6 4 2" xfId="31184"/>
    <cellStyle name="SAPBEXresItem 6 5" xfId="31185"/>
    <cellStyle name="SAPBEXresItem 6 5 2" xfId="31186"/>
    <cellStyle name="SAPBEXresItem 6 6" xfId="31187"/>
    <cellStyle name="SAPBEXresItem 6 6 2" xfId="31188"/>
    <cellStyle name="SAPBEXresItem 6 7" xfId="31189"/>
    <cellStyle name="SAPBEXresItem 6 7 2" xfId="31190"/>
    <cellStyle name="SAPBEXresItem 6 8" xfId="31191"/>
    <cellStyle name="SAPBEXresItem 6 8 2" xfId="31192"/>
    <cellStyle name="SAPBEXresItem 6 9" xfId="31193"/>
    <cellStyle name="SAPBEXresItem 6 9 2" xfId="31194"/>
    <cellStyle name="SAPBEXresItem 7" xfId="31195"/>
    <cellStyle name="SAPBEXresItem 7 10" xfId="31196"/>
    <cellStyle name="SAPBEXresItem 7 10 2" xfId="31197"/>
    <cellStyle name="SAPBEXresItem 7 11" xfId="31198"/>
    <cellStyle name="SAPBEXresItem 7 11 2" xfId="31199"/>
    <cellStyle name="SAPBEXresItem 7 12" xfId="31200"/>
    <cellStyle name="SAPBEXresItem 7 12 2" xfId="31201"/>
    <cellStyle name="SAPBEXresItem 7 13" xfId="31202"/>
    <cellStyle name="SAPBEXresItem 7 13 2" xfId="31203"/>
    <cellStyle name="SAPBEXresItem 7 14" xfId="31204"/>
    <cellStyle name="SAPBEXresItem 7 14 2" xfId="31205"/>
    <cellStyle name="SAPBEXresItem 7 15" xfId="31206"/>
    <cellStyle name="SAPBEXresItem 7 15 2" xfId="31207"/>
    <cellStyle name="SAPBEXresItem 7 16" xfId="31208"/>
    <cellStyle name="SAPBEXresItem 7 16 2" xfId="31209"/>
    <cellStyle name="SAPBEXresItem 7 17" xfId="31210"/>
    <cellStyle name="SAPBEXresItem 7 17 2" xfId="31211"/>
    <cellStyle name="SAPBEXresItem 7 18" xfId="31212"/>
    <cellStyle name="SAPBEXresItem 7 2" xfId="31213"/>
    <cellStyle name="SAPBEXresItem 7 2 2" xfId="31214"/>
    <cellStyle name="SAPBEXresItem 7 3" xfId="31215"/>
    <cellStyle name="SAPBEXresItem 7 3 2" xfId="31216"/>
    <cellStyle name="SAPBEXresItem 7 4" xfId="31217"/>
    <cellStyle name="SAPBEXresItem 7 4 2" xfId="31218"/>
    <cellStyle name="SAPBEXresItem 7 5" xfId="31219"/>
    <cellStyle name="SAPBEXresItem 7 5 2" xfId="31220"/>
    <cellStyle name="SAPBEXresItem 7 6" xfId="31221"/>
    <cellStyle name="SAPBEXresItem 7 6 2" xfId="31222"/>
    <cellStyle name="SAPBEXresItem 7 7" xfId="31223"/>
    <cellStyle name="SAPBEXresItem 7 7 2" xfId="31224"/>
    <cellStyle name="SAPBEXresItem 7 8" xfId="31225"/>
    <cellStyle name="SAPBEXresItem 7 8 2" xfId="31226"/>
    <cellStyle name="SAPBEXresItem 7 9" xfId="31227"/>
    <cellStyle name="SAPBEXresItem 7 9 2" xfId="31228"/>
    <cellStyle name="SAPBEXresItem 8" xfId="31229"/>
    <cellStyle name="SAPBEXresItem 8 10" xfId="31230"/>
    <cellStyle name="SAPBEXresItem 8 10 2" xfId="31231"/>
    <cellStyle name="SAPBEXresItem 8 11" xfId="31232"/>
    <cellStyle name="SAPBEXresItem 8 11 2" xfId="31233"/>
    <cellStyle name="SAPBEXresItem 8 12" xfId="31234"/>
    <cellStyle name="SAPBEXresItem 8 12 2" xfId="31235"/>
    <cellStyle name="SAPBEXresItem 8 13" xfId="31236"/>
    <cellStyle name="SAPBEXresItem 8 13 2" xfId="31237"/>
    <cellStyle name="SAPBEXresItem 8 14" xfId="31238"/>
    <cellStyle name="SAPBEXresItem 8 14 2" xfId="31239"/>
    <cellStyle name="SAPBEXresItem 8 15" xfId="31240"/>
    <cellStyle name="SAPBEXresItem 8 15 2" xfId="31241"/>
    <cellStyle name="SAPBEXresItem 8 16" xfId="31242"/>
    <cellStyle name="SAPBEXresItem 8 16 2" xfId="31243"/>
    <cellStyle name="SAPBEXresItem 8 17" xfId="31244"/>
    <cellStyle name="SAPBEXresItem 8 17 2" xfId="31245"/>
    <cellStyle name="SAPBEXresItem 8 18" xfId="31246"/>
    <cellStyle name="SAPBEXresItem 8 2" xfId="31247"/>
    <cellStyle name="SAPBEXresItem 8 2 2" xfId="31248"/>
    <cellStyle name="SAPBEXresItem 8 2 3" xfId="31249"/>
    <cellStyle name="SAPBEXresItem 8 2 4" xfId="31250"/>
    <cellStyle name="SAPBEXresItem 8 2 5" xfId="31251"/>
    <cellStyle name="SAPBEXresItem 8 2 6" xfId="31252"/>
    <cellStyle name="SAPBEXresItem 8 2 7" xfId="31253"/>
    <cellStyle name="SAPBEXresItem 8 3" xfId="31254"/>
    <cellStyle name="SAPBEXresItem 8 3 2" xfId="31255"/>
    <cellStyle name="SAPBEXresItem 8 4" xfId="31256"/>
    <cellStyle name="SAPBEXresItem 8 4 2" xfId="31257"/>
    <cellStyle name="SAPBEXresItem 8 5" xfId="31258"/>
    <cellStyle name="SAPBEXresItem 8 5 2" xfId="31259"/>
    <cellStyle name="SAPBEXresItem 8 6" xfId="31260"/>
    <cellStyle name="SAPBEXresItem 8 6 2" xfId="31261"/>
    <cellStyle name="SAPBEXresItem 8 7" xfId="31262"/>
    <cellStyle name="SAPBEXresItem 8 7 2" xfId="31263"/>
    <cellStyle name="SAPBEXresItem 8 8" xfId="31264"/>
    <cellStyle name="SAPBEXresItem 8 8 2" xfId="31265"/>
    <cellStyle name="SAPBEXresItem 8 9" xfId="31266"/>
    <cellStyle name="SAPBEXresItem 8 9 2" xfId="31267"/>
    <cellStyle name="SAPBEXresItem 9" xfId="31268"/>
    <cellStyle name="SAPBEXresItem 9 10" xfId="31269"/>
    <cellStyle name="SAPBEXresItem 9 10 2" xfId="31270"/>
    <cellStyle name="SAPBEXresItem 9 11" xfId="31271"/>
    <cellStyle name="SAPBEXresItem 9 11 2" xfId="31272"/>
    <cellStyle name="SAPBEXresItem 9 12" xfId="31273"/>
    <cellStyle name="SAPBEXresItem 9 12 2" xfId="31274"/>
    <cellStyle name="SAPBEXresItem 9 13" xfId="31275"/>
    <cellStyle name="SAPBEXresItem 9 13 2" xfId="31276"/>
    <cellStyle name="SAPBEXresItem 9 14" xfId="31277"/>
    <cellStyle name="SAPBEXresItem 9 14 2" xfId="31278"/>
    <cellStyle name="SAPBEXresItem 9 15" xfId="31279"/>
    <cellStyle name="SAPBEXresItem 9 15 2" xfId="31280"/>
    <cellStyle name="SAPBEXresItem 9 16" xfId="31281"/>
    <cellStyle name="SAPBEXresItem 9 16 2" xfId="31282"/>
    <cellStyle name="SAPBEXresItem 9 17" xfId="31283"/>
    <cellStyle name="SAPBEXresItem 9 17 2" xfId="31284"/>
    <cellStyle name="SAPBEXresItem 9 18" xfId="31285"/>
    <cellStyle name="SAPBEXresItem 9 2" xfId="31286"/>
    <cellStyle name="SAPBEXresItem 9 2 2" xfId="31287"/>
    <cellStyle name="SAPBEXresItem 9 2 3" xfId="31288"/>
    <cellStyle name="SAPBEXresItem 9 2 4" xfId="31289"/>
    <cellStyle name="SAPBEXresItem 9 2 5" xfId="31290"/>
    <cellStyle name="SAPBEXresItem 9 2 6" xfId="31291"/>
    <cellStyle name="SAPBEXresItem 9 2 7" xfId="31292"/>
    <cellStyle name="SAPBEXresItem 9 3" xfId="31293"/>
    <cellStyle name="SAPBEXresItem 9 3 2" xfId="31294"/>
    <cellStyle name="SAPBEXresItem 9 4" xfId="31295"/>
    <cellStyle name="SAPBEXresItem 9 4 2" xfId="31296"/>
    <cellStyle name="SAPBEXresItem 9 5" xfId="31297"/>
    <cellStyle name="SAPBEXresItem 9 5 2" xfId="31298"/>
    <cellStyle name="SAPBEXresItem 9 6" xfId="31299"/>
    <cellStyle name="SAPBEXresItem 9 6 2" xfId="31300"/>
    <cellStyle name="SAPBEXresItem 9 7" xfId="31301"/>
    <cellStyle name="SAPBEXresItem 9 7 2" xfId="31302"/>
    <cellStyle name="SAPBEXresItem 9 8" xfId="31303"/>
    <cellStyle name="SAPBEXresItem 9 8 2" xfId="31304"/>
    <cellStyle name="SAPBEXresItem 9 9" xfId="31305"/>
    <cellStyle name="SAPBEXresItem 9 9 2" xfId="31306"/>
    <cellStyle name="SAPBEXresItem_xSAPtemp1650" xfId="31307"/>
    <cellStyle name="SAPBEXresItemX" xfId="31308"/>
    <cellStyle name="SAPBEXresItemX 10" xfId="31309"/>
    <cellStyle name="SAPBEXresItemX 10 2" xfId="31310"/>
    <cellStyle name="SAPBEXresItemX 10 2 2" xfId="31311"/>
    <cellStyle name="SAPBEXresItemX 10 2 3" xfId="31312"/>
    <cellStyle name="SAPBEXresItemX 10 2 4" xfId="31313"/>
    <cellStyle name="SAPBEXresItemX 10 2 5" xfId="31314"/>
    <cellStyle name="SAPBEXresItemX 10 2 6" xfId="31315"/>
    <cellStyle name="SAPBEXresItemX 10 2 7" xfId="31316"/>
    <cellStyle name="SAPBEXresItemX 10 3" xfId="31317"/>
    <cellStyle name="SAPBEXresItemX 10 4" xfId="31318"/>
    <cellStyle name="SAPBEXresItemX 10 5" xfId="31319"/>
    <cellStyle name="SAPBEXresItemX 10 6" xfId="31320"/>
    <cellStyle name="SAPBEXresItemX 10 7" xfId="31321"/>
    <cellStyle name="SAPBEXresItemX 10 8" xfId="31322"/>
    <cellStyle name="SAPBEXresItemX 11" xfId="31323"/>
    <cellStyle name="SAPBEXresItemX 11 2" xfId="31324"/>
    <cellStyle name="SAPBEXresItemX 11 3" xfId="31325"/>
    <cellStyle name="SAPBEXresItemX 11 4" xfId="31326"/>
    <cellStyle name="SAPBEXresItemX 11 5" xfId="31327"/>
    <cellStyle name="SAPBEXresItemX 11 6" xfId="31328"/>
    <cellStyle name="SAPBEXresItemX 11 7" xfId="31329"/>
    <cellStyle name="SAPBEXresItemX 12" xfId="31330"/>
    <cellStyle name="SAPBEXresItemX 12 2" xfId="31331"/>
    <cellStyle name="SAPBEXresItemX 12 3" xfId="31332"/>
    <cellStyle name="SAPBEXresItemX 12 4" xfId="31333"/>
    <cellStyle name="SAPBEXresItemX 12 5" xfId="31334"/>
    <cellStyle name="SAPBEXresItemX 12 6" xfId="31335"/>
    <cellStyle name="SAPBEXresItemX 12 7" xfId="31336"/>
    <cellStyle name="SAPBEXresItemX 13" xfId="31337"/>
    <cellStyle name="SAPBEXresItemX 13 2" xfId="31338"/>
    <cellStyle name="SAPBEXresItemX 14" xfId="31339"/>
    <cellStyle name="SAPBEXresItemX 14 2" xfId="31340"/>
    <cellStyle name="SAPBEXresItemX 15" xfId="31341"/>
    <cellStyle name="SAPBEXresItemX 15 2" xfId="31342"/>
    <cellStyle name="SAPBEXresItemX 16" xfId="31343"/>
    <cellStyle name="SAPBEXresItemX 16 2" xfId="31344"/>
    <cellStyle name="SAPBEXresItemX 17" xfId="31345"/>
    <cellStyle name="SAPBEXresItemX 17 2" xfId="31346"/>
    <cellStyle name="SAPBEXresItemX 18" xfId="31347"/>
    <cellStyle name="SAPBEXresItemX 18 2" xfId="31348"/>
    <cellStyle name="SAPBEXresItemX 19" xfId="31349"/>
    <cellStyle name="SAPBEXresItemX 19 2" xfId="31350"/>
    <cellStyle name="SAPBEXresItemX 2" xfId="31351"/>
    <cellStyle name="SAPBEXresItemX 2 10" xfId="31352"/>
    <cellStyle name="SAPBEXresItemX 2 10 2" xfId="31353"/>
    <cellStyle name="SAPBEXresItemX 2 11" xfId="31354"/>
    <cellStyle name="SAPBEXresItemX 2 11 2" xfId="31355"/>
    <cellStyle name="SAPBEXresItemX 2 12" xfId="31356"/>
    <cellStyle name="SAPBEXresItemX 2 12 2" xfId="31357"/>
    <cellStyle name="SAPBEXresItemX 2 13" xfId="31358"/>
    <cellStyle name="SAPBEXresItemX 2 13 2" xfId="31359"/>
    <cellStyle name="SAPBEXresItemX 2 14" xfId="31360"/>
    <cellStyle name="SAPBEXresItemX 2 14 2" xfId="31361"/>
    <cellStyle name="SAPBEXresItemX 2 15" xfId="31362"/>
    <cellStyle name="SAPBEXresItemX 2 15 2" xfId="31363"/>
    <cellStyle name="SAPBEXresItemX 2 16" xfId="31364"/>
    <cellStyle name="SAPBEXresItemX 2 16 2" xfId="31365"/>
    <cellStyle name="SAPBEXresItemX 2 17" xfId="31366"/>
    <cellStyle name="SAPBEXresItemX 2 17 2" xfId="31367"/>
    <cellStyle name="SAPBEXresItemX 2 18" xfId="31368"/>
    <cellStyle name="SAPBEXresItemX 2 2" xfId="31369"/>
    <cellStyle name="SAPBEXresItemX 2 2 2" xfId="31370"/>
    <cellStyle name="SAPBEXresItemX 2 2 3" xfId="31371"/>
    <cellStyle name="SAPBEXresItemX 2 2 4" xfId="31372"/>
    <cellStyle name="SAPBEXresItemX 2 2 5" xfId="31373"/>
    <cellStyle name="SAPBEXresItemX 2 2 6" xfId="31374"/>
    <cellStyle name="SAPBEXresItemX 2 2 7" xfId="31375"/>
    <cellStyle name="SAPBEXresItemX 2 3" xfId="31376"/>
    <cellStyle name="SAPBEXresItemX 2 3 2" xfId="31377"/>
    <cellStyle name="SAPBEXresItemX 2 4" xfId="31378"/>
    <cellStyle name="SAPBEXresItemX 2 4 2" xfId="31379"/>
    <cellStyle name="SAPBEXresItemX 2 4 2 2" xfId="31380"/>
    <cellStyle name="SAPBEXresItemX 2 4 2 3" xfId="31381"/>
    <cellStyle name="SAPBEXresItemX 2 4 2 4" xfId="31382"/>
    <cellStyle name="SAPBEXresItemX 2 4 2 5" xfId="31383"/>
    <cellStyle name="SAPBEXresItemX 2 4 2 6" xfId="31384"/>
    <cellStyle name="SAPBEXresItemX 2 4 2 7" xfId="31385"/>
    <cellStyle name="SAPBEXresItemX 2 4 3" xfId="31386"/>
    <cellStyle name="SAPBEXresItemX 2 4 4" xfId="31387"/>
    <cellStyle name="SAPBEXresItemX 2 4 5" xfId="31388"/>
    <cellStyle name="SAPBEXresItemX 2 4 6" xfId="31389"/>
    <cellStyle name="SAPBEXresItemX 2 4 7" xfId="31390"/>
    <cellStyle name="SAPBEXresItemX 2 4 8" xfId="31391"/>
    <cellStyle name="SAPBEXresItemX 2 5" xfId="31392"/>
    <cellStyle name="SAPBEXresItemX 2 5 2" xfId="31393"/>
    <cellStyle name="SAPBEXresItemX 2 5 3" xfId="31394"/>
    <cellStyle name="SAPBEXresItemX 2 5 4" xfId="31395"/>
    <cellStyle name="SAPBEXresItemX 2 5 5" xfId="31396"/>
    <cellStyle name="SAPBEXresItemX 2 5 6" xfId="31397"/>
    <cellStyle name="SAPBEXresItemX 2 5 7" xfId="31398"/>
    <cellStyle name="SAPBEXresItemX 2 6" xfId="31399"/>
    <cellStyle name="SAPBEXresItemX 2 6 2" xfId="31400"/>
    <cellStyle name="SAPBEXresItemX 2 6 3" xfId="31401"/>
    <cellStyle name="SAPBEXresItemX 2 6 4" xfId="31402"/>
    <cellStyle name="SAPBEXresItemX 2 6 5" xfId="31403"/>
    <cellStyle name="SAPBEXresItemX 2 6 6" xfId="31404"/>
    <cellStyle name="SAPBEXresItemX 2 6 7" xfId="31405"/>
    <cellStyle name="SAPBEXresItemX 2 7" xfId="31406"/>
    <cellStyle name="SAPBEXresItemX 2 7 2" xfId="31407"/>
    <cellStyle name="SAPBEXresItemX 2 8" xfId="31408"/>
    <cellStyle name="SAPBEXresItemX 2 8 2" xfId="31409"/>
    <cellStyle name="SAPBEXresItemX 2 9" xfId="31410"/>
    <cellStyle name="SAPBEXresItemX 2 9 2" xfId="31411"/>
    <cellStyle name="SAPBEXresItemX 2_БДР формат СД (2)" xfId="31412"/>
    <cellStyle name="SAPBEXresItemX 20" xfId="31413"/>
    <cellStyle name="SAPBEXresItemX 20 2" xfId="31414"/>
    <cellStyle name="SAPBEXresItemX 21" xfId="31415"/>
    <cellStyle name="SAPBEXresItemX 3" xfId="31416"/>
    <cellStyle name="SAPBEXresItemX 3 10" xfId="31417"/>
    <cellStyle name="SAPBEXresItemX 3 10 2" xfId="31418"/>
    <cellStyle name="SAPBEXresItemX 3 11" xfId="31419"/>
    <cellStyle name="SAPBEXresItemX 3 11 2" xfId="31420"/>
    <cellStyle name="SAPBEXresItemX 3 12" xfId="31421"/>
    <cellStyle name="SAPBEXresItemX 3 12 2" xfId="31422"/>
    <cellStyle name="SAPBEXresItemX 3 13" xfId="31423"/>
    <cellStyle name="SAPBEXresItemX 3 13 2" xfId="31424"/>
    <cellStyle name="SAPBEXresItemX 3 14" xfId="31425"/>
    <cellStyle name="SAPBEXresItemX 3 14 2" xfId="31426"/>
    <cellStyle name="SAPBEXresItemX 3 15" xfId="31427"/>
    <cellStyle name="SAPBEXresItemX 3 15 2" xfId="31428"/>
    <cellStyle name="SAPBEXresItemX 3 16" xfId="31429"/>
    <cellStyle name="SAPBEXresItemX 3 16 2" xfId="31430"/>
    <cellStyle name="SAPBEXresItemX 3 17" xfId="31431"/>
    <cellStyle name="SAPBEXresItemX 3 17 2" xfId="31432"/>
    <cellStyle name="SAPBEXresItemX 3 18" xfId="31433"/>
    <cellStyle name="SAPBEXresItemX 3 2" xfId="31434"/>
    <cellStyle name="SAPBEXresItemX 3 2 2" xfId="31435"/>
    <cellStyle name="SAPBEXresItemX 3 2 3" xfId="31436"/>
    <cellStyle name="SAPBEXresItemX 3 2 4" xfId="31437"/>
    <cellStyle name="SAPBEXresItemX 3 2 5" xfId="31438"/>
    <cellStyle name="SAPBEXresItemX 3 2 6" xfId="31439"/>
    <cellStyle name="SAPBEXresItemX 3 2 7" xfId="31440"/>
    <cellStyle name="SAPBEXresItemX 3 3" xfId="31441"/>
    <cellStyle name="SAPBEXresItemX 3 3 2" xfId="31442"/>
    <cellStyle name="SAPBEXresItemX 3 4" xfId="31443"/>
    <cellStyle name="SAPBEXresItemX 3 4 2" xfId="31444"/>
    <cellStyle name="SAPBEXresItemX 3 5" xfId="31445"/>
    <cellStyle name="SAPBEXresItemX 3 5 2" xfId="31446"/>
    <cellStyle name="SAPBEXresItemX 3 6" xfId="31447"/>
    <cellStyle name="SAPBEXresItemX 3 6 2" xfId="31448"/>
    <cellStyle name="SAPBEXresItemX 3 7" xfId="31449"/>
    <cellStyle name="SAPBEXresItemX 3 7 2" xfId="31450"/>
    <cellStyle name="SAPBEXresItemX 3 8" xfId="31451"/>
    <cellStyle name="SAPBEXresItemX 3 8 2" xfId="31452"/>
    <cellStyle name="SAPBEXresItemX 3 9" xfId="31453"/>
    <cellStyle name="SAPBEXresItemX 3 9 2" xfId="31454"/>
    <cellStyle name="SAPBEXresItemX 4" xfId="31455"/>
    <cellStyle name="SAPBEXresItemX 4 10" xfId="31456"/>
    <cellStyle name="SAPBEXresItemX 4 10 2" xfId="31457"/>
    <cellStyle name="SAPBEXresItemX 4 11" xfId="31458"/>
    <cellStyle name="SAPBEXresItemX 4 11 2" xfId="31459"/>
    <cellStyle name="SAPBEXresItemX 4 12" xfId="31460"/>
    <cellStyle name="SAPBEXresItemX 4 12 2" xfId="31461"/>
    <cellStyle name="SAPBEXresItemX 4 13" xfId="31462"/>
    <cellStyle name="SAPBEXresItemX 4 13 2" xfId="31463"/>
    <cellStyle name="SAPBEXresItemX 4 14" xfId="31464"/>
    <cellStyle name="SAPBEXresItemX 4 14 2" xfId="31465"/>
    <cellStyle name="SAPBEXresItemX 4 15" xfId="31466"/>
    <cellStyle name="SAPBEXresItemX 4 15 2" xfId="31467"/>
    <cellStyle name="SAPBEXresItemX 4 16" xfId="31468"/>
    <cellStyle name="SAPBEXresItemX 4 16 2" xfId="31469"/>
    <cellStyle name="SAPBEXresItemX 4 17" xfId="31470"/>
    <cellStyle name="SAPBEXresItemX 4 17 2" xfId="31471"/>
    <cellStyle name="SAPBEXresItemX 4 18" xfId="31472"/>
    <cellStyle name="SAPBEXresItemX 4 2" xfId="31473"/>
    <cellStyle name="SAPBEXresItemX 4 2 2" xfId="31474"/>
    <cellStyle name="SAPBEXresItemX 4 2 3" xfId="31475"/>
    <cellStyle name="SAPBEXresItemX 4 2 4" xfId="31476"/>
    <cellStyle name="SAPBEXresItemX 4 2 5" xfId="31477"/>
    <cellStyle name="SAPBEXresItemX 4 2 6" xfId="31478"/>
    <cellStyle name="SAPBEXresItemX 4 2 7" xfId="31479"/>
    <cellStyle name="SAPBEXresItemX 4 3" xfId="31480"/>
    <cellStyle name="SAPBEXresItemX 4 3 2" xfId="31481"/>
    <cellStyle name="SAPBEXresItemX 4 4" xfId="31482"/>
    <cellStyle name="SAPBEXresItemX 4 4 2" xfId="31483"/>
    <cellStyle name="SAPBEXresItemX 4 5" xfId="31484"/>
    <cellStyle name="SAPBEXresItemX 4 5 2" xfId="31485"/>
    <cellStyle name="SAPBEXresItemX 4 6" xfId="31486"/>
    <cellStyle name="SAPBEXresItemX 4 6 2" xfId="31487"/>
    <cellStyle name="SAPBEXresItemX 4 7" xfId="31488"/>
    <cellStyle name="SAPBEXresItemX 4 7 2" xfId="31489"/>
    <cellStyle name="SAPBEXresItemX 4 8" xfId="31490"/>
    <cellStyle name="SAPBEXresItemX 4 8 2" xfId="31491"/>
    <cellStyle name="SAPBEXresItemX 4 9" xfId="31492"/>
    <cellStyle name="SAPBEXresItemX 4 9 2" xfId="31493"/>
    <cellStyle name="SAPBEXresItemX 5" xfId="31494"/>
    <cellStyle name="SAPBEXresItemX 5 10" xfId="31495"/>
    <cellStyle name="SAPBEXresItemX 5 10 2" xfId="31496"/>
    <cellStyle name="SAPBEXresItemX 5 11" xfId="31497"/>
    <cellStyle name="SAPBEXresItemX 5 11 2" xfId="31498"/>
    <cellStyle name="SAPBEXresItemX 5 12" xfId="31499"/>
    <cellStyle name="SAPBEXresItemX 5 12 2" xfId="31500"/>
    <cellStyle name="SAPBEXresItemX 5 13" xfId="31501"/>
    <cellStyle name="SAPBEXresItemX 5 13 2" xfId="31502"/>
    <cellStyle name="SAPBEXresItemX 5 14" xfId="31503"/>
    <cellStyle name="SAPBEXresItemX 5 14 2" xfId="31504"/>
    <cellStyle name="SAPBEXresItemX 5 15" xfId="31505"/>
    <cellStyle name="SAPBEXresItemX 5 15 2" xfId="31506"/>
    <cellStyle name="SAPBEXresItemX 5 16" xfId="31507"/>
    <cellStyle name="SAPBEXresItemX 5 16 2" xfId="31508"/>
    <cellStyle name="SAPBEXresItemX 5 17" xfId="31509"/>
    <cellStyle name="SAPBEXresItemX 5 17 2" xfId="31510"/>
    <cellStyle name="SAPBEXresItemX 5 18" xfId="31511"/>
    <cellStyle name="SAPBEXresItemX 5 2" xfId="31512"/>
    <cellStyle name="SAPBEXresItemX 5 2 2" xfId="31513"/>
    <cellStyle name="SAPBEXresItemX 5 2 3" xfId="31514"/>
    <cellStyle name="SAPBEXresItemX 5 2 4" xfId="31515"/>
    <cellStyle name="SAPBEXresItemX 5 2 5" xfId="31516"/>
    <cellStyle name="SAPBEXresItemX 5 2 6" xfId="31517"/>
    <cellStyle name="SAPBEXresItemX 5 2 7" xfId="31518"/>
    <cellStyle name="SAPBEXresItemX 5 3" xfId="31519"/>
    <cellStyle name="SAPBEXresItemX 5 3 2" xfId="31520"/>
    <cellStyle name="SAPBEXresItemX 5 4" xfId="31521"/>
    <cellStyle name="SAPBEXresItemX 5 4 2" xfId="31522"/>
    <cellStyle name="SAPBEXresItemX 5 5" xfId="31523"/>
    <cellStyle name="SAPBEXresItemX 5 5 2" xfId="31524"/>
    <cellStyle name="SAPBEXresItemX 5 6" xfId="31525"/>
    <cellStyle name="SAPBEXresItemX 5 6 2" xfId="31526"/>
    <cellStyle name="SAPBEXresItemX 5 7" xfId="31527"/>
    <cellStyle name="SAPBEXresItemX 5 7 2" xfId="31528"/>
    <cellStyle name="SAPBEXresItemX 5 8" xfId="31529"/>
    <cellStyle name="SAPBEXresItemX 5 8 2" xfId="31530"/>
    <cellStyle name="SAPBEXresItemX 5 9" xfId="31531"/>
    <cellStyle name="SAPBEXresItemX 5 9 2" xfId="31532"/>
    <cellStyle name="SAPBEXresItemX 6" xfId="31533"/>
    <cellStyle name="SAPBEXresItemX 6 10" xfId="31534"/>
    <cellStyle name="SAPBEXresItemX 6 10 2" xfId="31535"/>
    <cellStyle name="SAPBEXresItemX 6 11" xfId="31536"/>
    <cellStyle name="SAPBEXresItemX 6 11 2" xfId="31537"/>
    <cellStyle name="SAPBEXresItemX 6 12" xfId="31538"/>
    <cellStyle name="SAPBEXresItemX 6 12 2" xfId="31539"/>
    <cellStyle name="SAPBEXresItemX 6 13" xfId="31540"/>
    <cellStyle name="SAPBEXresItemX 6 13 2" xfId="31541"/>
    <cellStyle name="SAPBEXresItemX 6 14" xfId="31542"/>
    <cellStyle name="SAPBEXresItemX 6 14 2" xfId="31543"/>
    <cellStyle name="SAPBEXresItemX 6 15" xfId="31544"/>
    <cellStyle name="SAPBEXresItemX 6 15 2" xfId="31545"/>
    <cellStyle name="SAPBEXresItemX 6 16" xfId="31546"/>
    <cellStyle name="SAPBEXresItemX 6 16 2" xfId="31547"/>
    <cellStyle name="SAPBEXresItemX 6 17" xfId="31548"/>
    <cellStyle name="SAPBEXresItemX 6 17 2" xfId="31549"/>
    <cellStyle name="SAPBEXresItemX 6 18" xfId="31550"/>
    <cellStyle name="SAPBEXresItemX 6 2" xfId="31551"/>
    <cellStyle name="SAPBEXresItemX 6 2 2" xfId="31552"/>
    <cellStyle name="SAPBEXresItemX 6 3" xfId="31553"/>
    <cellStyle name="SAPBEXresItemX 6 3 2" xfId="31554"/>
    <cellStyle name="SAPBEXresItemX 6 4" xfId="31555"/>
    <cellStyle name="SAPBEXresItemX 6 4 2" xfId="31556"/>
    <cellStyle name="SAPBEXresItemX 6 5" xfId="31557"/>
    <cellStyle name="SAPBEXresItemX 6 5 2" xfId="31558"/>
    <cellStyle name="SAPBEXresItemX 6 6" xfId="31559"/>
    <cellStyle name="SAPBEXresItemX 6 6 2" xfId="31560"/>
    <cellStyle name="SAPBEXresItemX 6 7" xfId="31561"/>
    <cellStyle name="SAPBEXresItemX 6 7 2" xfId="31562"/>
    <cellStyle name="SAPBEXresItemX 6 8" xfId="31563"/>
    <cellStyle name="SAPBEXresItemX 6 8 2" xfId="31564"/>
    <cellStyle name="SAPBEXresItemX 6 9" xfId="31565"/>
    <cellStyle name="SAPBEXresItemX 6 9 2" xfId="31566"/>
    <cellStyle name="SAPBEXresItemX 7" xfId="31567"/>
    <cellStyle name="SAPBEXresItemX 7 10" xfId="31568"/>
    <cellStyle name="SAPBEXresItemX 7 10 2" xfId="31569"/>
    <cellStyle name="SAPBEXresItemX 7 11" xfId="31570"/>
    <cellStyle name="SAPBEXresItemX 7 11 2" xfId="31571"/>
    <cellStyle name="SAPBEXresItemX 7 12" xfId="31572"/>
    <cellStyle name="SAPBEXresItemX 7 12 2" xfId="31573"/>
    <cellStyle name="SAPBEXresItemX 7 13" xfId="31574"/>
    <cellStyle name="SAPBEXresItemX 7 13 2" xfId="31575"/>
    <cellStyle name="SAPBEXresItemX 7 14" xfId="31576"/>
    <cellStyle name="SAPBEXresItemX 7 14 2" xfId="31577"/>
    <cellStyle name="SAPBEXresItemX 7 15" xfId="31578"/>
    <cellStyle name="SAPBEXresItemX 7 15 2" xfId="31579"/>
    <cellStyle name="SAPBEXresItemX 7 16" xfId="31580"/>
    <cellStyle name="SAPBEXresItemX 7 16 2" xfId="31581"/>
    <cellStyle name="SAPBEXresItemX 7 17" xfId="31582"/>
    <cellStyle name="SAPBEXresItemX 7 17 2" xfId="31583"/>
    <cellStyle name="SAPBEXresItemX 7 18" xfId="31584"/>
    <cellStyle name="SAPBEXresItemX 7 2" xfId="31585"/>
    <cellStyle name="SAPBEXresItemX 7 2 2" xfId="31586"/>
    <cellStyle name="SAPBEXresItemX 7 3" xfId="31587"/>
    <cellStyle name="SAPBEXresItemX 7 3 2" xfId="31588"/>
    <cellStyle name="SAPBEXresItemX 7 4" xfId="31589"/>
    <cellStyle name="SAPBEXresItemX 7 4 2" xfId="31590"/>
    <cellStyle name="SAPBEXresItemX 7 5" xfId="31591"/>
    <cellStyle name="SAPBEXresItemX 7 5 2" xfId="31592"/>
    <cellStyle name="SAPBEXresItemX 7 6" xfId="31593"/>
    <cellStyle name="SAPBEXresItemX 7 6 2" xfId="31594"/>
    <cellStyle name="SAPBEXresItemX 7 7" xfId="31595"/>
    <cellStyle name="SAPBEXresItemX 7 7 2" xfId="31596"/>
    <cellStyle name="SAPBEXresItemX 7 8" xfId="31597"/>
    <cellStyle name="SAPBEXresItemX 7 8 2" xfId="31598"/>
    <cellStyle name="SAPBEXresItemX 7 9" xfId="31599"/>
    <cellStyle name="SAPBEXresItemX 7 9 2" xfId="31600"/>
    <cellStyle name="SAPBEXresItemX 8" xfId="31601"/>
    <cellStyle name="SAPBEXresItemX 8 10" xfId="31602"/>
    <cellStyle name="SAPBEXresItemX 8 10 2" xfId="31603"/>
    <cellStyle name="SAPBEXresItemX 8 11" xfId="31604"/>
    <cellStyle name="SAPBEXresItemX 8 11 2" xfId="31605"/>
    <cellStyle name="SAPBEXresItemX 8 12" xfId="31606"/>
    <cellStyle name="SAPBEXresItemX 8 12 2" xfId="31607"/>
    <cellStyle name="SAPBEXresItemX 8 13" xfId="31608"/>
    <cellStyle name="SAPBEXresItemX 8 13 2" xfId="31609"/>
    <cellStyle name="SAPBEXresItemX 8 14" xfId="31610"/>
    <cellStyle name="SAPBEXresItemX 8 14 2" xfId="31611"/>
    <cellStyle name="SAPBEXresItemX 8 15" xfId="31612"/>
    <cellStyle name="SAPBEXresItemX 8 15 2" xfId="31613"/>
    <cellStyle name="SAPBEXresItemX 8 16" xfId="31614"/>
    <cellStyle name="SAPBEXresItemX 8 16 2" xfId="31615"/>
    <cellStyle name="SAPBEXresItemX 8 17" xfId="31616"/>
    <cellStyle name="SAPBEXresItemX 8 17 2" xfId="31617"/>
    <cellStyle name="SAPBEXresItemX 8 18" xfId="31618"/>
    <cellStyle name="SAPBEXresItemX 8 2" xfId="31619"/>
    <cellStyle name="SAPBEXresItemX 8 2 2" xfId="31620"/>
    <cellStyle name="SAPBEXresItemX 8 2 3" xfId="31621"/>
    <cellStyle name="SAPBEXresItemX 8 2 4" xfId="31622"/>
    <cellStyle name="SAPBEXresItemX 8 2 5" xfId="31623"/>
    <cellStyle name="SAPBEXresItemX 8 2 6" xfId="31624"/>
    <cellStyle name="SAPBEXresItemX 8 2 7" xfId="31625"/>
    <cellStyle name="SAPBEXresItemX 8 3" xfId="31626"/>
    <cellStyle name="SAPBEXresItemX 8 3 2" xfId="31627"/>
    <cellStyle name="SAPBEXresItemX 8 4" xfId="31628"/>
    <cellStyle name="SAPBEXresItemX 8 4 2" xfId="31629"/>
    <cellStyle name="SAPBEXresItemX 8 5" xfId="31630"/>
    <cellStyle name="SAPBEXresItemX 8 5 2" xfId="31631"/>
    <cellStyle name="SAPBEXresItemX 8 6" xfId="31632"/>
    <cellStyle name="SAPBEXresItemX 8 6 2" xfId="31633"/>
    <cellStyle name="SAPBEXresItemX 8 7" xfId="31634"/>
    <cellStyle name="SAPBEXresItemX 8 7 2" xfId="31635"/>
    <cellStyle name="SAPBEXresItemX 8 8" xfId="31636"/>
    <cellStyle name="SAPBEXresItemX 8 8 2" xfId="31637"/>
    <cellStyle name="SAPBEXresItemX 8 9" xfId="31638"/>
    <cellStyle name="SAPBEXresItemX 8 9 2" xfId="31639"/>
    <cellStyle name="SAPBEXresItemX 9" xfId="31640"/>
    <cellStyle name="SAPBEXresItemX 9 10" xfId="31641"/>
    <cellStyle name="SAPBEXresItemX 9 10 2" xfId="31642"/>
    <cellStyle name="SAPBEXresItemX 9 11" xfId="31643"/>
    <cellStyle name="SAPBEXresItemX 9 11 2" xfId="31644"/>
    <cellStyle name="SAPBEXresItemX 9 12" xfId="31645"/>
    <cellStyle name="SAPBEXresItemX 9 12 2" xfId="31646"/>
    <cellStyle name="SAPBEXresItemX 9 13" xfId="31647"/>
    <cellStyle name="SAPBEXresItemX 9 13 2" xfId="31648"/>
    <cellStyle name="SAPBEXresItemX 9 14" xfId="31649"/>
    <cellStyle name="SAPBEXresItemX 9 14 2" xfId="31650"/>
    <cellStyle name="SAPBEXresItemX 9 15" xfId="31651"/>
    <cellStyle name="SAPBEXresItemX 9 15 2" xfId="31652"/>
    <cellStyle name="SAPBEXresItemX 9 16" xfId="31653"/>
    <cellStyle name="SAPBEXresItemX 9 16 2" xfId="31654"/>
    <cellStyle name="SAPBEXresItemX 9 17" xfId="31655"/>
    <cellStyle name="SAPBEXresItemX 9 17 2" xfId="31656"/>
    <cellStyle name="SAPBEXresItemX 9 18" xfId="31657"/>
    <cellStyle name="SAPBEXresItemX 9 2" xfId="31658"/>
    <cellStyle name="SAPBEXresItemX 9 2 2" xfId="31659"/>
    <cellStyle name="SAPBEXresItemX 9 2 3" xfId="31660"/>
    <cellStyle name="SAPBEXresItemX 9 2 4" xfId="31661"/>
    <cellStyle name="SAPBEXresItemX 9 2 5" xfId="31662"/>
    <cellStyle name="SAPBEXresItemX 9 2 6" xfId="31663"/>
    <cellStyle name="SAPBEXresItemX 9 2 7" xfId="31664"/>
    <cellStyle name="SAPBEXresItemX 9 3" xfId="31665"/>
    <cellStyle name="SAPBEXresItemX 9 3 2" xfId="31666"/>
    <cellStyle name="SAPBEXresItemX 9 4" xfId="31667"/>
    <cellStyle name="SAPBEXresItemX 9 4 2" xfId="31668"/>
    <cellStyle name="SAPBEXresItemX 9 5" xfId="31669"/>
    <cellStyle name="SAPBEXresItemX 9 5 2" xfId="31670"/>
    <cellStyle name="SAPBEXresItemX 9 6" xfId="31671"/>
    <cellStyle name="SAPBEXresItemX 9 6 2" xfId="31672"/>
    <cellStyle name="SAPBEXresItemX 9 7" xfId="31673"/>
    <cellStyle name="SAPBEXresItemX 9 7 2" xfId="31674"/>
    <cellStyle name="SAPBEXresItemX 9 8" xfId="31675"/>
    <cellStyle name="SAPBEXresItemX 9 8 2" xfId="31676"/>
    <cellStyle name="SAPBEXresItemX 9 9" xfId="31677"/>
    <cellStyle name="SAPBEXresItemX 9 9 2" xfId="31678"/>
    <cellStyle name="SAPBEXresItemX_xSAPtemp1650" xfId="31679"/>
    <cellStyle name="SAPBEXstdData" xfId="31680"/>
    <cellStyle name="SAPBEXstdData 10" xfId="31681"/>
    <cellStyle name="SAPBEXstdData 10 2" xfId="31682"/>
    <cellStyle name="SAPBEXstdData 10 2 2" xfId="31683"/>
    <cellStyle name="SAPBEXstdData 10 2 3" xfId="31684"/>
    <cellStyle name="SAPBEXstdData 10 2 4" xfId="31685"/>
    <cellStyle name="SAPBEXstdData 10 2 5" xfId="31686"/>
    <cellStyle name="SAPBEXstdData 10 2 6" xfId="31687"/>
    <cellStyle name="SAPBEXstdData 10 2 7" xfId="31688"/>
    <cellStyle name="SAPBEXstdData 10 3" xfId="31689"/>
    <cellStyle name="SAPBEXstdData 10 4" xfId="31690"/>
    <cellStyle name="SAPBEXstdData 10 5" xfId="31691"/>
    <cellStyle name="SAPBEXstdData 10 6" xfId="31692"/>
    <cellStyle name="SAPBEXstdData 10 7" xfId="31693"/>
    <cellStyle name="SAPBEXstdData 10 8" xfId="31694"/>
    <cellStyle name="SAPBEXstdData 11" xfId="31695"/>
    <cellStyle name="SAPBEXstdData 11 2" xfId="31696"/>
    <cellStyle name="SAPBEXstdData 11 2 2" xfId="31697"/>
    <cellStyle name="SAPBEXstdData 11 2 3" xfId="31698"/>
    <cellStyle name="SAPBEXstdData 11 2 4" xfId="31699"/>
    <cellStyle name="SAPBEXstdData 11 2 5" xfId="31700"/>
    <cellStyle name="SAPBEXstdData 11 2 6" xfId="31701"/>
    <cellStyle name="SAPBEXstdData 11 2 7" xfId="31702"/>
    <cellStyle name="SAPBEXstdData 11 3" xfId="31703"/>
    <cellStyle name="SAPBEXstdData 11 4" xfId="31704"/>
    <cellStyle name="SAPBEXstdData 11 5" xfId="31705"/>
    <cellStyle name="SAPBEXstdData 11 6" xfId="31706"/>
    <cellStyle name="SAPBEXstdData 11 7" xfId="31707"/>
    <cellStyle name="SAPBEXstdData 11 8" xfId="31708"/>
    <cellStyle name="SAPBEXstdData 12" xfId="31709"/>
    <cellStyle name="SAPBEXstdData 12 2" xfId="31710"/>
    <cellStyle name="SAPBEXstdData 12 3" xfId="31711"/>
    <cellStyle name="SAPBEXstdData 12 4" xfId="31712"/>
    <cellStyle name="SAPBEXstdData 12 5" xfId="31713"/>
    <cellStyle name="SAPBEXstdData 12 6" xfId="31714"/>
    <cellStyle name="SAPBEXstdData 12 7" xfId="31715"/>
    <cellStyle name="SAPBEXstdData 13" xfId="31716"/>
    <cellStyle name="SAPBEXstdData 13 2" xfId="31717"/>
    <cellStyle name="SAPBEXstdData 14" xfId="31718"/>
    <cellStyle name="SAPBEXstdData 14 2" xfId="31719"/>
    <cellStyle name="SAPBEXstdData 15" xfId="31720"/>
    <cellStyle name="SAPBEXstdData 15 2" xfId="31721"/>
    <cellStyle name="SAPBEXstdData 16" xfId="31722"/>
    <cellStyle name="SAPBEXstdData 16 2" xfId="31723"/>
    <cellStyle name="SAPBEXstdData 17" xfId="31724"/>
    <cellStyle name="SAPBEXstdData 17 2" xfId="31725"/>
    <cellStyle name="SAPBEXstdData 18" xfId="31726"/>
    <cellStyle name="SAPBEXstdData 18 2" xfId="31727"/>
    <cellStyle name="SAPBEXstdData 19" xfId="31728"/>
    <cellStyle name="SAPBEXstdData 19 2" xfId="31729"/>
    <cellStyle name="SAPBEXstdData 2" xfId="31730"/>
    <cellStyle name="SAPBEXstdData 2 10" xfId="31731"/>
    <cellStyle name="SAPBEXstdData 2 10 2" xfId="31732"/>
    <cellStyle name="SAPBEXstdData 2 11" xfId="31733"/>
    <cellStyle name="SAPBEXstdData 2 11 2" xfId="31734"/>
    <cellStyle name="SAPBEXstdData 2 12" xfId="31735"/>
    <cellStyle name="SAPBEXstdData 2 12 2" xfId="31736"/>
    <cellStyle name="SAPBEXstdData 2 13" xfId="31737"/>
    <cellStyle name="SAPBEXstdData 2 13 2" xfId="31738"/>
    <cellStyle name="SAPBEXstdData 2 14" xfId="31739"/>
    <cellStyle name="SAPBEXstdData 2 14 2" xfId="31740"/>
    <cellStyle name="SAPBEXstdData 2 15" xfId="31741"/>
    <cellStyle name="SAPBEXstdData 2 15 2" xfId="31742"/>
    <cellStyle name="SAPBEXstdData 2 16" xfId="31743"/>
    <cellStyle name="SAPBEXstdData 2 16 2" xfId="31744"/>
    <cellStyle name="SAPBEXstdData 2 17" xfId="31745"/>
    <cellStyle name="SAPBEXstdData 2 17 2" xfId="31746"/>
    <cellStyle name="SAPBEXstdData 2 18" xfId="31747"/>
    <cellStyle name="SAPBEXstdData 2 2" xfId="31748"/>
    <cellStyle name="SAPBEXstdData 2 2 2" xfId="31749"/>
    <cellStyle name="SAPBEXstdData 2 2 3" xfId="31750"/>
    <cellStyle name="SAPBEXstdData 2 2 4" xfId="31751"/>
    <cellStyle name="SAPBEXstdData 2 2 5" xfId="31752"/>
    <cellStyle name="SAPBEXstdData 2 2 6" xfId="31753"/>
    <cellStyle name="SAPBEXstdData 2 2 7" xfId="31754"/>
    <cellStyle name="SAPBEXstdData 2 3" xfId="31755"/>
    <cellStyle name="SAPBEXstdData 2 3 2" xfId="31756"/>
    <cellStyle name="SAPBEXstdData 2 4" xfId="31757"/>
    <cellStyle name="SAPBEXstdData 2 4 2" xfId="31758"/>
    <cellStyle name="SAPBEXstdData 2 4 2 2" xfId="31759"/>
    <cellStyle name="SAPBEXstdData 2 4 2 3" xfId="31760"/>
    <cellStyle name="SAPBEXstdData 2 4 2 4" xfId="31761"/>
    <cellStyle name="SAPBEXstdData 2 4 2 5" xfId="31762"/>
    <cellStyle name="SAPBEXstdData 2 4 2 6" xfId="31763"/>
    <cellStyle name="SAPBEXstdData 2 4 2 7" xfId="31764"/>
    <cellStyle name="SAPBEXstdData 2 4 3" xfId="31765"/>
    <cellStyle name="SAPBEXstdData 2 4 4" xfId="31766"/>
    <cellStyle name="SAPBEXstdData 2 4 5" xfId="31767"/>
    <cellStyle name="SAPBEXstdData 2 4 6" xfId="31768"/>
    <cellStyle name="SAPBEXstdData 2 4 7" xfId="31769"/>
    <cellStyle name="SAPBEXstdData 2 4 8" xfId="31770"/>
    <cellStyle name="SAPBEXstdData 2 5" xfId="31771"/>
    <cellStyle name="SAPBEXstdData 2 5 2" xfId="31772"/>
    <cellStyle name="SAPBEXstdData 2 5 3" xfId="31773"/>
    <cellStyle name="SAPBEXstdData 2 5 4" xfId="31774"/>
    <cellStyle name="SAPBEXstdData 2 5 5" xfId="31775"/>
    <cellStyle name="SAPBEXstdData 2 5 6" xfId="31776"/>
    <cellStyle name="SAPBEXstdData 2 5 7" xfId="31777"/>
    <cellStyle name="SAPBEXstdData 2 6" xfId="31778"/>
    <cellStyle name="SAPBEXstdData 2 6 2" xfId="31779"/>
    <cellStyle name="SAPBEXstdData 2 7" xfId="31780"/>
    <cellStyle name="SAPBEXstdData 2 7 2" xfId="31781"/>
    <cellStyle name="SAPBEXstdData 2 8" xfId="31782"/>
    <cellStyle name="SAPBEXstdData 2 8 2" xfId="31783"/>
    <cellStyle name="SAPBEXstdData 2 9" xfId="31784"/>
    <cellStyle name="SAPBEXstdData 2 9 2" xfId="31785"/>
    <cellStyle name="SAPBEXstdData 2_БДР формат СД (2)" xfId="31786"/>
    <cellStyle name="SAPBEXstdData 20" xfId="31787"/>
    <cellStyle name="SAPBEXstdData 20 2" xfId="31788"/>
    <cellStyle name="SAPBEXstdData 21" xfId="31789"/>
    <cellStyle name="SAPBEXstdData 3" xfId="31790"/>
    <cellStyle name="SAPBEXstdData 3 10" xfId="31791"/>
    <cellStyle name="SAPBEXstdData 3 10 2" xfId="31792"/>
    <cellStyle name="SAPBEXstdData 3 11" xfId="31793"/>
    <cellStyle name="SAPBEXstdData 3 11 2" xfId="31794"/>
    <cellStyle name="SAPBEXstdData 3 12" xfId="31795"/>
    <cellStyle name="SAPBEXstdData 3 12 2" xfId="31796"/>
    <cellStyle name="SAPBEXstdData 3 13" xfId="31797"/>
    <cellStyle name="SAPBEXstdData 3 13 2" xfId="31798"/>
    <cellStyle name="SAPBEXstdData 3 14" xfId="31799"/>
    <cellStyle name="SAPBEXstdData 3 14 2" xfId="31800"/>
    <cellStyle name="SAPBEXstdData 3 15" xfId="31801"/>
    <cellStyle name="SAPBEXstdData 3 15 2" xfId="31802"/>
    <cellStyle name="SAPBEXstdData 3 16" xfId="31803"/>
    <cellStyle name="SAPBEXstdData 3 16 2" xfId="31804"/>
    <cellStyle name="SAPBEXstdData 3 17" xfId="31805"/>
    <cellStyle name="SAPBEXstdData 3 17 2" xfId="31806"/>
    <cellStyle name="SAPBEXstdData 3 18" xfId="31807"/>
    <cellStyle name="SAPBEXstdData 3 2" xfId="31808"/>
    <cellStyle name="SAPBEXstdData 3 2 2" xfId="31809"/>
    <cellStyle name="SAPBEXstdData 3 2 3" xfId="31810"/>
    <cellStyle name="SAPBEXstdData 3 2 4" xfId="31811"/>
    <cellStyle name="SAPBEXstdData 3 2 5" xfId="31812"/>
    <cellStyle name="SAPBEXstdData 3 2 6" xfId="31813"/>
    <cellStyle name="SAPBEXstdData 3 2 7" xfId="31814"/>
    <cellStyle name="SAPBEXstdData 3 3" xfId="31815"/>
    <cellStyle name="SAPBEXstdData 3 3 2" xfId="31816"/>
    <cellStyle name="SAPBEXstdData 3 4" xfId="31817"/>
    <cellStyle name="SAPBEXstdData 3 4 2" xfId="31818"/>
    <cellStyle name="SAPBEXstdData 3 5" xfId="31819"/>
    <cellStyle name="SAPBEXstdData 3 5 2" xfId="31820"/>
    <cellStyle name="SAPBEXstdData 3 6" xfId="31821"/>
    <cellStyle name="SAPBEXstdData 3 6 2" xfId="31822"/>
    <cellStyle name="SAPBEXstdData 3 7" xfId="31823"/>
    <cellStyle name="SAPBEXstdData 3 7 2" xfId="31824"/>
    <cellStyle name="SAPBEXstdData 3 8" xfId="31825"/>
    <cellStyle name="SAPBEXstdData 3 8 2" xfId="31826"/>
    <cellStyle name="SAPBEXstdData 3 9" xfId="31827"/>
    <cellStyle name="SAPBEXstdData 3 9 2" xfId="31828"/>
    <cellStyle name="SAPBEXstdData 4" xfId="31829"/>
    <cellStyle name="SAPBEXstdData 4 10" xfId="31830"/>
    <cellStyle name="SAPBEXstdData 4 10 2" xfId="31831"/>
    <cellStyle name="SAPBEXstdData 4 11" xfId="31832"/>
    <cellStyle name="SAPBEXstdData 4 11 2" xfId="31833"/>
    <cellStyle name="SAPBEXstdData 4 12" xfId="31834"/>
    <cellStyle name="SAPBEXstdData 4 12 2" xfId="31835"/>
    <cellStyle name="SAPBEXstdData 4 13" xfId="31836"/>
    <cellStyle name="SAPBEXstdData 4 13 2" xfId="31837"/>
    <cellStyle name="SAPBEXstdData 4 14" xfId="31838"/>
    <cellStyle name="SAPBEXstdData 4 14 2" xfId="31839"/>
    <cellStyle name="SAPBEXstdData 4 15" xfId="31840"/>
    <cellStyle name="SAPBEXstdData 4 15 2" xfId="31841"/>
    <cellStyle name="SAPBEXstdData 4 16" xfId="31842"/>
    <cellStyle name="SAPBEXstdData 4 16 2" xfId="31843"/>
    <cellStyle name="SAPBEXstdData 4 17" xfId="31844"/>
    <cellStyle name="SAPBEXstdData 4 17 2" xfId="31845"/>
    <cellStyle name="SAPBEXstdData 4 18" xfId="31846"/>
    <cellStyle name="SAPBEXstdData 4 2" xfId="31847"/>
    <cellStyle name="SAPBEXstdData 4 2 2" xfId="31848"/>
    <cellStyle name="SAPBEXstdData 4 2 3" xfId="31849"/>
    <cellStyle name="SAPBEXstdData 4 2 4" xfId="31850"/>
    <cellStyle name="SAPBEXstdData 4 2 5" xfId="31851"/>
    <cellStyle name="SAPBEXstdData 4 2 6" xfId="31852"/>
    <cellStyle name="SAPBEXstdData 4 2 7" xfId="31853"/>
    <cellStyle name="SAPBEXstdData 4 3" xfId="31854"/>
    <cellStyle name="SAPBEXstdData 4 3 2" xfId="31855"/>
    <cellStyle name="SAPBEXstdData 4 4" xfId="31856"/>
    <cellStyle name="SAPBEXstdData 4 4 2" xfId="31857"/>
    <cellStyle name="SAPBEXstdData 4 5" xfId="31858"/>
    <cellStyle name="SAPBEXstdData 4 5 2" xfId="31859"/>
    <cellStyle name="SAPBEXstdData 4 6" xfId="31860"/>
    <cellStyle name="SAPBEXstdData 4 6 2" xfId="31861"/>
    <cellStyle name="SAPBEXstdData 4 7" xfId="31862"/>
    <cellStyle name="SAPBEXstdData 4 7 2" xfId="31863"/>
    <cellStyle name="SAPBEXstdData 4 8" xfId="31864"/>
    <cellStyle name="SAPBEXstdData 4 8 2" xfId="31865"/>
    <cellStyle name="SAPBEXstdData 4 9" xfId="31866"/>
    <cellStyle name="SAPBEXstdData 4 9 2" xfId="31867"/>
    <cellStyle name="SAPBEXstdData 5" xfId="31868"/>
    <cellStyle name="SAPBEXstdData 5 10" xfId="31869"/>
    <cellStyle name="SAPBEXstdData 5 10 2" xfId="31870"/>
    <cellStyle name="SAPBEXstdData 5 11" xfId="31871"/>
    <cellStyle name="SAPBEXstdData 5 11 2" xfId="31872"/>
    <cellStyle name="SAPBEXstdData 5 12" xfId="31873"/>
    <cellStyle name="SAPBEXstdData 5 12 2" xfId="31874"/>
    <cellStyle name="SAPBEXstdData 5 13" xfId="31875"/>
    <cellStyle name="SAPBEXstdData 5 13 2" xfId="31876"/>
    <cellStyle name="SAPBEXstdData 5 14" xfId="31877"/>
    <cellStyle name="SAPBEXstdData 5 14 2" xfId="31878"/>
    <cellStyle name="SAPBEXstdData 5 15" xfId="31879"/>
    <cellStyle name="SAPBEXstdData 5 15 2" xfId="31880"/>
    <cellStyle name="SAPBEXstdData 5 16" xfId="31881"/>
    <cellStyle name="SAPBEXstdData 5 16 2" xfId="31882"/>
    <cellStyle name="SAPBEXstdData 5 17" xfId="31883"/>
    <cellStyle name="SAPBEXstdData 5 17 2" xfId="31884"/>
    <cellStyle name="SAPBEXstdData 5 18" xfId="31885"/>
    <cellStyle name="SAPBEXstdData 5 2" xfId="31886"/>
    <cellStyle name="SAPBEXstdData 5 2 2" xfId="31887"/>
    <cellStyle name="SAPBEXstdData 5 2 3" xfId="31888"/>
    <cellStyle name="SAPBEXstdData 5 2 4" xfId="31889"/>
    <cellStyle name="SAPBEXstdData 5 2 5" xfId="31890"/>
    <cellStyle name="SAPBEXstdData 5 2 6" xfId="31891"/>
    <cellStyle name="SAPBEXstdData 5 2 7" xfId="31892"/>
    <cellStyle name="SAPBEXstdData 5 3" xfId="31893"/>
    <cellStyle name="SAPBEXstdData 5 3 2" xfId="31894"/>
    <cellStyle name="SAPBEXstdData 5 4" xfId="31895"/>
    <cellStyle name="SAPBEXstdData 5 4 2" xfId="31896"/>
    <cellStyle name="SAPBEXstdData 5 5" xfId="31897"/>
    <cellStyle name="SAPBEXstdData 5 5 2" xfId="31898"/>
    <cellStyle name="SAPBEXstdData 5 6" xfId="31899"/>
    <cellStyle name="SAPBEXstdData 5 6 2" xfId="31900"/>
    <cellStyle name="SAPBEXstdData 5 7" xfId="31901"/>
    <cellStyle name="SAPBEXstdData 5 7 2" xfId="31902"/>
    <cellStyle name="SAPBEXstdData 5 8" xfId="31903"/>
    <cellStyle name="SAPBEXstdData 5 8 2" xfId="31904"/>
    <cellStyle name="SAPBEXstdData 5 9" xfId="31905"/>
    <cellStyle name="SAPBEXstdData 5 9 2" xfId="31906"/>
    <cellStyle name="SAPBEXstdData 6" xfId="31907"/>
    <cellStyle name="SAPBEXstdData 6 10" xfId="31908"/>
    <cellStyle name="SAPBEXstdData 6 10 2" xfId="31909"/>
    <cellStyle name="SAPBEXstdData 6 11" xfId="31910"/>
    <cellStyle name="SAPBEXstdData 6 11 2" xfId="31911"/>
    <cellStyle name="SAPBEXstdData 6 12" xfId="31912"/>
    <cellStyle name="SAPBEXstdData 6 12 2" xfId="31913"/>
    <cellStyle name="SAPBEXstdData 6 13" xfId="31914"/>
    <cellStyle name="SAPBEXstdData 6 13 2" xfId="31915"/>
    <cellStyle name="SAPBEXstdData 6 14" xfId="31916"/>
    <cellStyle name="SAPBEXstdData 6 14 2" xfId="31917"/>
    <cellStyle name="SAPBEXstdData 6 15" xfId="31918"/>
    <cellStyle name="SAPBEXstdData 6 15 2" xfId="31919"/>
    <cellStyle name="SAPBEXstdData 6 16" xfId="31920"/>
    <cellStyle name="SAPBEXstdData 6 16 2" xfId="31921"/>
    <cellStyle name="SAPBEXstdData 6 17" xfId="31922"/>
    <cellStyle name="SAPBEXstdData 6 17 2" xfId="31923"/>
    <cellStyle name="SAPBEXstdData 6 18" xfId="31924"/>
    <cellStyle name="SAPBEXstdData 6 2" xfId="31925"/>
    <cellStyle name="SAPBEXstdData 6 2 2" xfId="31926"/>
    <cellStyle name="SAPBEXstdData 6 2 3" xfId="31927"/>
    <cellStyle name="SAPBEXstdData 6 2 4" xfId="31928"/>
    <cellStyle name="SAPBEXstdData 6 2 5" xfId="31929"/>
    <cellStyle name="SAPBEXstdData 6 2 6" xfId="31930"/>
    <cellStyle name="SAPBEXstdData 6 2 7" xfId="31931"/>
    <cellStyle name="SAPBEXstdData 6 3" xfId="31932"/>
    <cellStyle name="SAPBEXstdData 6 3 2" xfId="31933"/>
    <cellStyle name="SAPBEXstdData 6 4" xfId="31934"/>
    <cellStyle name="SAPBEXstdData 6 4 2" xfId="31935"/>
    <cellStyle name="SAPBEXstdData 6 5" xfId="31936"/>
    <cellStyle name="SAPBEXstdData 6 5 2" xfId="31937"/>
    <cellStyle name="SAPBEXstdData 6 6" xfId="31938"/>
    <cellStyle name="SAPBEXstdData 6 6 2" xfId="31939"/>
    <cellStyle name="SAPBEXstdData 6 7" xfId="31940"/>
    <cellStyle name="SAPBEXstdData 6 7 2" xfId="31941"/>
    <cellStyle name="SAPBEXstdData 6 8" xfId="31942"/>
    <cellStyle name="SAPBEXstdData 6 8 2" xfId="31943"/>
    <cellStyle name="SAPBEXstdData 6 9" xfId="31944"/>
    <cellStyle name="SAPBEXstdData 6 9 2" xfId="31945"/>
    <cellStyle name="SAPBEXstdData 7" xfId="31946"/>
    <cellStyle name="SAPBEXstdData 7 10" xfId="31947"/>
    <cellStyle name="SAPBEXstdData 7 10 2" xfId="31948"/>
    <cellStyle name="SAPBEXstdData 7 11" xfId="31949"/>
    <cellStyle name="SAPBEXstdData 7 11 2" xfId="31950"/>
    <cellStyle name="SAPBEXstdData 7 12" xfId="31951"/>
    <cellStyle name="SAPBEXstdData 7 12 2" xfId="31952"/>
    <cellStyle name="SAPBEXstdData 7 13" xfId="31953"/>
    <cellStyle name="SAPBEXstdData 7 13 2" xfId="31954"/>
    <cellStyle name="SAPBEXstdData 7 14" xfId="31955"/>
    <cellStyle name="SAPBEXstdData 7 14 2" xfId="31956"/>
    <cellStyle name="SAPBEXstdData 7 15" xfId="31957"/>
    <cellStyle name="SAPBEXstdData 7 15 2" xfId="31958"/>
    <cellStyle name="SAPBEXstdData 7 16" xfId="31959"/>
    <cellStyle name="SAPBEXstdData 7 16 2" xfId="31960"/>
    <cellStyle name="SAPBEXstdData 7 17" xfId="31961"/>
    <cellStyle name="SAPBEXstdData 7 17 2" xfId="31962"/>
    <cellStyle name="SAPBEXstdData 7 18" xfId="31963"/>
    <cellStyle name="SAPBEXstdData 7 2" xfId="31964"/>
    <cellStyle name="SAPBEXstdData 7 2 2" xfId="31965"/>
    <cellStyle name="SAPBEXstdData 7 2 3" xfId="31966"/>
    <cellStyle name="SAPBEXstdData 7 2 4" xfId="31967"/>
    <cellStyle name="SAPBEXstdData 7 2 5" xfId="31968"/>
    <cellStyle name="SAPBEXstdData 7 2 6" xfId="31969"/>
    <cellStyle name="SAPBEXstdData 7 2 7" xfId="31970"/>
    <cellStyle name="SAPBEXstdData 7 3" xfId="31971"/>
    <cellStyle name="SAPBEXstdData 7 3 2" xfId="31972"/>
    <cellStyle name="SAPBEXstdData 7 4" xfId="31973"/>
    <cellStyle name="SAPBEXstdData 7 4 2" xfId="31974"/>
    <cellStyle name="SAPBEXstdData 7 5" xfId="31975"/>
    <cellStyle name="SAPBEXstdData 7 5 2" xfId="31976"/>
    <cellStyle name="SAPBEXstdData 7 6" xfId="31977"/>
    <cellStyle name="SAPBEXstdData 7 6 2" xfId="31978"/>
    <cellStyle name="SAPBEXstdData 7 7" xfId="31979"/>
    <cellStyle name="SAPBEXstdData 7 7 2" xfId="31980"/>
    <cellStyle name="SAPBEXstdData 7 8" xfId="31981"/>
    <cellStyle name="SAPBEXstdData 7 8 2" xfId="31982"/>
    <cellStyle name="SAPBEXstdData 7 9" xfId="31983"/>
    <cellStyle name="SAPBEXstdData 7 9 2" xfId="31984"/>
    <cellStyle name="SAPBEXstdData 8" xfId="31985"/>
    <cellStyle name="SAPBEXstdData 8 10" xfId="31986"/>
    <cellStyle name="SAPBEXstdData 8 10 2" xfId="31987"/>
    <cellStyle name="SAPBEXstdData 8 11" xfId="31988"/>
    <cellStyle name="SAPBEXstdData 8 11 2" xfId="31989"/>
    <cellStyle name="SAPBEXstdData 8 12" xfId="31990"/>
    <cellStyle name="SAPBEXstdData 8 12 2" xfId="31991"/>
    <cellStyle name="SAPBEXstdData 8 13" xfId="31992"/>
    <cellStyle name="SAPBEXstdData 8 13 2" xfId="31993"/>
    <cellStyle name="SAPBEXstdData 8 14" xfId="31994"/>
    <cellStyle name="SAPBEXstdData 8 14 2" xfId="31995"/>
    <cellStyle name="SAPBEXstdData 8 15" xfId="31996"/>
    <cellStyle name="SAPBEXstdData 8 15 2" xfId="31997"/>
    <cellStyle name="SAPBEXstdData 8 16" xfId="31998"/>
    <cellStyle name="SAPBEXstdData 8 16 2" xfId="31999"/>
    <cellStyle name="SAPBEXstdData 8 17" xfId="32000"/>
    <cellStyle name="SAPBEXstdData 8 17 2" xfId="32001"/>
    <cellStyle name="SAPBEXstdData 8 18" xfId="32002"/>
    <cellStyle name="SAPBEXstdData 8 2" xfId="32003"/>
    <cellStyle name="SAPBEXstdData 8 2 2" xfId="32004"/>
    <cellStyle name="SAPBEXstdData 8 2 3" xfId="32005"/>
    <cellStyle name="SAPBEXstdData 8 2 4" xfId="32006"/>
    <cellStyle name="SAPBEXstdData 8 2 5" xfId="32007"/>
    <cellStyle name="SAPBEXstdData 8 2 6" xfId="32008"/>
    <cellStyle name="SAPBEXstdData 8 2 7" xfId="32009"/>
    <cellStyle name="SAPBEXstdData 8 3" xfId="32010"/>
    <cellStyle name="SAPBEXstdData 8 3 2" xfId="32011"/>
    <cellStyle name="SAPBEXstdData 8 4" xfId="32012"/>
    <cellStyle name="SAPBEXstdData 8 4 2" xfId="32013"/>
    <cellStyle name="SAPBEXstdData 8 5" xfId="32014"/>
    <cellStyle name="SAPBEXstdData 8 5 2" xfId="32015"/>
    <cellStyle name="SAPBEXstdData 8 6" xfId="32016"/>
    <cellStyle name="SAPBEXstdData 8 6 2" xfId="32017"/>
    <cellStyle name="SAPBEXstdData 8 7" xfId="32018"/>
    <cellStyle name="SAPBEXstdData 8 7 2" xfId="32019"/>
    <cellStyle name="SAPBEXstdData 8 8" xfId="32020"/>
    <cellStyle name="SAPBEXstdData 8 8 2" xfId="32021"/>
    <cellStyle name="SAPBEXstdData 8 9" xfId="32022"/>
    <cellStyle name="SAPBEXstdData 8 9 2" xfId="32023"/>
    <cellStyle name="SAPBEXstdData 9" xfId="32024"/>
    <cellStyle name="SAPBEXstdData 9 10" xfId="32025"/>
    <cellStyle name="SAPBEXstdData 9 10 2" xfId="32026"/>
    <cellStyle name="SAPBEXstdData 9 11" xfId="32027"/>
    <cellStyle name="SAPBEXstdData 9 11 2" xfId="32028"/>
    <cellStyle name="SAPBEXstdData 9 12" xfId="32029"/>
    <cellStyle name="SAPBEXstdData 9 12 2" xfId="32030"/>
    <cellStyle name="SAPBEXstdData 9 13" xfId="32031"/>
    <cellStyle name="SAPBEXstdData 9 13 2" xfId="32032"/>
    <cellStyle name="SAPBEXstdData 9 14" xfId="32033"/>
    <cellStyle name="SAPBEXstdData 9 14 2" xfId="32034"/>
    <cellStyle name="SAPBEXstdData 9 15" xfId="32035"/>
    <cellStyle name="SAPBEXstdData 9 15 2" xfId="32036"/>
    <cellStyle name="SAPBEXstdData 9 16" xfId="32037"/>
    <cellStyle name="SAPBEXstdData 9 16 2" xfId="32038"/>
    <cellStyle name="SAPBEXstdData 9 17" xfId="32039"/>
    <cellStyle name="SAPBEXstdData 9 17 2" xfId="32040"/>
    <cellStyle name="SAPBEXstdData 9 18" xfId="32041"/>
    <cellStyle name="SAPBEXstdData 9 2" xfId="32042"/>
    <cellStyle name="SAPBEXstdData 9 2 2" xfId="32043"/>
    <cellStyle name="SAPBEXstdData 9 2 3" xfId="32044"/>
    <cellStyle name="SAPBEXstdData 9 2 4" xfId="32045"/>
    <cellStyle name="SAPBEXstdData 9 2 5" xfId="32046"/>
    <cellStyle name="SAPBEXstdData 9 2 6" xfId="32047"/>
    <cellStyle name="SAPBEXstdData 9 2 7" xfId="32048"/>
    <cellStyle name="SAPBEXstdData 9 3" xfId="32049"/>
    <cellStyle name="SAPBEXstdData 9 3 2" xfId="32050"/>
    <cellStyle name="SAPBEXstdData 9 4" xfId="32051"/>
    <cellStyle name="SAPBEXstdData 9 4 2" xfId="32052"/>
    <cellStyle name="SAPBEXstdData 9 5" xfId="32053"/>
    <cellStyle name="SAPBEXstdData 9 5 2" xfId="32054"/>
    <cellStyle name="SAPBEXstdData 9 6" xfId="32055"/>
    <cellStyle name="SAPBEXstdData 9 6 2" xfId="32056"/>
    <cellStyle name="SAPBEXstdData 9 7" xfId="32057"/>
    <cellStyle name="SAPBEXstdData 9 7 2" xfId="32058"/>
    <cellStyle name="SAPBEXstdData 9 8" xfId="32059"/>
    <cellStyle name="SAPBEXstdData 9 8 2" xfId="32060"/>
    <cellStyle name="SAPBEXstdData 9 9" xfId="32061"/>
    <cellStyle name="SAPBEXstdData 9 9 2" xfId="32062"/>
    <cellStyle name="SAPBEXstdData_xSAPtemp1650" xfId="32063"/>
    <cellStyle name="SAPBEXstdDataEmph" xfId="32064"/>
    <cellStyle name="SAPBEXstdDataEmph 10" xfId="32065"/>
    <cellStyle name="SAPBEXstdDataEmph 10 2" xfId="32066"/>
    <cellStyle name="SAPBEXstdDataEmph 10 2 2" xfId="32067"/>
    <cellStyle name="SAPBEXstdDataEmph 10 2 3" xfId="32068"/>
    <cellStyle name="SAPBEXstdDataEmph 10 2 4" xfId="32069"/>
    <cellStyle name="SAPBEXstdDataEmph 10 2 5" xfId="32070"/>
    <cellStyle name="SAPBEXstdDataEmph 10 2 6" xfId="32071"/>
    <cellStyle name="SAPBEXstdDataEmph 10 2 7" xfId="32072"/>
    <cellStyle name="SAPBEXstdDataEmph 10 3" xfId="32073"/>
    <cellStyle name="SAPBEXstdDataEmph 10 4" xfId="32074"/>
    <cellStyle name="SAPBEXstdDataEmph 10 5" xfId="32075"/>
    <cellStyle name="SAPBEXstdDataEmph 10 6" xfId="32076"/>
    <cellStyle name="SAPBEXstdDataEmph 10 7" xfId="32077"/>
    <cellStyle name="SAPBEXstdDataEmph 10 8" xfId="32078"/>
    <cellStyle name="SAPBEXstdDataEmph 11" xfId="32079"/>
    <cellStyle name="SAPBEXstdDataEmph 11 2" xfId="32080"/>
    <cellStyle name="SAPBEXstdDataEmph 11 2 2" xfId="32081"/>
    <cellStyle name="SAPBEXstdDataEmph 11 2 3" xfId="32082"/>
    <cellStyle name="SAPBEXstdDataEmph 11 2 4" xfId="32083"/>
    <cellStyle name="SAPBEXstdDataEmph 11 2 5" xfId="32084"/>
    <cellStyle name="SAPBEXstdDataEmph 11 2 6" xfId="32085"/>
    <cellStyle name="SAPBEXstdDataEmph 11 2 7" xfId="32086"/>
    <cellStyle name="SAPBEXstdDataEmph 11 3" xfId="32087"/>
    <cellStyle name="SAPBEXstdDataEmph 11 4" xfId="32088"/>
    <cellStyle name="SAPBEXstdDataEmph 11 5" xfId="32089"/>
    <cellStyle name="SAPBEXstdDataEmph 11 6" xfId="32090"/>
    <cellStyle name="SAPBEXstdDataEmph 11 7" xfId="32091"/>
    <cellStyle name="SAPBEXstdDataEmph 11 8" xfId="32092"/>
    <cellStyle name="SAPBEXstdDataEmph 12" xfId="32093"/>
    <cellStyle name="SAPBEXstdDataEmph 12 2" xfId="32094"/>
    <cellStyle name="SAPBEXstdDataEmph 12 3" xfId="32095"/>
    <cellStyle name="SAPBEXstdDataEmph 12 4" xfId="32096"/>
    <cellStyle name="SAPBEXstdDataEmph 12 5" xfId="32097"/>
    <cellStyle name="SAPBEXstdDataEmph 12 6" xfId="32098"/>
    <cellStyle name="SAPBEXstdDataEmph 12 7" xfId="32099"/>
    <cellStyle name="SAPBEXstdDataEmph 13" xfId="32100"/>
    <cellStyle name="SAPBEXstdDataEmph 13 2" xfId="32101"/>
    <cellStyle name="SAPBEXstdDataEmph 14" xfId="32102"/>
    <cellStyle name="SAPBEXstdDataEmph 14 2" xfId="32103"/>
    <cellStyle name="SAPBEXstdDataEmph 15" xfId="32104"/>
    <cellStyle name="SAPBEXstdDataEmph 15 2" xfId="32105"/>
    <cellStyle name="SAPBEXstdDataEmph 16" xfId="32106"/>
    <cellStyle name="SAPBEXstdDataEmph 16 2" xfId="32107"/>
    <cellStyle name="SAPBEXstdDataEmph 17" xfId="32108"/>
    <cellStyle name="SAPBEXstdDataEmph 17 2" xfId="32109"/>
    <cellStyle name="SAPBEXstdDataEmph 18" xfId="32110"/>
    <cellStyle name="SAPBEXstdDataEmph 18 2" xfId="32111"/>
    <cellStyle name="SAPBEXstdDataEmph 19" xfId="32112"/>
    <cellStyle name="SAPBEXstdDataEmph 19 2" xfId="32113"/>
    <cellStyle name="SAPBEXstdDataEmph 2" xfId="32114"/>
    <cellStyle name="SAPBEXstdDataEmph 2 10" xfId="32115"/>
    <cellStyle name="SAPBEXstdDataEmph 2 10 2" xfId="32116"/>
    <cellStyle name="SAPBEXstdDataEmph 2 11" xfId="32117"/>
    <cellStyle name="SAPBEXstdDataEmph 2 11 2" xfId="32118"/>
    <cellStyle name="SAPBEXstdDataEmph 2 12" xfId="32119"/>
    <cellStyle name="SAPBEXstdDataEmph 2 12 2" xfId="32120"/>
    <cellStyle name="SAPBEXstdDataEmph 2 13" xfId="32121"/>
    <cellStyle name="SAPBEXstdDataEmph 2 13 2" xfId="32122"/>
    <cellStyle name="SAPBEXstdDataEmph 2 14" xfId="32123"/>
    <cellStyle name="SAPBEXstdDataEmph 2 14 2" xfId="32124"/>
    <cellStyle name="SAPBEXstdDataEmph 2 15" xfId="32125"/>
    <cellStyle name="SAPBEXstdDataEmph 2 15 2" xfId="32126"/>
    <cellStyle name="SAPBEXstdDataEmph 2 16" xfId="32127"/>
    <cellStyle name="SAPBEXstdDataEmph 2 16 2" xfId="32128"/>
    <cellStyle name="SAPBEXstdDataEmph 2 17" xfId="32129"/>
    <cellStyle name="SAPBEXstdDataEmph 2 17 2" xfId="32130"/>
    <cellStyle name="SAPBEXstdDataEmph 2 18" xfId="32131"/>
    <cellStyle name="SAPBEXstdDataEmph 2 2" xfId="32132"/>
    <cellStyle name="SAPBEXstdDataEmph 2 2 2" xfId="32133"/>
    <cellStyle name="SAPBEXstdDataEmph 2 2 3" xfId="32134"/>
    <cellStyle name="SAPBEXstdDataEmph 2 2 4" xfId="32135"/>
    <cellStyle name="SAPBEXstdDataEmph 2 2 5" xfId="32136"/>
    <cellStyle name="SAPBEXstdDataEmph 2 2 6" xfId="32137"/>
    <cellStyle name="SAPBEXstdDataEmph 2 2 7" xfId="32138"/>
    <cellStyle name="SAPBEXstdDataEmph 2 3" xfId="32139"/>
    <cellStyle name="SAPBEXstdDataEmph 2 3 2" xfId="32140"/>
    <cellStyle name="SAPBEXstdDataEmph 2 4" xfId="32141"/>
    <cellStyle name="SAPBEXstdDataEmph 2 4 2" xfId="32142"/>
    <cellStyle name="SAPBEXstdDataEmph 2 4 2 2" xfId="32143"/>
    <cellStyle name="SAPBEXstdDataEmph 2 4 2 3" xfId="32144"/>
    <cellStyle name="SAPBEXstdDataEmph 2 4 2 4" xfId="32145"/>
    <cellStyle name="SAPBEXstdDataEmph 2 4 2 5" xfId="32146"/>
    <cellStyle name="SAPBEXstdDataEmph 2 4 2 6" xfId="32147"/>
    <cellStyle name="SAPBEXstdDataEmph 2 4 2 7" xfId="32148"/>
    <cellStyle name="SAPBEXstdDataEmph 2 4 3" xfId="32149"/>
    <cellStyle name="SAPBEXstdDataEmph 2 4 4" xfId="32150"/>
    <cellStyle name="SAPBEXstdDataEmph 2 4 5" xfId="32151"/>
    <cellStyle name="SAPBEXstdDataEmph 2 4 6" xfId="32152"/>
    <cellStyle name="SAPBEXstdDataEmph 2 4 7" xfId="32153"/>
    <cellStyle name="SAPBEXstdDataEmph 2 4 8" xfId="32154"/>
    <cellStyle name="SAPBEXstdDataEmph 2 5" xfId="32155"/>
    <cellStyle name="SAPBEXstdDataEmph 2 5 2" xfId="32156"/>
    <cellStyle name="SAPBEXstdDataEmph 2 5 3" xfId="32157"/>
    <cellStyle name="SAPBEXstdDataEmph 2 5 4" xfId="32158"/>
    <cellStyle name="SAPBEXstdDataEmph 2 5 5" xfId="32159"/>
    <cellStyle name="SAPBEXstdDataEmph 2 5 6" xfId="32160"/>
    <cellStyle name="SAPBEXstdDataEmph 2 5 7" xfId="32161"/>
    <cellStyle name="SAPBEXstdDataEmph 2 6" xfId="32162"/>
    <cellStyle name="SAPBEXstdDataEmph 2 6 2" xfId="32163"/>
    <cellStyle name="SAPBEXstdDataEmph 2 7" xfId="32164"/>
    <cellStyle name="SAPBEXstdDataEmph 2 7 2" xfId="32165"/>
    <cellStyle name="SAPBEXstdDataEmph 2 8" xfId="32166"/>
    <cellStyle name="SAPBEXstdDataEmph 2 8 2" xfId="32167"/>
    <cellStyle name="SAPBEXstdDataEmph 2 9" xfId="32168"/>
    <cellStyle name="SAPBEXstdDataEmph 2 9 2" xfId="32169"/>
    <cellStyle name="SAPBEXstdDataEmph 2_БДР формат СД (2)" xfId="32170"/>
    <cellStyle name="SAPBEXstdDataEmph 20" xfId="32171"/>
    <cellStyle name="SAPBEXstdDataEmph 20 2" xfId="32172"/>
    <cellStyle name="SAPBEXstdDataEmph 21" xfId="32173"/>
    <cellStyle name="SAPBEXstdDataEmph 3" xfId="32174"/>
    <cellStyle name="SAPBEXstdDataEmph 3 10" xfId="32175"/>
    <cellStyle name="SAPBEXstdDataEmph 3 10 2" xfId="32176"/>
    <cellStyle name="SAPBEXstdDataEmph 3 11" xfId="32177"/>
    <cellStyle name="SAPBEXstdDataEmph 3 11 2" xfId="32178"/>
    <cellStyle name="SAPBEXstdDataEmph 3 12" xfId="32179"/>
    <cellStyle name="SAPBEXstdDataEmph 3 12 2" xfId="32180"/>
    <cellStyle name="SAPBEXstdDataEmph 3 13" xfId="32181"/>
    <cellStyle name="SAPBEXstdDataEmph 3 13 2" xfId="32182"/>
    <cellStyle name="SAPBEXstdDataEmph 3 14" xfId="32183"/>
    <cellStyle name="SAPBEXstdDataEmph 3 14 2" xfId="32184"/>
    <cellStyle name="SAPBEXstdDataEmph 3 15" xfId="32185"/>
    <cellStyle name="SAPBEXstdDataEmph 3 15 2" xfId="32186"/>
    <cellStyle name="SAPBEXstdDataEmph 3 16" xfId="32187"/>
    <cellStyle name="SAPBEXstdDataEmph 3 16 2" xfId="32188"/>
    <cellStyle name="SAPBEXstdDataEmph 3 17" xfId="32189"/>
    <cellStyle name="SAPBEXstdDataEmph 3 17 2" xfId="32190"/>
    <cellStyle name="SAPBEXstdDataEmph 3 18" xfId="32191"/>
    <cellStyle name="SAPBEXstdDataEmph 3 2" xfId="32192"/>
    <cellStyle name="SAPBEXstdDataEmph 3 2 2" xfId="32193"/>
    <cellStyle name="SAPBEXstdDataEmph 3 2 3" xfId="32194"/>
    <cellStyle name="SAPBEXstdDataEmph 3 2 4" xfId="32195"/>
    <cellStyle name="SAPBEXstdDataEmph 3 2 5" xfId="32196"/>
    <cellStyle name="SAPBEXstdDataEmph 3 2 6" xfId="32197"/>
    <cellStyle name="SAPBEXstdDataEmph 3 2 7" xfId="32198"/>
    <cellStyle name="SAPBEXstdDataEmph 3 3" xfId="32199"/>
    <cellStyle name="SAPBEXstdDataEmph 3 3 2" xfId="32200"/>
    <cellStyle name="SAPBEXstdDataEmph 3 4" xfId="32201"/>
    <cellStyle name="SAPBEXstdDataEmph 3 4 2" xfId="32202"/>
    <cellStyle name="SAPBEXstdDataEmph 3 5" xfId="32203"/>
    <cellStyle name="SAPBEXstdDataEmph 3 5 2" xfId="32204"/>
    <cellStyle name="SAPBEXstdDataEmph 3 6" xfId="32205"/>
    <cellStyle name="SAPBEXstdDataEmph 3 6 2" xfId="32206"/>
    <cellStyle name="SAPBEXstdDataEmph 3 7" xfId="32207"/>
    <cellStyle name="SAPBEXstdDataEmph 3 7 2" xfId="32208"/>
    <cellStyle name="SAPBEXstdDataEmph 3 8" xfId="32209"/>
    <cellStyle name="SAPBEXstdDataEmph 3 8 2" xfId="32210"/>
    <cellStyle name="SAPBEXstdDataEmph 3 9" xfId="32211"/>
    <cellStyle name="SAPBEXstdDataEmph 3 9 2" xfId="32212"/>
    <cellStyle name="SAPBEXstdDataEmph 4" xfId="32213"/>
    <cellStyle name="SAPBEXstdDataEmph 4 10" xfId="32214"/>
    <cellStyle name="SAPBEXstdDataEmph 4 10 2" xfId="32215"/>
    <cellStyle name="SAPBEXstdDataEmph 4 11" xfId="32216"/>
    <cellStyle name="SAPBEXstdDataEmph 4 11 2" xfId="32217"/>
    <cellStyle name="SAPBEXstdDataEmph 4 12" xfId="32218"/>
    <cellStyle name="SAPBEXstdDataEmph 4 12 2" xfId="32219"/>
    <cellStyle name="SAPBEXstdDataEmph 4 13" xfId="32220"/>
    <cellStyle name="SAPBEXstdDataEmph 4 13 2" xfId="32221"/>
    <cellStyle name="SAPBEXstdDataEmph 4 14" xfId="32222"/>
    <cellStyle name="SAPBEXstdDataEmph 4 14 2" xfId="32223"/>
    <cellStyle name="SAPBEXstdDataEmph 4 15" xfId="32224"/>
    <cellStyle name="SAPBEXstdDataEmph 4 15 2" xfId="32225"/>
    <cellStyle name="SAPBEXstdDataEmph 4 16" xfId="32226"/>
    <cellStyle name="SAPBEXstdDataEmph 4 16 2" xfId="32227"/>
    <cellStyle name="SAPBEXstdDataEmph 4 17" xfId="32228"/>
    <cellStyle name="SAPBEXstdDataEmph 4 17 2" xfId="32229"/>
    <cellStyle name="SAPBEXstdDataEmph 4 18" xfId="32230"/>
    <cellStyle name="SAPBEXstdDataEmph 4 2" xfId="32231"/>
    <cellStyle name="SAPBEXstdDataEmph 4 2 2" xfId="32232"/>
    <cellStyle name="SAPBEXstdDataEmph 4 2 3" xfId="32233"/>
    <cellStyle name="SAPBEXstdDataEmph 4 2 4" xfId="32234"/>
    <cellStyle name="SAPBEXstdDataEmph 4 2 5" xfId="32235"/>
    <cellStyle name="SAPBEXstdDataEmph 4 2 6" xfId="32236"/>
    <cellStyle name="SAPBEXstdDataEmph 4 2 7" xfId="32237"/>
    <cellStyle name="SAPBEXstdDataEmph 4 3" xfId="32238"/>
    <cellStyle name="SAPBEXstdDataEmph 4 3 2" xfId="32239"/>
    <cellStyle name="SAPBEXstdDataEmph 4 4" xfId="32240"/>
    <cellStyle name="SAPBEXstdDataEmph 4 4 2" xfId="32241"/>
    <cellStyle name="SAPBEXstdDataEmph 4 5" xfId="32242"/>
    <cellStyle name="SAPBEXstdDataEmph 4 5 2" xfId="32243"/>
    <cellStyle name="SAPBEXstdDataEmph 4 6" xfId="32244"/>
    <cellStyle name="SAPBEXstdDataEmph 4 6 2" xfId="32245"/>
    <cellStyle name="SAPBEXstdDataEmph 4 7" xfId="32246"/>
    <cellStyle name="SAPBEXstdDataEmph 4 7 2" xfId="32247"/>
    <cellStyle name="SAPBEXstdDataEmph 4 8" xfId="32248"/>
    <cellStyle name="SAPBEXstdDataEmph 4 8 2" xfId="32249"/>
    <cellStyle name="SAPBEXstdDataEmph 4 9" xfId="32250"/>
    <cellStyle name="SAPBEXstdDataEmph 4 9 2" xfId="32251"/>
    <cellStyle name="SAPBEXstdDataEmph 5" xfId="32252"/>
    <cellStyle name="SAPBEXstdDataEmph 5 10" xfId="32253"/>
    <cellStyle name="SAPBEXstdDataEmph 5 10 2" xfId="32254"/>
    <cellStyle name="SAPBEXstdDataEmph 5 11" xfId="32255"/>
    <cellStyle name="SAPBEXstdDataEmph 5 11 2" xfId="32256"/>
    <cellStyle name="SAPBEXstdDataEmph 5 12" xfId="32257"/>
    <cellStyle name="SAPBEXstdDataEmph 5 12 2" xfId="32258"/>
    <cellStyle name="SAPBEXstdDataEmph 5 13" xfId="32259"/>
    <cellStyle name="SAPBEXstdDataEmph 5 13 2" xfId="32260"/>
    <cellStyle name="SAPBEXstdDataEmph 5 14" xfId="32261"/>
    <cellStyle name="SAPBEXstdDataEmph 5 14 2" xfId="32262"/>
    <cellStyle name="SAPBEXstdDataEmph 5 15" xfId="32263"/>
    <cellStyle name="SAPBEXstdDataEmph 5 15 2" xfId="32264"/>
    <cellStyle name="SAPBEXstdDataEmph 5 16" xfId="32265"/>
    <cellStyle name="SAPBEXstdDataEmph 5 16 2" xfId="32266"/>
    <cellStyle name="SAPBEXstdDataEmph 5 17" xfId="32267"/>
    <cellStyle name="SAPBEXstdDataEmph 5 17 2" xfId="32268"/>
    <cellStyle name="SAPBEXstdDataEmph 5 18" xfId="32269"/>
    <cellStyle name="SAPBEXstdDataEmph 5 2" xfId="32270"/>
    <cellStyle name="SAPBEXstdDataEmph 5 2 2" xfId="32271"/>
    <cellStyle name="SAPBEXstdDataEmph 5 2 3" xfId="32272"/>
    <cellStyle name="SAPBEXstdDataEmph 5 2 4" xfId="32273"/>
    <cellStyle name="SAPBEXstdDataEmph 5 2 5" xfId="32274"/>
    <cellStyle name="SAPBEXstdDataEmph 5 2 6" xfId="32275"/>
    <cellStyle name="SAPBEXstdDataEmph 5 2 7" xfId="32276"/>
    <cellStyle name="SAPBEXstdDataEmph 5 3" xfId="32277"/>
    <cellStyle name="SAPBEXstdDataEmph 5 3 2" xfId="32278"/>
    <cellStyle name="SAPBEXstdDataEmph 5 4" xfId="32279"/>
    <cellStyle name="SAPBEXstdDataEmph 5 4 2" xfId="32280"/>
    <cellStyle name="SAPBEXstdDataEmph 5 5" xfId="32281"/>
    <cellStyle name="SAPBEXstdDataEmph 5 5 2" xfId="32282"/>
    <cellStyle name="SAPBEXstdDataEmph 5 6" xfId="32283"/>
    <cellStyle name="SAPBEXstdDataEmph 5 6 2" xfId="32284"/>
    <cellStyle name="SAPBEXstdDataEmph 5 7" xfId="32285"/>
    <cellStyle name="SAPBEXstdDataEmph 5 7 2" xfId="32286"/>
    <cellStyle name="SAPBEXstdDataEmph 5 8" xfId="32287"/>
    <cellStyle name="SAPBEXstdDataEmph 5 8 2" xfId="32288"/>
    <cellStyle name="SAPBEXstdDataEmph 5 9" xfId="32289"/>
    <cellStyle name="SAPBEXstdDataEmph 5 9 2" xfId="32290"/>
    <cellStyle name="SAPBEXstdDataEmph 6" xfId="32291"/>
    <cellStyle name="SAPBEXstdDataEmph 6 10" xfId="32292"/>
    <cellStyle name="SAPBEXstdDataEmph 6 10 2" xfId="32293"/>
    <cellStyle name="SAPBEXstdDataEmph 6 11" xfId="32294"/>
    <cellStyle name="SAPBEXstdDataEmph 6 11 2" xfId="32295"/>
    <cellStyle name="SAPBEXstdDataEmph 6 12" xfId="32296"/>
    <cellStyle name="SAPBEXstdDataEmph 6 12 2" xfId="32297"/>
    <cellStyle name="SAPBEXstdDataEmph 6 13" xfId="32298"/>
    <cellStyle name="SAPBEXstdDataEmph 6 13 2" xfId="32299"/>
    <cellStyle name="SAPBEXstdDataEmph 6 14" xfId="32300"/>
    <cellStyle name="SAPBEXstdDataEmph 6 14 2" xfId="32301"/>
    <cellStyle name="SAPBEXstdDataEmph 6 15" xfId="32302"/>
    <cellStyle name="SAPBEXstdDataEmph 6 15 2" xfId="32303"/>
    <cellStyle name="SAPBEXstdDataEmph 6 16" xfId="32304"/>
    <cellStyle name="SAPBEXstdDataEmph 6 16 2" xfId="32305"/>
    <cellStyle name="SAPBEXstdDataEmph 6 17" xfId="32306"/>
    <cellStyle name="SAPBEXstdDataEmph 6 17 2" xfId="32307"/>
    <cellStyle name="SAPBEXstdDataEmph 6 18" xfId="32308"/>
    <cellStyle name="SAPBEXstdDataEmph 6 2" xfId="32309"/>
    <cellStyle name="SAPBEXstdDataEmph 6 2 2" xfId="32310"/>
    <cellStyle name="SAPBEXstdDataEmph 6 2 3" xfId="32311"/>
    <cellStyle name="SAPBEXstdDataEmph 6 2 4" xfId="32312"/>
    <cellStyle name="SAPBEXstdDataEmph 6 2 5" xfId="32313"/>
    <cellStyle name="SAPBEXstdDataEmph 6 2 6" xfId="32314"/>
    <cellStyle name="SAPBEXstdDataEmph 6 2 7" xfId="32315"/>
    <cellStyle name="SAPBEXstdDataEmph 6 3" xfId="32316"/>
    <cellStyle name="SAPBEXstdDataEmph 6 3 2" xfId="32317"/>
    <cellStyle name="SAPBEXstdDataEmph 6 4" xfId="32318"/>
    <cellStyle name="SAPBEXstdDataEmph 6 4 2" xfId="32319"/>
    <cellStyle name="SAPBEXstdDataEmph 6 5" xfId="32320"/>
    <cellStyle name="SAPBEXstdDataEmph 6 5 2" xfId="32321"/>
    <cellStyle name="SAPBEXstdDataEmph 6 6" xfId="32322"/>
    <cellStyle name="SAPBEXstdDataEmph 6 6 2" xfId="32323"/>
    <cellStyle name="SAPBEXstdDataEmph 6 7" xfId="32324"/>
    <cellStyle name="SAPBEXstdDataEmph 6 7 2" xfId="32325"/>
    <cellStyle name="SAPBEXstdDataEmph 6 8" xfId="32326"/>
    <cellStyle name="SAPBEXstdDataEmph 6 8 2" xfId="32327"/>
    <cellStyle name="SAPBEXstdDataEmph 6 9" xfId="32328"/>
    <cellStyle name="SAPBEXstdDataEmph 6 9 2" xfId="32329"/>
    <cellStyle name="SAPBEXstdDataEmph 7" xfId="32330"/>
    <cellStyle name="SAPBEXstdDataEmph 7 10" xfId="32331"/>
    <cellStyle name="SAPBEXstdDataEmph 7 10 2" xfId="32332"/>
    <cellStyle name="SAPBEXstdDataEmph 7 11" xfId="32333"/>
    <cellStyle name="SAPBEXstdDataEmph 7 11 2" xfId="32334"/>
    <cellStyle name="SAPBEXstdDataEmph 7 12" xfId="32335"/>
    <cellStyle name="SAPBEXstdDataEmph 7 12 2" xfId="32336"/>
    <cellStyle name="SAPBEXstdDataEmph 7 13" xfId="32337"/>
    <cellStyle name="SAPBEXstdDataEmph 7 13 2" xfId="32338"/>
    <cellStyle name="SAPBEXstdDataEmph 7 14" xfId="32339"/>
    <cellStyle name="SAPBEXstdDataEmph 7 14 2" xfId="32340"/>
    <cellStyle name="SAPBEXstdDataEmph 7 15" xfId="32341"/>
    <cellStyle name="SAPBEXstdDataEmph 7 15 2" xfId="32342"/>
    <cellStyle name="SAPBEXstdDataEmph 7 16" xfId="32343"/>
    <cellStyle name="SAPBEXstdDataEmph 7 16 2" xfId="32344"/>
    <cellStyle name="SAPBEXstdDataEmph 7 17" xfId="32345"/>
    <cellStyle name="SAPBEXstdDataEmph 7 17 2" xfId="32346"/>
    <cellStyle name="SAPBEXstdDataEmph 7 18" xfId="32347"/>
    <cellStyle name="SAPBEXstdDataEmph 7 2" xfId="32348"/>
    <cellStyle name="SAPBEXstdDataEmph 7 2 2" xfId="32349"/>
    <cellStyle name="SAPBEXstdDataEmph 7 2 3" xfId="32350"/>
    <cellStyle name="SAPBEXstdDataEmph 7 2 4" xfId="32351"/>
    <cellStyle name="SAPBEXstdDataEmph 7 2 5" xfId="32352"/>
    <cellStyle name="SAPBEXstdDataEmph 7 2 6" xfId="32353"/>
    <cellStyle name="SAPBEXstdDataEmph 7 2 7" xfId="32354"/>
    <cellStyle name="SAPBEXstdDataEmph 7 3" xfId="32355"/>
    <cellStyle name="SAPBEXstdDataEmph 7 3 2" xfId="32356"/>
    <cellStyle name="SAPBEXstdDataEmph 7 4" xfId="32357"/>
    <cellStyle name="SAPBEXstdDataEmph 7 4 2" xfId="32358"/>
    <cellStyle name="SAPBEXstdDataEmph 7 5" xfId="32359"/>
    <cellStyle name="SAPBEXstdDataEmph 7 5 2" xfId="32360"/>
    <cellStyle name="SAPBEXstdDataEmph 7 6" xfId="32361"/>
    <cellStyle name="SAPBEXstdDataEmph 7 6 2" xfId="32362"/>
    <cellStyle name="SAPBEXstdDataEmph 7 7" xfId="32363"/>
    <cellStyle name="SAPBEXstdDataEmph 7 7 2" xfId="32364"/>
    <cellStyle name="SAPBEXstdDataEmph 7 8" xfId="32365"/>
    <cellStyle name="SAPBEXstdDataEmph 7 8 2" xfId="32366"/>
    <cellStyle name="SAPBEXstdDataEmph 7 9" xfId="32367"/>
    <cellStyle name="SAPBEXstdDataEmph 7 9 2" xfId="32368"/>
    <cellStyle name="SAPBEXstdDataEmph 8" xfId="32369"/>
    <cellStyle name="SAPBEXstdDataEmph 8 10" xfId="32370"/>
    <cellStyle name="SAPBEXstdDataEmph 8 10 2" xfId="32371"/>
    <cellStyle name="SAPBEXstdDataEmph 8 11" xfId="32372"/>
    <cellStyle name="SAPBEXstdDataEmph 8 11 2" xfId="32373"/>
    <cellStyle name="SAPBEXstdDataEmph 8 12" xfId="32374"/>
    <cellStyle name="SAPBEXstdDataEmph 8 12 2" xfId="32375"/>
    <cellStyle name="SAPBEXstdDataEmph 8 13" xfId="32376"/>
    <cellStyle name="SAPBEXstdDataEmph 8 13 2" xfId="32377"/>
    <cellStyle name="SAPBEXstdDataEmph 8 14" xfId="32378"/>
    <cellStyle name="SAPBEXstdDataEmph 8 14 2" xfId="32379"/>
    <cellStyle name="SAPBEXstdDataEmph 8 15" xfId="32380"/>
    <cellStyle name="SAPBEXstdDataEmph 8 15 2" xfId="32381"/>
    <cellStyle name="SAPBEXstdDataEmph 8 16" xfId="32382"/>
    <cellStyle name="SAPBEXstdDataEmph 8 16 2" xfId="32383"/>
    <cellStyle name="SAPBEXstdDataEmph 8 17" xfId="32384"/>
    <cellStyle name="SAPBEXstdDataEmph 8 17 2" xfId="32385"/>
    <cellStyle name="SAPBEXstdDataEmph 8 18" xfId="32386"/>
    <cellStyle name="SAPBEXstdDataEmph 8 2" xfId="32387"/>
    <cellStyle name="SAPBEXstdDataEmph 8 2 2" xfId="32388"/>
    <cellStyle name="SAPBEXstdDataEmph 8 2 3" xfId="32389"/>
    <cellStyle name="SAPBEXstdDataEmph 8 2 4" xfId="32390"/>
    <cellStyle name="SAPBEXstdDataEmph 8 2 5" xfId="32391"/>
    <cellStyle name="SAPBEXstdDataEmph 8 2 6" xfId="32392"/>
    <cellStyle name="SAPBEXstdDataEmph 8 2 7" xfId="32393"/>
    <cellStyle name="SAPBEXstdDataEmph 8 3" xfId="32394"/>
    <cellStyle name="SAPBEXstdDataEmph 8 3 2" xfId="32395"/>
    <cellStyle name="SAPBEXstdDataEmph 8 4" xfId="32396"/>
    <cellStyle name="SAPBEXstdDataEmph 8 4 2" xfId="32397"/>
    <cellStyle name="SAPBEXstdDataEmph 8 5" xfId="32398"/>
    <cellStyle name="SAPBEXstdDataEmph 8 5 2" xfId="32399"/>
    <cellStyle name="SAPBEXstdDataEmph 8 6" xfId="32400"/>
    <cellStyle name="SAPBEXstdDataEmph 8 6 2" xfId="32401"/>
    <cellStyle name="SAPBEXstdDataEmph 8 7" xfId="32402"/>
    <cellStyle name="SAPBEXstdDataEmph 8 7 2" xfId="32403"/>
    <cellStyle name="SAPBEXstdDataEmph 8 8" xfId="32404"/>
    <cellStyle name="SAPBEXstdDataEmph 8 8 2" xfId="32405"/>
    <cellStyle name="SAPBEXstdDataEmph 8 9" xfId="32406"/>
    <cellStyle name="SAPBEXstdDataEmph 8 9 2" xfId="32407"/>
    <cellStyle name="SAPBEXstdDataEmph 9" xfId="32408"/>
    <cellStyle name="SAPBEXstdDataEmph 9 10" xfId="32409"/>
    <cellStyle name="SAPBEXstdDataEmph 9 10 2" xfId="32410"/>
    <cellStyle name="SAPBEXstdDataEmph 9 11" xfId="32411"/>
    <cellStyle name="SAPBEXstdDataEmph 9 11 2" xfId="32412"/>
    <cellStyle name="SAPBEXstdDataEmph 9 12" xfId="32413"/>
    <cellStyle name="SAPBEXstdDataEmph 9 12 2" xfId="32414"/>
    <cellStyle name="SAPBEXstdDataEmph 9 13" xfId="32415"/>
    <cellStyle name="SAPBEXstdDataEmph 9 13 2" xfId="32416"/>
    <cellStyle name="SAPBEXstdDataEmph 9 14" xfId="32417"/>
    <cellStyle name="SAPBEXstdDataEmph 9 14 2" xfId="32418"/>
    <cellStyle name="SAPBEXstdDataEmph 9 15" xfId="32419"/>
    <cellStyle name="SAPBEXstdDataEmph 9 15 2" xfId="32420"/>
    <cellStyle name="SAPBEXstdDataEmph 9 16" xfId="32421"/>
    <cellStyle name="SAPBEXstdDataEmph 9 16 2" xfId="32422"/>
    <cellStyle name="SAPBEXstdDataEmph 9 17" xfId="32423"/>
    <cellStyle name="SAPBEXstdDataEmph 9 17 2" xfId="32424"/>
    <cellStyle name="SAPBEXstdDataEmph 9 18" xfId="32425"/>
    <cellStyle name="SAPBEXstdDataEmph 9 2" xfId="32426"/>
    <cellStyle name="SAPBEXstdDataEmph 9 2 2" xfId="32427"/>
    <cellStyle name="SAPBEXstdDataEmph 9 2 3" xfId="32428"/>
    <cellStyle name="SAPBEXstdDataEmph 9 2 4" xfId="32429"/>
    <cellStyle name="SAPBEXstdDataEmph 9 2 5" xfId="32430"/>
    <cellStyle name="SAPBEXstdDataEmph 9 2 6" xfId="32431"/>
    <cellStyle name="SAPBEXstdDataEmph 9 2 7" xfId="32432"/>
    <cellStyle name="SAPBEXstdDataEmph 9 3" xfId="32433"/>
    <cellStyle name="SAPBEXstdDataEmph 9 3 2" xfId="32434"/>
    <cellStyle name="SAPBEXstdDataEmph 9 4" xfId="32435"/>
    <cellStyle name="SAPBEXstdDataEmph 9 4 2" xfId="32436"/>
    <cellStyle name="SAPBEXstdDataEmph 9 5" xfId="32437"/>
    <cellStyle name="SAPBEXstdDataEmph 9 5 2" xfId="32438"/>
    <cellStyle name="SAPBEXstdDataEmph 9 6" xfId="32439"/>
    <cellStyle name="SAPBEXstdDataEmph 9 6 2" xfId="32440"/>
    <cellStyle name="SAPBEXstdDataEmph 9 7" xfId="32441"/>
    <cellStyle name="SAPBEXstdDataEmph 9 7 2" xfId="32442"/>
    <cellStyle name="SAPBEXstdDataEmph 9 8" xfId="32443"/>
    <cellStyle name="SAPBEXstdDataEmph 9 8 2" xfId="32444"/>
    <cellStyle name="SAPBEXstdDataEmph 9 9" xfId="32445"/>
    <cellStyle name="SAPBEXstdDataEmph 9 9 2" xfId="32446"/>
    <cellStyle name="SAPBEXstdDataEmph_xSAPtemp1650" xfId="32447"/>
    <cellStyle name="SAPBEXstdItem" xfId="32448"/>
    <cellStyle name="SAPBEXstdItem 10" xfId="32449"/>
    <cellStyle name="SAPBEXstdItem 10 2" xfId="32450"/>
    <cellStyle name="SAPBEXstdItem 10 2 2" xfId="32451"/>
    <cellStyle name="SAPBEXstdItem 10 2 3" xfId="32452"/>
    <cellStyle name="SAPBEXstdItem 10 2 4" xfId="32453"/>
    <cellStyle name="SAPBEXstdItem 10 2 5" xfId="32454"/>
    <cellStyle name="SAPBEXstdItem 10 2 6" xfId="32455"/>
    <cellStyle name="SAPBEXstdItem 10 2 7" xfId="32456"/>
    <cellStyle name="SAPBEXstdItem 10 3" xfId="32457"/>
    <cellStyle name="SAPBEXstdItem 10 4" xfId="32458"/>
    <cellStyle name="SAPBEXstdItem 10 5" xfId="32459"/>
    <cellStyle name="SAPBEXstdItem 10 6" xfId="32460"/>
    <cellStyle name="SAPBEXstdItem 10 7" xfId="32461"/>
    <cellStyle name="SAPBEXstdItem 10 8" xfId="32462"/>
    <cellStyle name="SAPBEXstdItem 11" xfId="32463"/>
    <cellStyle name="SAPBEXstdItem 11 2" xfId="32464"/>
    <cellStyle name="SAPBEXstdItem 11 2 2" xfId="32465"/>
    <cellStyle name="SAPBEXstdItem 11 2 3" xfId="32466"/>
    <cellStyle name="SAPBEXstdItem 11 2 4" xfId="32467"/>
    <cellStyle name="SAPBEXstdItem 11 2 5" xfId="32468"/>
    <cellStyle name="SAPBEXstdItem 11 2 6" xfId="32469"/>
    <cellStyle name="SAPBEXstdItem 11 2 7" xfId="32470"/>
    <cellStyle name="SAPBEXstdItem 11 3" xfId="32471"/>
    <cellStyle name="SAPBEXstdItem 11 4" xfId="32472"/>
    <cellStyle name="SAPBEXstdItem 11 5" xfId="32473"/>
    <cellStyle name="SAPBEXstdItem 11 6" xfId="32474"/>
    <cellStyle name="SAPBEXstdItem 11 7" xfId="32475"/>
    <cellStyle name="SAPBEXstdItem 11 8" xfId="32476"/>
    <cellStyle name="SAPBEXstdItem 12" xfId="32477"/>
    <cellStyle name="SAPBEXstdItem 12 2" xfId="32478"/>
    <cellStyle name="SAPBEXstdItem 12 3" xfId="32479"/>
    <cellStyle name="SAPBEXstdItem 12 4" xfId="32480"/>
    <cellStyle name="SAPBEXstdItem 12 5" xfId="32481"/>
    <cellStyle name="SAPBEXstdItem 12 6" xfId="32482"/>
    <cellStyle name="SAPBEXstdItem 12 7" xfId="32483"/>
    <cellStyle name="SAPBEXstdItem 13" xfId="32484"/>
    <cellStyle name="SAPBEXstdItem 13 2" xfId="32485"/>
    <cellStyle name="SAPBEXstdItem 14" xfId="32486"/>
    <cellStyle name="SAPBEXstdItem 14 2" xfId="32487"/>
    <cellStyle name="SAPBEXstdItem 15" xfId="32488"/>
    <cellStyle name="SAPBEXstdItem 15 2" xfId="32489"/>
    <cellStyle name="SAPBEXstdItem 16" xfId="32490"/>
    <cellStyle name="SAPBEXstdItem 16 2" xfId="32491"/>
    <cellStyle name="SAPBEXstdItem 17" xfId="32492"/>
    <cellStyle name="SAPBEXstdItem 17 2" xfId="32493"/>
    <cellStyle name="SAPBEXstdItem 18" xfId="32494"/>
    <cellStyle name="SAPBEXstdItem 18 2" xfId="32495"/>
    <cellStyle name="SAPBEXstdItem 19" xfId="32496"/>
    <cellStyle name="SAPBEXstdItem 19 2" xfId="32497"/>
    <cellStyle name="SAPBEXstdItem 2" xfId="32498"/>
    <cellStyle name="SAPBEXstdItem 2 10" xfId="32499"/>
    <cellStyle name="SAPBEXstdItem 2 10 2" xfId="32500"/>
    <cellStyle name="SAPBEXstdItem 2 11" xfId="32501"/>
    <cellStyle name="SAPBEXstdItem 2 11 2" xfId="32502"/>
    <cellStyle name="SAPBEXstdItem 2 12" xfId="32503"/>
    <cellStyle name="SAPBEXstdItem 2 12 2" xfId="32504"/>
    <cellStyle name="SAPBEXstdItem 2 13" xfId="32505"/>
    <cellStyle name="SAPBEXstdItem 2 13 2" xfId="32506"/>
    <cellStyle name="SAPBEXstdItem 2 14" xfId="32507"/>
    <cellStyle name="SAPBEXstdItem 2 14 2" xfId="32508"/>
    <cellStyle name="SAPBEXstdItem 2 15" xfId="32509"/>
    <cellStyle name="SAPBEXstdItem 2 15 2" xfId="32510"/>
    <cellStyle name="SAPBEXstdItem 2 16" xfId="32511"/>
    <cellStyle name="SAPBEXstdItem 2 16 2" xfId="32512"/>
    <cellStyle name="SAPBEXstdItem 2 17" xfId="32513"/>
    <cellStyle name="SAPBEXstdItem 2 17 2" xfId="32514"/>
    <cellStyle name="SAPBEXstdItem 2 18" xfId="32515"/>
    <cellStyle name="SAPBEXstdItem 2 2" xfId="32516"/>
    <cellStyle name="SAPBEXstdItem 2 2 10" xfId="32517"/>
    <cellStyle name="SAPBEXstdItem 2 2 11" xfId="32518"/>
    <cellStyle name="SAPBEXstdItem 2 2 12" xfId="32519"/>
    <cellStyle name="SAPBEXstdItem 2 2 13" xfId="32520"/>
    <cellStyle name="SAPBEXstdItem 2 2 2" xfId="32521"/>
    <cellStyle name="SAPBEXstdItem 2 2 2 2" xfId="32522"/>
    <cellStyle name="SAPBEXstdItem 2 2 2 3" xfId="32523"/>
    <cellStyle name="SAPBEXstdItem 2 2 2 3 2" xfId="32524"/>
    <cellStyle name="SAPBEXstdItem 2 2 2 3 3" xfId="32525"/>
    <cellStyle name="SAPBEXstdItem 2 2 2 3 4" xfId="32526"/>
    <cellStyle name="SAPBEXstdItem 2 2 2 3 5" xfId="32527"/>
    <cellStyle name="SAPBEXstdItem 2 2 2 3 6" xfId="32528"/>
    <cellStyle name="SAPBEXstdItem 2 2 2 3 7" xfId="32529"/>
    <cellStyle name="SAPBEXstdItem 2 2 2 4" xfId="32530"/>
    <cellStyle name="SAPBEXstdItem 2 2 2 5" xfId="32531"/>
    <cellStyle name="SAPBEXstdItem 2 2 2 6" xfId="32532"/>
    <cellStyle name="SAPBEXstdItem 2 2 2 7" xfId="32533"/>
    <cellStyle name="SAPBEXstdItem 2 2 2 8" xfId="32534"/>
    <cellStyle name="SAPBEXstdItem 2 2 2 9" xfId="32535"/>
    <cellStyle name="SAPBEXstdItem 2 2 2_БДР формат СД (2)" xfId="32536"/>
    <cellStyle name="SAPBEXstdItem 2 2 3" xfId="32537"/>
    <cellStyle name="SAPBEXstdItem 2 2 4" xfId="32538"/>
    <cellStyle name="SAPBEXstdItem 2 2 4 2" xfId="32539"/>
    <cellStyle name="SAPBEXstdItem 2 2 4 2 2" xfId="32540"/>
    <cellStyle name="SAPBEXstdItem 2 2 4 2 3" xfId="32541"/>
    <cellStyle name="SAPBEXstdItem 2 2 4 2 4" xfId="32542"/>
    <cellStyle name="SAPBEXstdItem 2 2 4 2 5" xfId="32543"/>
    <cellStyle name="SAPBEXstdItem 2 2 4 2 6" xfId="32544"/>
    <cellStyle name="SAPBEXstdItem 2 2 4 2 7" xfId="32545"/>
    <cellStyle name="SAPBEXstdItem 2 2 4 3" xfId="32546"/>
    <cellStyle name="SAPBEXstdItem 2 2 4 4" xfId="32547"/>
    <cellStyle name="SAPBEXstdItem 2 2 4 5" xfId="32548"/>
    <cellStyle name="SAPBEXstdItem 2 2 4 6" xfId="32549"/>
    <cellStyle name="SAPBEXstdItem 2 2 4 7" xfId="32550"/>
    <cellStyle name="SAPBEXstdItem 2 2 4 8" xfId="32551"/>
    <cellStyle name="SAPBEXstdItem 2 2 5" xfId="32552"/>
    <cellStyle name="SAPBEXstdItem 2 2 5 2" xfId="32553"/>
    <cellStyle name="SAPBEXstdItem 2 2 5 3" xfId="32554"/>
    <cellStyle name="SAPBEXstdItem 2 2 5 4" xfId="32555"/>
    <cellStyle name="SAPBEXstdItem 2 2 5 5" xfId="32556"/>
    <cellStyle name="SAPBEXstdItem 2 2 5 6" xfId="32557"/>
    <cellStyle name="SAPBEXstdItem 2 2 5 7" xfId="32558"/>
    <cellStyle name="SAPBEXstdItem 2 2 6" xfId="32559"/>
    <cellStyle name="SAPBEXstdItem 2 2 7" xfId="32560"/>
    <cellStyle name="SAPBEXstdItem 2 2 8" xfId="32561"/>
    <cellStyle name="SAPBEXstdItem 2 2 9" xfId="32562"/>
    <cellStyle name="SAPBEXstdItem 2 2_БДР формат СД (2)" xfId="32563"/>
    <cellStyle name="SAPBEXstdItem 2 3" xfId="32564"/>
    <cellStyle name="SAPBEXstdItem 2 3 2" xfId="32565"/>
    <cellStyle name="SAPBEXstdItem 2 3 3" xfId="32566"/>
    <cellStyle name="SAPBEXstdItem 2 3 3 2" xfId="32567"/>
    <cellStyle name="SAPBEXstdItem 2 3 3 3" xfId="32568"/>
    <cellStyle name="SAPBEXstdItem 2 3 3 4" xfId="32569"/>
    <cellStyle name="SAPBEXstdItem 2 3 3 5" xfId="32570"/>
    <cellStyle name="SAPBEXstdItem 2 3 3 6" xfId="32571"/>
    <cellStyle name="SAPBEXstdItem 2 3 3 7" xfId="32572"/>
    <cellStyle name="SAPBEXstdItem 2 3 4" xfId="32573"/>
    <cellStyle name="SAPBEXstdItem 2 3 5" xfId="32574"/>
    <cellStyle name="SAPBEXstdItem 2 3 6" xfId="32575"/>
    <cellStyle name="SAPBEXstdItem 2 3 7" xfId="32576"/>
    <cellStyle name="SAPBEXstdItem 2 3 8" xfId="32577"/>
    <cellStyle name="SAPBEXstdItem 2 3 9" xfId="32578"/>
    <cellStyle name="SAPBEXstdItem 2 3_БДР формат СД (2)" xfId="32579"/>
    <cellStyle name="SAPBEXstdItem 2 4" xfId="32580"/>
    <cellStyle name="SAPBEXstdItem 2 4 2" xfId="32581"/>
    <cellStyle name="SAPBEXstdItem 2 4 2 2" xfId="32582"/>
    <cellStyle name="SAPBEXstdItem 2 4 2 3" xfId="32583"/>
    <cellStyle name="SAPBEXstdItem 2 4 2 4" xfId="32584"/>
    <cellStyle name="SAPBEXstdItem 2 4 2 5" xfId="32585"/>
    <cellStyle name="SAPBEXstdItem 2 4 2 6" xfId="32586"/>
    <cellStyle name="SAPBEXstdItem 2 4 2 7" xfId="32587"/>
    <cellStyle name="SAPBEXstdItem 2 4 3" xfId="32588"/>
    <cellStyle name="SAPBEXstdItem 2 4 4" xfId="32589"/>
    <cellStyle name="SAPBEXstdItem 2 4 5" xfId="32590"/>
    <cellStyle name="SAPBEXstdItem 2 4 6" xfId="32591"/>
    <cellStyle name="SAPBEXstdItem 2 4 7" xfId="32592"/>
    <cellStyle name="SAPBEXstdItem 2 4 8" xfId="32593"/>
    <cellStyle name="SAPBEXstdItem 2 5" xfId="32594"/>
    <cellStyle name="SAPBEXstdItem 2 5 2" xfId="32595"/>
    <cellStyle name="SAPBEXstdItem 2 6" xfId="32596"/>
    <cellStyle name="SAPBEXstdItem 2 6 2" xfId="32597"/>
    <cellStyle name="SAPBEXstdItem 2 6 2 2" xfId="32598"/>
    <cellStyle name="SAPBEXstdItem 2 6 2 3" xfId="32599"/>
    <cellStyle name="SAPBEXstdItem 2 6 2 4" xfId="32600"/>
    <cellStyle name="SAPBEXstdItem 2 6 2 5" xfId="32601"/>
    <cellStyle name="SAPBEXstdItem 2 6 2 6" xfId="32602"/>
    <cellStyle name="SAPBEXstdItem 2 6 2 7" xfId="32603"/>
    <cellStyle name="SAPBEXstdItem 2 6 3" xfId="32604"/>
    <cellStyle name="SAPBEXstdItem 2 6 4" xfId="32605"/>
    <cellStyle name="SAPBEXstdItem 2 6 5" xfId="32606"/>
    <cellStyle name="SAPBEXstdItem 2 6 6" xfId="32607"/>
    <cellStyle name="SAPBEXstdItem 2 6 7" xfId="32608"/>
    <cellStyle name="SAPBEXstdItem 2 6 8" xfId="32609"/>
    <cellStyle name="SAPBEXstdItem 2 7" xfId="32610"/>
    <cellStyle name="SAPBEXstdItem 2 7 2" xfId="32611"/>
    <cellStyle name="SAPBEXstdItem 2 7 2 2" xfId="32612"/>
    <cellStyle name="SAPBEXstdItem 2 7 2 3" xfId="32613"/>
    <cellStyle name="SAPBEXstdItem 2 7 2 4" xfId="32614"/>
    <cellStyle name="SAPBEXstdItem 2 7 2 5" xfId="32615"/>
    <cellStyle name="SAPBEXstdItem 2 7 2 6" xfId="32616"/>
    <cellStyle name="SAPBEXstdItem 2 7 2 7" xfId="32617"/>
    <cellStyle name="SAPBEXstdItem 2 7 3" xfId="32618"/>
    <cellStyle name="SAPBEXstdItem 2 7 4" xfId="32619"/>
    <cellStyle name="SAPBEXstdItem 2 7 5" xfId="32620"/>
    <cellStyle name="SAPBEXstdItem 2 7 6" xfId="32621"/>
    <cellStyle name="SAPBEXstdItem 2 7 7" xfId="32622"/>
    <cellStyle name="SAPBEXstdItem 2 7 8" xfId="32623"/>
    <cellStyle name="SAPBEXstdItem 2 8" xfId="32624"/>
    <cellStyle name="SAPBEXstdItem 2 8 2" xfId="32625"/>
    <cellStyle name="SAPBEXstdItem 2 8 3" xfId="32626"/>
    <cellStyle name="SAPBEXstdItem 2 8 4" xfId="32627"/>
    <cellStyle name="SAPBEXstdItem 2 8 5" xfId="32628"/>
    <cellStyle name="SAPBEXstdItem 2 8 6" xfId="32629"/>
    <cellStyle name="SAPBEXstdItem 2 8 7" xfId="32630"/>
    <cellStyle name="SAPBEXstdItem 2 9" xfId="32631"/>
    <cellStyle name="SAPBEXstdItem 2 9 2" xfId="32632"/>
    <cellStyle name="SAPBEXstdItem 2_БДР формат СД (2)" xfId="32633"/>
    <cellStyle name="SAPBEXstdItem 20" xfId="32634"/>
    <cellStyle name="SAPBEXstdItem 20 2" xfId="32635"/>
    <cellStyle name="SAPBEXstdItem 21" xfId="32636"/>
    <cellStyle name="SAPBEXstdItem 3" xfId="32637"/>
    <cellStyle name="SAPBEXstdItem 3 10" xfId="32638"/>
    <cellStyle name="SAPBEXstdItem 3 10 2" xfId="32639"/>
    <cellStyle name="SAPBEXstdItem 3 11" xfId="32640"/>
    <cellStyle name="SAPBEXstdItem 3 11 2" xfId="32641"/>
    <cellStyle name="SAPBEXstdItem 3 12" xfId="32642"/>
    <cellStyle name="SAPBEXstdItem 3 12 2" xfId="32643"/>
    <cellStyle name="SAPBEXstdItem 3 13" xfId="32644"/>
    <cellStyle name="SAPBEXstdItem 3 13 2" xfId="32645"/>
    <cellStyle name="SAPBEXstdItem 3 14" xfId="32646"/>
    <cellStyle name="SAPBEXstdItem 3 14 2" xfId="32647"/>
    <cellStyle name="SAPBEXstdItem 3 15" xfId="32648"/>
    <cellStyle name="SAPBEXstdItem 3 15 2" xfId="32649"/>
    <cellStyle name="SAPBEXstdItem 3 16" xfId="32650"/>
    <cellStyle name="SAPBEXstdItem 3 16 2" xfId="32651"/>
    <cellStyle name="SAPBEXstdItem 3 17" xfId="32652"/>
    <cellStyle name="SAPBEXstdItem 3 17 2" xfId="32653"/>
    <cellStyle name="SAPBEXstdItem 3 18" xfId="32654"/>
    <cellStyle name="SAPBEXstdItem 3 2" xfId="32655"/>
    <cellStyle name="SAPBEXstdItem 3 2 10" xfId="32656"/>
    <cellStyle name="SAPBEXstdItem 3 2 11" xfId="32657"/>
    <cellStyle name="SAPBEXstdItem 3 2 12" xfId="32658"/>
    <cellStyle name="SAPBEXstdItem 3 2 13" xfId="32659"/>
    <cellStyle name="SAPBEXstdItem 3 2 2" xfId="32660"/>
    <cellStyle name="SAPBEXstdItem 3 2 2 2" xfId="32661"/>
    <cellStyle name="SAPBEXstdItem 3 2 2 3" xfId="32662"/>
    <cellStyle name="SAPBEXstdItem 3 2 2 3 2" xfId="32663"/>
    <cellStyle name="SAPBEXstdItem 3 2 2 3 3" xfId="32664"/>
    <cellStyle name="SAPBEXstdItem 3 2 2 3 4" xfId="32665"/>
    <cellStyle name="SAPBEXstdItem 3 2 2 3 5" xfId="32666"/>
    <cellStyle name="SAPBEXstdItem 3 2 2 3 6" xfId="32667"/>
    <cellStyle name="SAPBEXstdItem 3 2 2 3 7" xfId="32668"/>
    <cellStyle name="SAPBEXstdItem 3 2 2 4" xfId="32669"/>
    <cellStyle name="SAPBEXstdItem 3 2 2 5" xfId="32670"/>
    <cellStyle name="SAPBEXstdItem 3 2 2 6" xfId="32671"/>
    <cellStyle name="SAPBEXstdItem 3 2 2 7" xfId="32672"/>
    <cellStyle name="SAPBEXstdItem 3 2 2 8" xfId="32673"/>
    <cellStyle name="SAPBEXstdItem 3 2 2 9" xfId="32674"/>
    <cellStyle name="SAPBEXstdItem 3 2 2_БДР формат СД (2)" xfId="32675"/>
    <cellStyle name="SAPBEXstdItem 3 2 3" xfId="32676"/>
    <cellStyle name="SAPBEXstdItem 3 2 4" xfId="32677"/>
    <cellStyle name="SAPBEXstdItem 3 2 4 2" xfId="32678"/>
    <cellStyle name="SAPBEXstdItem 3 2 4 2 2" xfId="32679"/>
    <cellStyle name="SAPBEXstdItem 3 2 4 2 3" xfId="32680"/>
    <cellStyle name="SAPBEXstdItem 3 2 4 2 4" xfId="32681"/>
    <cellStyle name="SAPBEXstdItem 3 2 4 2 5" xfId="32682"/>
    <cellStyle name="SAPBEXstdItem 3 2 4 2 6" xfId="32683"/>
    <cellStyle name="SAPBEXstdItem 3 2 4 2 7" xfId="32684"/>
    <cellStyle name="SAPBEXstdItem 3 2 4 3" xfId="32685"/>
    <cellStyle name="SAPBEXstdItem 3 2 4 4" xfId="32686"/>
    <cellStyle name="SAPBEXstdItem 3 2 4 5" xfId="32687"/>
    <cellStyle name="SAPBEXstdItem 3 2 4 6" xfId="32688"/>
    <cellStyle name="SAPBEXstdItem 3 2 4 7" xfId="32689"/>
    <cellStyle name="SAPBEXstdItem 3 2 4 8" xfId="32690"/>
    <cellStyle name="SAPBEXstdItem 3 2 5" xfId="32691"/>
    <cellStyle name="SAPBEXstdItem 3 2 5 2" xfId="32692"/>
    <cellStyle name="SAPBEXstdItem 3 2 5 3" xfId="32693"/>
    <cellStyle name="SAPBEXstdItem 3 2 5 4" xfId="32694"/>
    <cellStyle name="SAPBEXstdItem 3 2 5 5" xfId="32695"/>
    <cellStyle name="SAPBEXstdItem 3 2 5 6" xfId="32696"/>
    <cellStyle name="SAPBEXstdItem 3 2 5 7" xfId="32697"/>
    <cellStyle name="SAPBEXstdItem 3 2 6" xfId="32698"/>
    <cellStyle name="SAPBEXstdItem 3 2 7" xfId="32699"/>
    <cellStyle name="SAPBEXstdItem 3 2 8" xfId="32700"/>
    <cellStyle name="SAPBEXstdItem 3 2 9" xfId="32701"/>
    <cellStyle name="SAPBEXstdItem 3 2_БДР формат СД (2)" xfId="32702"/>
    <cellStyle name="SAPBEXstdItem 3 3" xfId="32703"/>
    <cellStyle name="SAPBEXstdItem 3 3 2" xfId="32704"/>
    <cellStyle name="SAPBEXstdItem 3 3 3" xfId="32705"/>
    <cellStyle name="SAPBEXstdItem 3 3 3 2" xfId="32706"/>
    <cellStyle name="SAPBEXstdItem 3 3 3 3" xfId="32707"/>
    <cellStyle name="SAPBEXstdItem 3 3 3 4" xfId="32708"/>
    <cellStyle name="SAPBEXstdItem 3 3 3 5" xfId="32709"/>
    <cellStyle name="SAPBEXstdItem 3 3 3 6" xfId="32710"/>
    <cellStyle name="SAPBEXstdItem 3 3 3 7" xfId="32711"/>
    <cellStyle name="SAPBEXstdItem 3 3 4" xfId="32712"/>
    <cellStyle name="SAPBEXstdItem 3 3 5" xfId="32713"/>
    <cellStyle name="SAPBEXstdItem 3 3 6" xfId="32714"/>
    <cellStyle name="SAPBEXstdItem 3 3 7" xfId="32715"/>
    <cellStyle name="SAPBEXstdItem 3 3 8" xfId="32716"/>
    <cellStyle name="SAPBEXstdItem 3 3 9" xfId="32717"/>
    <cellStyle name="SAPBEXstdItem 3 3_БДР формат СД (2)" xfId="32718"/>
    <cellStyle name="SAPBEXstdItem 3 4" xfId="32719"/>
    <cellStyle name="SAPBEXstdItem 3 4 2" xfId="32720"/>
    <cellStyle name="SAPBEXstdItem 3 4 3" xfId="32721"/>
    <cellStyle name="SAPBEXstdItem 3 4 4" xfId="32722"/>
    <cellStyle name="SAPBEXstdItem 3 4 5" xfId="32723"/>
    <cellStyle name="SAPBEXstdItem 3 4 6" xfId="32724"/>
    <cellStyle name="SAPBEXstdItem 3 4 7" xfId="32725"/>
    <cellStyle name="SAPBEXstdItem 3 5" xfId="32726"/>
    <cellStyle name="SAPBEXstdItem 3 5 2" xfId="32727"/>
    <cellStyle name="SAPBEXstdItem 3 6" xfId="32728"/>
    <cellStyle name="SAPBEXstdItem 3 6 2" xfId="32729"/>
    <cellStyle name="SAPBEXstdItem 3 6 2 2" xfId="32730"/>
    <cellStyle name="SAPBEXstdItem 3 6 2 3" xfId="32731"/>
    <cellStyle name="SAPBEXstdItem 3 6 2 4" xfId="32732"/>
    <cellStyle name="SAPBEXstdItem 3 6 2 5" xfId="32733"/>
    <cellStyle name="SAPBEXstdItem 3 6 2 6" xfId="32734"/>
    <cellStyle name="SAPBEXstdItem 3 6 2 7" xfId="32735"/>
    <cellStyle name="SAPBEXstdItem 3 6 3" xfId="32736"/>
    <cellStyle name="SAPBEXstdItem 3 6 4" xfId="32737"/>
    <cellStyle name="SAPBEXstdItem 3 6 5" xfId="32738"/>
    <cellStyle name="SAPBEXstdItem 3 6 6" xfId="32739"/>
    <cellStyle name="SAPBEXstdItem 3 6 7" xfId="32740"/>
    <cellStyle name="SAPBEXstdItem 3 6 8" xfId="32741"/>
    <cellStyle name="SAPBEXstdItem 3 7" xfId="32742"/>
    <cellStyle name="SAPBEXstdItem 3 7 2" xfId="32743"/>
    <cellStyle name="SAPBEXstdItem 3 7 3" xfId="32744"/>
    <cellStyle name="SAPBEXstdItem 3 7 4" xfId="32745"/>
    <cellStyle name="SAPBEXstdItem 3 7 5" xfId="32746"/>
    <cellStyle name="SAPBEXstdItem 3 7 6" xfId="32747"/>
    <cellStyle name="SAPBEXstdItem 3 7 7" xfId="32748"/>
    <cellStyle name="SAPBEXstdItem 3 8" xfId="32749"/>
    <cellStyle name="SAPBEXstdItem 3 8 2" xfId="32750"/>
    <cellStyle name="SAPBEXstdItem 3 9" xfId="32751"/>
    <cellStyle name="SAPBEXstdItem 3 9 2" xfId="32752"/>
    <cellStyle name="SAPBEXstdItem 3_БДР формат СД (2)" xfId="32753"/>
    <cellStyle name="SAPBEXstdItem 4" xfId="32754"/>
    <cellStyle name="SAPBEXstdItem 4 10" xfId="32755"/>
    <cellStyle name="SAPBEXstdItem 4 10 2" xfId="32756"/>
    <cellStyle name="SAPBEXstdItem 4 11" xfId="32757"/>
    <cellStyle name="SAPBEXstdItem 4 11 2" xfId="32758"/>
    <cellStyle name="SAPBEXstdItem 4 12" xfId="32759"/>
    <cellStyle name="SAPBEXstdItem 4 12 2" xfId="32760"/>
    <cellStyle name="SAPBEXstdItem 4 13" xfId="32761"/>
    <cellStyle name="SAPBEXstdItem 4 13 2" xfId="32762"/>
    <cellStyle name="SAPBEXstdItem 4 14" xfId="32763"/>
    <cellStyle name="SAPBEXstdItem 4 14 2" xfId="32764"/>
    <cellStyle name="SAPBEXstdItem 4 15" xfId="32765"/>
    <cellStyle name="SAPBEXstdItem 4 15 2" xfId="32766"/>
    <cellStyle name="SAPBEXstdItem 4 16" xfId="32767"/>
    <cellStyle name="SAPBEXstdItem 4 16 2" xfId="32768"/>
    <cellStyle name="SAPBEXstdItem 4 17" xfId="32769"/>
    <cellStyle name="SAPBEXstdItem 4 17 2" xfId="32770"/>
    <cellStyle name="SAPBEXstdItem 4 18" xfId="32771"/>
    <cellStyle name="SAPBEXstdItem 4 2" xfId="32772"/>
    <cellStyle name="SAPBEXstdItem 4 2 2" xfId="32773"/>
    <cellStyle name="SAPBEXstdItem 4 2 3" xfId="32774"/>
    <cellStyle name="SAPBEXstdItem 4 2 4" xfId="32775"/>
    <cellStyle name="SAPBEXstdItem 4 2 5" xfId="32776"/>
    <cellStyle name="SAPBEXstdItem 4 2 6" xfId="32777"/>
    <cellStyle name="SAPBEXstdItem 4 2 7" xfId="32778"/>
    <cellStyle name="SAPBEXstdItem 4 3" xfId="32779"/>
    <cellStyle name="SAPBEXstdItem 4 3 2" xfId="32780"/>
    <cellStyle name="SAPBEXstdItem 4 3 2 2" xfId="32781"/>
    <cellStyle name="SAPBEXstdItem 4 3 2 3" xfId="32782"/>
    <cellStyle name="SAPBEXstdItem 4 3 2 4" xfId="32783"/>
    <cellStyle name="SAPBEXstdItem 4 3 2 5" xfId="32784"/>
    <cellStyle name="SAPBEXstdItem 4 3 2 6" xfId="32785"/>
    <cellStyle name="SAPBEXstdItem 4 3 2 7" xfId="32786"/>
    <cellStyle name="SAPBEXstdItem 4 3 3" xfId="32787"/>
    <cellStyle name="SAPBEXstdItem 4 3 4" xfId="32788"/>
    <cellStyle name="SAPBEXstdItem 4 3 5" xfId="32789"/>
    <cellStyle name="SAPBEXstdItem 4 3 6" xfId="32790"/>
    <cellStyle name="SAPBEXstdItem 4 3 7" xfId="32791"/>
    <cellStyle name="SAPBEXstdItem 4 3 8" xfId="32792"/>
    <cellStyle name="SAPBEXstdItem 4 4" xfId="32793"/>
    <cellStyle name="SAPBEXstdItem 4 4 2" xfId="32794"/>
    <cellStyle name="SAPBEXstdItem 4 4 3" xfId="32795"/>
    <cellStyle name="SAPBEXstdItem 4 4 4" xfId="32796"/>
    <cellStyle name="SAPBEXstdItem 4 4 5" xfId="32797"/>
    <cellStyle name="SAPBEXstdItem 4 4 6" xfId="32798"/>
    <cellStyle name="SAPBEXstdItem 4 4 7" xfId="32799"/>
    <cellStyle name="SAPBEXstdItem 4 5" xfId="32800"/>
    <cellStyle name="SAPBEXstdItem 4 5 2" xfId="32801"/>
    <cellStyle name="SAPBEXstdItem 4 6" xfId="32802"/>
    <cellStyle name="SAPBEXstdItem 4 6 2" xfId="32803"/>
    <cellStyle name="SAPBEXstdItem 4 7" xfId="32804"/>
    <cellStyle name="SAPBEXstdItem 4 7 2" xfId="32805"/>
    <cellStyle name="SAPBEXstdItem 4 8" xfId="32806"/>
    <cellStyle name="SAPBEXstdItem 4 8 2" xfId="32807"/>
    <cellStyle name="SAPBEXstdItem 4 9" xfId="32808"/>
    <cellStyle name="SAPBEXstdItem 4 9 2" xfId="32809"/>
    <cellStyle name="SAPBEXstdItem 4_БДР формат СД (2)" xfId="32810"/>
    <cellStyle name="SAPBEXstdItem 5" xfId="32811"/>
    <cellStyle name="SAPBEXstdItem 5 10" xfId="32812"/>
    <cellStyle name="SAPBEXstdItem 5 10 2" xfId="32813"/>
    <cellStyle name="SAPBEXstdItem 5 11" xfId="32814"/>
    <cellStyle name="SAPBEXstdItem 5 11 2" xfId="32815"/>
    <cellStyle name="SAPBEXstdItem 5 12" xfId="32816"/>
    <cellStyle name="SAPBEXstdItem 5 12 2" xfId="32817"/>
    <cellStyle name="SAPBEXstdItem 5 13" xfId="32818"/>
    <cellStyle name="SAPBEXstdItem 5 13 2" xfId="32819"/>
    <cellStyle name="SAPBEXstdItem 5 14" xfId="32820"/>
    <cellStyle name="SAPBEXstdItem 5 14 2" xfId="32821"/>
    <cellStyle name="SAPBEXstdItem 5 15" xfId="32822"/>
    <cellStyle name="SAPBEXstdItem 5 15 2" xfId="32823"/>
    <cellStyle name="SAPBEXstdItem 5 16" xfId="32824"/>
    <cellStyle name="SAPBEXstdItem 5 16 2" xfId="32825"/>
    <cellStyle name="SAPBEXstdItem 5 17" xfId="32826"/>
    <cellStyle name="SAPBEXstdItem 5 17 2" xfId="32827"/>
    <cellStyle name="SAPBEXstdItem 5 18" xfId="32828"/>
    <cellStyle name="SAPBEXstdItem 5 2" xfId="32829"/>
    <cellStyle name="SAPBEXstdItem 5 2 2" xfId="32830"/>
    <cellStyle name="SAPBEXstdItem 5 2 3" xfId="32831"/>
    <cellStyle name="SAPBEXstdItem 5 2 3 2" xfId="32832"/>
    <cellStyle name="SAPBEXstdItem 5 2 3 3" xfId="32833"/>
    <cellStyle name="SAPBEXstdItem 5 2 3 4" xfId="32834"/>
    <cellStyle name="SAPBEXstdItem 5 2 3 5" xfId="32835"/>
    <cellStyle name="SAPBEXstdItem 5 2 3 6" xfId="32836"/>
    <cellStyle name="SAPBEXstdItem 5 2 3 7" xfId="32837"/>
    <cellStyle name="SAPBEXstdItem 5 2 4" xfId="32838"/>
    <cellStyle name="SAPBEXstdItem 5 2 5" xfId="32839"/>
    <cellStyle name="SAPBEXstdItem 5 2 6" xfId="32840"/>
    <cellStyle name="SAPBEXstdItem 5 2 7" xfId="32841"/>
    <cellStyle name="SAPBEXstdItem 5 2 8" xfId="32842"/>
    <cellStyle name="SAPBEXstdItem 5 2 9" xfId="32843"/>
    <cellStyle name="SAPBEXstdItem 5 2_БДР формат СД (2)" xfId="32844"/>
    <cellStyle name="SAPBEXstdItem 5 3" xfId="32845"/>
    <cellStyle name="SAPBEXstdItem 5 3 2" xfId="32846"/>
    <cellStyle name="SAPBEXstdItem 5 3 3" xfId="32847"/>
    <cellStyle name="SAPBEXstdItem 5 3 4" xfId="32848"/>
    <cellStyle name="SAPBEXstdItem 5 3 5" xfId="32849"/>
    <cellStyle name="SAPBEXstdItem 5 3 6" xfId="32850"/>
    <cellStyle name="SAPBEXstdItem 5 3 7" xfId="32851"/>
    <cellStyle name="SAPBEXstdItem 5 4" xfId="32852"/>
    <cellStyle name="SAPBEXstdItem 5 4 2" xfId="32853"/>
    <cellStyle name="SAPBEXstdItem 5 5" xfId="32854"/>
    <cellStyle name="SAPBEXstdItem 5 5 2" xfId="32855"/>
    <cellStyle name="SAPBEXstdItem 5 6" xfId="32856"/>
    <cellStyle name="SAPBEXstdItem 5 6 2" xfId="32857"/>
    <cellStyle name="SAPBEXstdItem 5 7" xfId="32858"/>
    <cellStyle name="SAPBEXstdItem 5 7 2" xfId="32859"/>
    <cellStyle name="SAPBEXstdItem 5 8" xfId="32860"/>
    <cellStyle name="SAPBEXstdItem 5 8 2" xfId="32861"/>
    <cellStyle name="SAPBEXstdItem 5 9" xfId="32862"/>
    <cellStyle name="SAPBEXstdItem 5 9 2" xfId="32863"/>
    <cellStyle name="SAPBEXstdItem 5_БДР формат СД (2)" xfId="32864"/>
    <cellStyle name="SAPBEXstdItem 6" xfId="32865"/>
    <cellStyle name="SAPBEXstdItem 6 10" xfId="32866"/>
    <cellStyle name="SAPBEXstdItem 6 10 2" xfId="32867"/>
    <cellStyle name="SAPBEXstdItem 6 11" xfId="32868"/>
    <cellStyle name="SAPBEXstdItem 6 11 2" xfId="32869"/>
    <cellStyle name="SAPBEXstdItem 6 12" xfId="32870"/>
    <cellStyle name="SAPBEXstdItem 6 12 2" xfId="32871"/>
    <cellStyle name="SAPBEXstdItem 6 13" xfId="32872"/>
    <cellStyle name="SAPBEXstdItem 6 13 2" xfId="32873"/>
    <cellStyle name="SAPBEXstdItem 6 14" xfId="32874"/>
    <cellStyle name="SAPBEXstdItem 6 14 2" xfId="32875"/>
    <cellStyle name="SAPBEXstdItem 6 15" xfId="32876"/>
    <cellStyle name="SAPBEXstdItem 6 15 2" xfId="32877"/>
    <cellStyle name="SAPBEXstdItem 6 16" xfId="32878"/>
    <cellStyle name="SAPBEXstdItem 6 16 2" xfId="32879"/>
    <cellStyle name="SAPBEXstdItem 6 17" xfId="32880"/>
    <cellStyle name="SAPBEXstdItem 6 17 2" xfId="32881"/>
    <cellStyle name="SAPBEXstdItem 6 18" xfId="32882"/>
    <cellStyle name="SAPBEXstdItem 6 2" xfId="32883"/>
    <cellStyle name="SAPBEXstdItem 6 2 2" xfId="32884"/>
    <cellStyle name="SAPBEXstdItem 6 3" xfId="32885"/>
    <cellStyle name="SAPBEXstdItem 6 3 2" xfId="32886"/>
    <cellStyle name="SAPBEXstdItem 6 4" xfId="32887"/>
    <cellStyle name="SAPBEXstdItem 6 4 2" xfId="32888"/>
    <cellStyle name="SAPBEXstdItem 6 5" xfId="32889"/>
    <cellStyle name="SAPBEXstdItem 6 5 2" xfId="32890"/>
    <cellStyle name="SAPBEXstdItem 6 6" xfId="32891"/>
    <cellStyle name="SAPBEXstdItem 6 6 2" xfId="32892"/>
    <cellStyle name="SAPBEXstdItem 6 7" xfId="32893"/>
    <cellStyle name="SAPBEXstdItem 6 7 2" xfId="32894"/>
    <cellStyle name="SAPBEXstdItem 6 8" xfId="32895"/>
    <cellStyle name="SAPBEXstdItem 6 8 2" xfId="32896"/>
    <cellStyle name="SAPBEXstdItem 6 9" xfId="32897"/>
    <cellStyle name="SAPBEXstdItem 6 9 2" xfId="32898"/>
    <cellStyle name="SAPBEXstdItem 7" xfId="32899"/>
    <cellStyle name="SAPBEXstdItem 7 10" xfId="32900"/>
    <cellStyle name="SAPBEXstdItem 7 10 2" xfId="32901"/>
    <cellStyle name="SAPBEXstdItem 7 11" xfId="32902"/>
    <cellStyle name="SAPBEXstdItem 7 11 2" xfId="32903"/>
    <cellStyle name="SAPBEXstdItem 7 12" xfId="32904"/>
    <cellStyle name="SAPBEXstdItem 7 12 2" xfId="32905"/>
    <cellStyle name="SAPBEXstdItem 7 13" xfId="32906"/>
    <cellStyle name="SAPBEXstdItem 7 13 2" xfId="32907"/>
    <cellStyle name="SAPBEXstdItem 7 14" xfId="32908"/>
    <cellStyle name="SAPBEXstdItem 7 14 2" xfId="32909"/>
    <cellStyle name="SAPBEXstdItem 7 15" xfId="32910"/>
    <cellStyle name="SAPBEXstdItem 7 15 2" xfId="32911"/>
    <cellStyle name="SAPBEXstdItem 7 16" xfId="32912"/>
    <cellStyle name="SAPBEXstdItem 7 16 2" xfId="32913"/>
    <cellStyle name="SAPBEXstdItem 7 17" xfId="32914"/>
    <cellStyle name="SAPBEXstdItem 7 17 2" xfId="32915"/>
    <cellStyle name="SAPBEXstdItem 7 18" xfId="32916"/>
    <cellStyle name="SAPBEXstdItem 7 2" xfId="32917"/>
    <cellStyle name="SAPBEXstdItem 7 2 2" xfId="32918"/>
    <cellStyle name="SAPBEXstdItem 7 2 3" xfId="32919"/>
    <cellStyle name="SAPBEXstdItem 7 2 4" xfId="32920"/>
    <cellStyle name="SAPBEXstdItem 7 2 5" xfId="32921"/>
    <cellStyle name="SAPBEXstdItem 7 2 6" xfId="32922"/>
    <cellStyle name="SAPBEXstdItem 7 2 7" xfId="32923"/>
    <cellStyle name="SAPBEXstdItem 7 3" xfId="32924"/>
    <cellStyle name="SAPBEXstdItem 7 3 2" xfId="32925"/>
    <cellStyle name="SAPBEXstdItem 7 4" xfId="32926"/>
    <cellStyle name="SAPBEXstdItem 7 4 2" xfId="32927"/>
    <cellStyle name="SAPBEXstdItem 7 5" xfId="32928"/>
    <cellStyle name="SAPBEXstdItem 7 5 2" xfId="32929"/>
    <cellStyle name="SAPBEXstdItem 7 6" xfId="32930"/>
    <cellStyle name="SAPBEXstdItem 7 6 2" xfId="32931"/>
    <cellStyle name="SAPBEXstdItem 7 7" xfId="32932"/>
    <cellStyle name="SAPBEXstdItem 7 7 2" xfId="32933"/>
    <cellStyle name="SAPBEXstdItem 7 8" xfId="32934"/>
    <cellStyle name="SAPBEXstdItem 7 8 2" xfId="32935"/>
    <cellStyle name="SAPBEXstdItem 7 9" xfId="32936"/>
    <cellStyle name="SAPBEXstdItem 7 9 2" xfId="32937"/>
    <cellStyle name="SAPBEXstdItem 8" xfId="32938"/>
    <cellStyle name="SAPBEXstdItem 8 10" xfId="32939"/>
    <cellStyle name="SAPBEXstdItem 8 10 2" xfId="32940"/>
    <cellStyle name="SAPBEXstdItem 8 11" xfId="32941"/>
    <cellStyle name="SAPBEXstdItem 8 11 2" xfId="32942"/>
    <cellStyle name="SAPBEXstdItem 8 12" xfId="32943"/>
    <cellStyle name="SAPBEXstdItem 8 12 2" xfId="32944"/>
    <cellStyle name="SAPBEXstdItem 8 13" xfId="32945"/>
    <cellStyle name="SAPBEXstdItem 8 13 2" xfId="32946"/>
    <cellStyle name="SAPBEXstdItem 8 14" xfId="32947"/>
    <cellStyle name="SAPBEXstdItem 8 14 2" xfId="32948"/>
    <cellStyle name="SAPBEXstdItem 8 15" xfId="32949"/>
    <cellStyle name="SAPBEXstdItem 8 15 2" xfId="32950"/>
    <cellStyle name="SAPBEXstdItem 8 16" xfId="32951"/>
    <cellStyle name="SAPBEXstdItem 8 16 2" xfId="32952"/>
    <cellStyle name="SAPBEXstdItem 8 17" xfId="32953"/>
    <cellStyle name="SAPBEXstdItem 8 17 2" xfId="32954"/>
    <cellStyle name="SAPBEXstdItem 8 18" xfId="32955"/>
    <cellStyle name="SAPBEXstdItem 8 2" xfId="32956"/>
    <cellStyle name="SAPBEXstdItem 8 2 2" xfId="32957"/>
    <cellStyle name="SAPBEXstdItem 8 2 3" xfId="32958"/>
    <cellStyle name="SAPBEXstdItem 8 2 4" xfId="32959"/>
    <cellStyle name="SAPBEXstdItem 8 2 5" xfId="32960"/>
    <cellStyle name="SAPBEXstdItem 8 2 6" xfId="32961"/>
    <cellStyle name="SAPBEXstdItem 8 2 7" xfId="32962"/>
    <cellStyle name="SAPBEXstdItem 8 3" xfId="32963"/>
    <cellStyle name="SAPBEXstdItem 8 3 2" xfId="32964"/>
    <cellStyle name="SAPBEXstdItem 8 4" xfId="32965"/>
    <cellStyle name="SAPBEXstdItem 8 4 2" xfId="32966"/>
    <cellStyle name="SAPBEXstdItem 8 5" xfId="32967"/>
    <cellStyle name="SAPBEXstdItem 8 5 2" xfId="32968"/>
    <cellStyle name="SAPBEXstdItem 8 6" xfId="32969"/>
    <cellStyle name="SAPBEXstdItem 8 6 2" xfId="32970"/>
    <cellStyle name="SAPBEXstdItem 8 7" xfId="32971"/>
    <cellStyle name="SAPBEXstdItem 8 7 2" xfId="32972"/>
    <cellStyle name="SAPBEXstdItem 8 8" xfId="32973"/>
    <cellStyle name="SAPBEXstdItem 8 8 2" xfId="32974"/>
    <cellStyle name="SAPBEXstdItem 8 9" xfId="32975"/>
    <cellStyle name="SAPBEXstdItem 8 9 2" xfId="32976"/>
    <cellStyle name="SAPBEXstdItem 9" xfId="32977"/>
    <cellStyle name="SAPBEXstdItem 9 10" xfId="32978"/>
    <cellStyle name="SAPBEXstdItem 9 10 2" xfId="32979"/>
    <cellStyle name="SAPBEXstdItem 9 11" xfId="32980"/>
    <cellStyle name="SAPBEXstdItem 9 11 2" xfId="32981"/>
    <cellStyle name="SAPBEXstdItem 9 12" xfId="32982"/>
    <cellStyle name="SAPBEXstdItem 9 12 2" xfId="32983"/>
    <cellStyle name="SAPBEXstdItem 9 13" xfId="32984"/>
    <cellStyle name="SAPBEXstdItem 9 13 2" xfId="32985"/>
    <cellStyle name="SAPBEXstdItem 9 14" xfId="32986"/>
    <cellStyle name="SAPBEXstdItem 9 14 2" xfId="32987"/>
    <cellStyle name="SAPBEXstdItem 9 15" xfId="32988"/>
    <cellStyle name="SAPBEXstdItem 9 15 2" xfId="32989"/>
    <cellStyle name="SAPBEXstdItem 9 16" xfId="32990"/>
    <cellStyle name="SAPBEXstdItem 9 16 2" xfId="32991"/>
    <cellStyle name="SAPBEXstdItem 9 17" xfId="32992"/>
    <cellStyle name="SAPBEXstdItem 9 17 2" xfId="32993"/>
    <cellStyle name="SAPBEXstdItem 9 18" xfId="32994"/>
    <cellStyle name="SAPBEXstdItem 9 2" xfId="32995"/>
    <cellStyle name="SAPBEXstdItem 9 2 2" xfId="32996"/>
    <cellStyle name="SAPBEXstdItem 9 2 3" xfId="32997"/>
    <cellStyle name="SAPBEXstdItem 9 2 4" xfId="32998"/>
    <cellStyle name="SAPBEXstdItem 9 2 5" xfId="32999"/>
    <cellStyle name="SAPBEXstdItem 9 2 6" xfId="33000"/>
    <cellStyle name="SAPBEXstdItem 9 2 7" xfId="33001"/>
    <cellStyle name="SAPBEXstdItem 9 3" xfId="33002"/>
    <cellStyle name="SAPBEXstdItem 9 3 2" xfId="33003"/>
    <cellStyle name="SAPBEXstdItem 9 4" xfId="33004"/>
    <cellStyle name="SAPBEXstdItem 9 4 2" xfId="33005"/>
    <cellStyle name="SAPBEXstdItem 9 5" xfId="33006"/>
    <cellStyle name="SAPBEXstdItem 9 5 2" xfId="33007"/>
    <cellStyle name="SAPBEXstdItem 9 6" xfId="33008"/>
    <cellStyle name="SAPBEXstdItem 9 6 2" xfId="33009"/>
    <cellStyle name="SAPBEXstdItem 9 7" xfId="33010"/>
    <cellStyle name="SAPBEXstdItem 9 7 2" xfId="33011"/>
    <cellStyle name="SAPBEXstdItem 9 8" xfId="33012"/>
    <cellStyle name="SAPBEXstdItem 9 8 2" xfId="33013"/>
    <cellStyle name="SAPBEXstdItem 9 9" xfId="33014"/>
    <cellStyle name="SAPBEXstdItem 9 9 2" xfId="33015"/>
    <cellStyle name="SAPBEXstdItem_10.инвест" xfId="33016"/>
    <cellStyle name="SAPBEXstdItemX" xfId="33017"/>
    <cellStyle name="SAPBEXstdItemX 10" xfId="33018"/>
    <cellStyle name="SAPBEXstdItemX 10 2" xfId="33019"/>
    <cellStyle name="SAPBEXstdItemX 10 2 2" xfId="33020"/>
    <cellStyle name="SAPBEXstdItemX 10 2 3" xfId="33021"/>
    <cellStyle name="SAPBEXstdItemX 10 2 4" xfId="33022"/>
    <cellStyle name="SAPBEXstdItemX 10 2 5" xfId="33023"/>
    <cellStyle name="SAPBEXstdItemX 10 2 6" xfId="33024"/>
    <cellStyle name="SAPBEXstdItemX 10 2 7" xfId="33025"/>
    <cellStyle name="SAPBEXstdItemX 10 3" xfId="33026"/>
    <cellStyle name="SAPBEXstdItemX 10 4" xfId="33027"/>
    <cellStyle name="SAPBEXstdItemX 10 5" xfId="33028"/>
    <cellStyle name="SAPBEXstdItemX 10 6" xfId="33029"/>
    <cellStyle name="SAPBEXstdItemX 10 7" xfId="33030"/>
    <cellStyle name="SAPBEXstdItemX 10 8" xfId="33031"/>
    <cellStyle name="SAPBEXstdItemX 11" xfId="33032"/>
    <cellStyle name="SAPBEXstdItemX 11 2" xfId="33033"/>
    <cellStyle name="SAPBEXstdItemX 11 3" xfId="33034"/>
    <cellStyle name="SAPBEXstdItemX 11 4" xfId="33035"/>
    <cellStyle name="SAPBEXstdItemX 11 5" xfId="33036"/>
    <cellStyle name="SAPBEXstdItemX 11 6" xfId="33037"/>
    <cellStyle name="SAPBEXstdItemX 11 7" xfId="33038"/>
    <cellStyle name="SAPBEXstdItemX 12" xfId="33039"/>
    <cellStyle name="SAPBEXstdItemX 12 2" xfId="33040"/>
    <cellStyle name="SAPBEXstdItemX 12 3" xfId="33041"/>
    <cellStyle name="SAPBEXstdItemX 12 4" xfId="33042"/>
    <cellStyle name="SAPBEXstdItemX 12 5" xfId="33043"/>
    <cellStyle name="SAPBEXstdItemX 12 6" xfId="33044"/>
    <cellStyle name="SAPBEXstdItemX 12 7" xfId="33045"/>
    <cellStyle name="SAPBEXstdItemX 13" xfId="33046"/>
    <cellStyle name="SAPBEXstdItemX 13 2" xfId="33047"/>
    <cellStyle name="SAPBEXstdItemX 14" xfId="33048"/>
    <cellStyle name="SAPBEXstdItemX 14 2" xfId="33049"/>
    <cellStyle name="SAPBEXstdItemX 15" xfId="33050"/>
    <cellStyle name="SAPBEXstdItemX 15 2" xfId="33051"/>
    <cellStyle name="SAPBEXstdItemX 16" xfId="33052"/>
    <cellStyle name="SAPBEXstdItemX 16 2" xfId="33053"/>
    <cellStyle name="SAPBEXstdItemX 17" xfId="33054"/>
    <cellStyle name="SAPBEXstdItemX 17 2" xfId="33055"/>
    <cellStyle name="SAPBEXstdItemX 18" xfId="33056"/>
    <cellStyle name="SAPBEXstdItemX 18 2" xfId="33057"/>
    <cellStyle name="SAPBEXstdItemX 19" xfId="33058"/>
    <cellStyle name="SAPBEXstdItemX 19 2" xfId="33059"/>
    <cellStyle name="SAPBEXstdItemX 2" xfId="33060"/>
    <cellStyle name="SAPBEXstdItemX 2 10" xfId="33061"/>
    <cellStyle name="SAPBEXstdItemX 2 10 2" xfId="33062"/>
    <cellStyle name="SAPBEXstdItemX 2 10 3" xfId="33063"/>
    <cellStyle name="SAPBEXstdItemX 2 10 4" xfId="33064"/>
    <cellStyle name="SAPBEXstdItemX 2 10 5" xfId="33065"/>
    <cellStyle name="SAPBEXstdItemX 2 10 6" xfId="33066"/>
    <cellStyle name="SAPBEXstdItemX 2 10 7" xfId="33067"/>
    <cellStyle name="SAPBEXstdItemX 2 11" xfId="33068"/>
    <cellStyle name="SAPBEXstdItemX 2 11 2" xfId="33069"/>
    <cellStyle name="SAPBEXstdItemX 2 12" xfId="33070"/>
    <cellStyle name="SAPBEXstdItemX 2 12 2" xfId="33071"/>
    <cellStyle name="SAPBEXstdItemX 2 13" xfId="33072"/>
    <cellStyle name="SAPBEXstdItemX 2 13 2" xfId="33073"/>
    <cellStyle name="SAPBEXstdItemX 2 14" xfId="33074"/>
    <cellStyle name="SAPBEXstdItemX 2 14 2" xfId="33075"/>
    <cellStyle name="SAPBEXstdItemX 2 15" xfId="33076"/>
    <cellStyle name="SAPBEXstdItemX 2 15 2" xfId="33077"/>
    <cellStyle name="SAPBEXstdItemX 2 16" xfId="33078"/>
    <cellStyle name="SAPBEXstdItemX 2 16 2" xfId="33079"/>
    <cellStyle name="SAPBEXstdItemX 2 17" xfId="33080"/>
    <cellStyle name="SAPBEXstdItemX 2 17 2" xfId="33081"/>
    <cellStyle name="SAPBEXstdItemX 2 18" xfId="33082"/>
    <cellStyle name="SAPBEXstdItemX 2 2" xfId="33083"/>
    <cellStyle name="SAPBEXstdItemX 2 2 10" xfId="33084"/>
    <cellStyle name="SAPBEXstdItemX 2 2 11" xfId="33085"/>
    <cellStyle name="SAPBEXstdItemX 2 2 12" xfId="33086"/>
    <cellStyle name="SAPBEXstdItemX 2 2 13" xfId="33087"/>
    <cellStyle name="SAPBEXstdItemX 2 2 2" xfId="33088"/>
    <cellStyle name="SAPBEXstdItemX 2 2 2 2" xfId="33089"/>
    <cellStyle name="SAPBEXstdItemX 2 2 2 3" xfId="33090"/>
    <cellStyle name="SAPBEXstdItemX 2 2 2 3 2" xfId="33091"/>
    <cellStyle name="SAPBEXstdItemX 2 2 2 3 3" xfId="33092"/>
    <cellStyle name="SAPBEXstdItemX 2 2 2 3 4" xfId="33093"/>
    <cellStyle name="SAPBEXstdItemX 2 2 2 3 5" xfId="33094"/>
    <cellStyle name="SAPBEXstdItemX 2 2 2 3 6" xfId="33095"/>
    <cellStyle name="SAPBEXstdItemX 2 2 2 3 7" xfId="33096"/>
    <cellStyle name="SAPBEXstdItemX 2 2 2 4" xfId="33097"/>
    <cellStyle name="SAPBEXstdItemX 2 2 2 5" xfId="33098"/>
    <cellStyle name="SAPBEXstdItemX 2 2 2 6" xfId="33099"/>
    <cellStyle name="SAPBEXstdItemX 2 2 2 7" xfId="33100"/>
    <cellStyle name="SAPBEXstdItemX 2 2 2 8" xfId="33101"/>
    <cellStyle name="SAPBEXstdItemX 2 2 2 9" xfId="33102"/>
    <cellStyle name="SAPBEXstdItemX 2 2 2_БДР формат СД (2)" xfId="33103"/>
    <cellStyle name="SAPBEXstdItemX 2 2 3" xfId="33104"/>
    <cellStyle name="SAPBEXstdItemX 2 2 4" xfId="33105"/>
    <cellStyle name="SAPBEXstdItemX 2 2 4 2" xfId="33106"/>
    <cellStyle name="SAPBEXstdItemX 2 2 4 2 2" xfId="33107"/>
    <cellStyle name="SAPBEXstdItemX 2 2 4 2 3" xfId="33108"/>
    <cellStyle name="SAPBEXstdItemX 2 2 4 2 4" xfId="33109"/>
    <cellStyle name="SAPBEXstdItemX 2 2 4 2 5" xfId="33110"/>
    <cellStyle name="SAPBEXstdItemX 2 2 4 2 6" xfId="33111"/>
    <cellStyle name="SAPBEXstdItemX 2 2 4 2 7" xfId="33112"/>
    <cellStyle name="SAPBEXstdItemX 2 2 4 3" xfId="33113"/>
    <cellStyle name="SAPBEXstdItemX 2 2 4 4" xfId="33114"/>
    <cellStyle name="SAPBEXstdItemX 2 2 4 5" xfId="33115"/>
    <cellStyle name="SAPBEXstdItemX 2 2 4 6" xfId="33116"/>
    <cellStyle name="SAPBEXstdItemX 2 2 4 7" xfId="33117"/>
    <cellStyle name="SAPBEXstdItemX 2 2 4 8" xfId="33118"/>
    <cellStyle name="SAPBEXstdItemX 2 2 5" xfId="33119"/>
    <cellStyle name="SAPBEXstdItemX 2 2 5 2" xfId="33120"/>
    <cellStyle name="SAPBEXstdItemX 2 2 5 3" xfId="33121"/>
    <cellStyle name="SAPBEXstdItemX 2 2 5 4" xfId="33122"/>
    <cellStyle name="SAPBEXstdItemX 2 2 5 5" xfId="33123"/>
    <cellStyle name="SAPBEXstdItemX 2 2 5 6" xfId="33124"/>
    <cellStyle name="SAPBEXstdItemX 2 2 5 7" xfId="33125"/>
    <cellStyle name="SAPBEXstdItemX 2 2 6" xfId="33126"/>
    <cellStyle name="SAPBEXstdItemX 2 2 7" xfId="33127"/>
    <cellStyle name="SAPBEXstdItemX 2 2 8" xfId="33128"/>
    <cellStyle name="SAPBEXstdItemX 2 2 9" xfId="33129"/>
    <cellStyle name="SAPBEXstdItemX 2 2_БДР формат СД (2)" xfId="33130"/>
    <cellStyle name="SAPBEXstdItemX 2 3" xfId="33131"/>
    <cellStyle name="SAPBEXstdItemX 2 3 2" xfId="33132"/>
    <cellStyle name="SAPBEXstdItemX 2 3 3" xfId="33133"/>
    <cellStyle name="SAPBEXstdItemX 2 3 3 2" xfId="33134"/>
    <cellStyle name="SAPBEXstdItemX 2 3 3 3" xfId="33135"/>
    <cellStyle name="SAPBEXstdItemX 2 3 3 4" xfId="33136"/>
    <cellStyle name="SAPBEXstdItemX 2 3 3 5" xfId="33137"/>
    <cellStyle name="SAPBEXstdItemX 2 3 3 6" xfId="33138"/>
    <cellStyle name="SAPBEXstdItemX 2 3 3 7" xfId="33139"/>
    <cellStyle name="SAPBEXstdItemX 2 3 4" xfId="33140"/>
    <cellStyle name="SAPBEXstdItemX 2 3 5" xfId="33141"/>
    <cellStyle name="SAPBEXstdItemX 2 3 6" xfId="33142"/>
    <cellStyle name="SAPBEXstdItemX 2 3 7" xfId="33143"/>
    <cellStyle name="SAPBEXstdItemX 2 3 8" xfId="33144"/>
    <cellStyle name="SAPBEXstdItemX 2 3 9" xfId="33145"/>
    <cellStyle name="SAPBEXstdItemX 2 3_БДР формат СД (2)" xfId="33146"/>
    <cellStyle name="SAPBEXstdItemX 2 4" xfId="33147"/>
    <cellStyle name="SAPBEXstdItemX 2 4 2" xfId="33148"/>
    <cellStyle name="SAPBEXstdItemX 2 4 2 2" xfId="33149"/>
    <cellStyle name="SAPBEXstdItemX 2 4 2 3" xfId="33150"/>
    <cellStyle name="SAPBEXstdItemX 2 4 2 3 2" xfId="33151"/>
    <cellStyle name="SAPBEXstdItemX 2 4 2 3 3" xfId="33152"/>
    <cellStyle name="SAPBEXstdItemX 2 4 2 3 4" xfId="33153"/>
    <cellStyle name="SAPBEXstdItemX 2 4 2 3 5" xfId="33154"/>
    <cellStyle name="SAPBEXstdItemX 2 4 2 3 6" xfId="33155"/>
    <cellStyle name="SAPBEXstdItemX 2 4 2 3 7" xfId="33156"/>
    <cellStyle name="SAPBEXstdItemX 2 4 2 4" xfId="33157"/>
    <cellStyle name="SAPBEXstdItemX 2 4 2 5" xfId="33158"/>
    <cellStyle name="SAPBEXstdItemX 2 4 2 6" xfId="33159"/>
    <cellStyle name="SAPBEXstdItemX 2 4 2 7" xfId="33160"/>
    <cellStyle name="SAPBEXstdItemX 2 4 2 8" xfId="33161"/>
    <cellStyle name="SAPBEXstdItemX 2 4 2 9" xfId="33162"/>
    <cellStyle name="SAPBEXstdItemX 2 4 2_БДР формат СД (2)" xfId="33163"/>
    <cellStyle name="SAPBEXstdItemX 2 4 3" xfId="33164"/>
    <cellStyle name="SAPBEXstdItemX 2 4 3 2" xfId="33165"/>
    <cellStyle name="SAPBEXstdItemX 2 4 3 3" xfId="33166"/>
    <cellStyle name="SAPBEXstdItemX 2 4 3 4" xfId="33167"/>
    <cellStyle name="SAPBEXstdItemX 2 4 3 5" xfId="33168"/>
    <cellStyle name="SAPBEXstdItemX 2 4 3 6" xfId="33169"/>
    <cellStyle name="SAPBEXstdItemX 2 4 3 7" xfId="33170"/>
    <cellStyle name="SAPBEXstdItemX 2 4 4" xfId="33171"/>
    <cellStyle name="SAPBEXstdItemX 2 4 5" xfId="33172"/>
    <cellStyle name="SAPBEXstdItemX 2 4 6" xfId="33173"/>
    <cellStyle name="SAPBEXstdItemX 2 4 7" xfId="33174"/>
    <cellStyle name="SAPBEXstdItemX 2 4 8" xfId="33175"/>
    <cellStyle name="SAPBEXstdItemX 2 4 9" xfId="33176"/>
    <cellStyle name="SAPBEXstdItemX 2 4_БДР формат СД (2)" xfId="33177"/>
    <cellStyle name="SAPBEXstdItemX 2 5" xfId="33178"/>
    <cellStyle name="SAPBEXstdItemX 2 5 2" xfId="33179"/>
    <cellStyle name="SAPBEXstdItemX 2 5 2 2" xfId="33180"/>
    <cellStyle name="SAPBEXstdItemX 2 5 2 3" xfId="33181"/>
    <cellStyle name="SAPBEXstdItemX 2 5 2 4" xfId="33182"/>
    <cellStyle name="SAPBEXstdItemX 2 5 2 5" xfId="33183"/>
    <cellStyle name="SAPBEXstdItemX 2 5 2 6" xfId="33184"/>
    <cellStyle name="SAPBEXstdItemX 2 5 2 7" xfId="33185"/>
    <cellStyle name="SAPBEXstdItemX 2 5 3" xfId="33186"/>
    <cellStyle name="SAPBEXstdItemX 2 5 4" xfId="33187"/>
    <cellStyle name="SAPBEXstdItemX 2 5 5" xfId="33188"/>
    <cellStyle name="SAPBEXstdItemX 2 5 6" xfId="33189"/>
    <cellStyle name="SAPBEXstdItemX 2 5 7" xfId="33190"/>
    <cellStyle name="SAPBEXstdItemX 2 5 8" xfId="33191"/>
    <cellStyle name="SAPBEXstdItemX 2 6" xfId="33192"/>
    <cellStyle name="SAPBEXstdItemX 2 6 2" xfId="33193"/>
    <cellStyle name="SAPBEXstdItemX 2 7" xfId="33194"/>
    <cellStyle name="SAPBEXstdItemX 2 7 2" xfId="33195"/>
    <cellStyle name="SAPBEXstdItemX 2 7 2 2" xfId="33196"/>
    <cellStyle name="SAPBEXstdItemX 2 7 2 3" xfId="33197"/>
    <cellStyle name="SAPBEXstdItemX 2 7 2 4" xfId="33198"/>
    <cellStyle name="SAPBEXstdItemX 2 7 2 5" xfId="33199"/>
    <cellStyle name="SAPBEXstdItemX 2 7 2 6" xfId="33200"/>
    <cellStyle name="SAPBEXstdItemX 2 7 2 7" xfId="33201"/>
    <cellStyle name="SAPBEXstdItemX 2 7 3" xfId="33202"/>
    <cellStyle name="SAPBEXstdItemX 2 7 4" xfId="33203"/>
    <cellStyle name="SAPBEXstdItemX 2 7 5" xfId="33204"/>
    <cellStyle name="SAPBEXstdItemX 2 7 6" xfId="33205"/>
    <cellStyle name="SAPBEXstdItemX 2 7 7" xfId="33206"/>
    <cellStyle name="SAPBEXstdItemX 2 7 8" xfId="33207"/>
    <cellStyle name="SAPBEXstdItemX 2 8" xfId="33208"/>
    <cellStyle name="SAPBEXstdItemX 2 8 2" xfId="33209"/>
    <cellStyle name="SAPBEXstdItemX 2 8 2 2" xfId="33210"/>
    <cellStyle name="SAPBEXstdItemX 2 8 2 3" xfId="33211"/>
    <cellStyle name="SAPBEXstdItemX 2 8 2 4" xfId="33212"/>
    <cellStyle name="SAPBEXstdItemX 2 8 2 5" xfId="33213"/>
    <cellStyle name="SAPBEXstdItemX 2 8 2 6" xfId="33214"/>
    <cellStyle name="SAPBEXstdItemX 2 8 2 7" xfId="33215"/>
    <cellStyle name="SAPBEXstdItemX 2 8 3" xfId="33216"/>
    <cellStyle name="SAPBEXstdItemX 2 8 4" xfId="33217"/>
    <cellStyle name="SAPBEXstdItemX 2 8 5" xfId="33218"/>
    <cellStyle name="SAPBEXstdItemX 2 8 6" xfId="33219"/>
    <cellStyle name="SAPBEXstdItemX 2 8 7" xfId="33220"/>
    <cellStyle name="SAPBEXstdItemX 2 8 8" xfId="33221"/>
    <cellStyle name="SAPBEXstdItemX 2 9" xfId="33222"/>
    <cellStyle name="SAPBEXstdItemX 2 9 2" xfId="33223"/>
    <cellStyle name="SAPBEXstdItemX 2 9 3" xfId="33224"/>
    <cellStyle name="SAPBEXstdItemX 2 9 4" xfId="33225"/>
    <cellStyle name="SAPBEXstdItemX 2 9 5" xfId="33226"/>
    <cellStyle name="SAPBEXstdItemX 2 9 6" xfId="33227"/>
    <cellStyle name="SAPBEXstdItemX 2 9 7" xfId="33228"/>
    <cellStyle name="SAPBEXstdItemX 2_БДР формат СД (2)" xfId="33229"/>
    <cellStyle name="SAPBEXstdItemX 20" xfId="33230"/>
    <cellStyle name="SAPBEXstdItemX 20 2" xfId="33231"/>
    <cellStyle name="SAPBEXstdItemX 21" xfId="33232"/>
    <cellStyle name="SAPBEXstdItemX 3" xfId="33233"/>
    <cellStyle name="SAPBEXstdItemX 3 10" xfId="33234"/>
    <cellStyle name="SAPBEXstdItemX 3 10 2" xfId="33235"/>
    <cellStyle name="SAPBEXstdItemX 3 11" xfId="33236"/>
    <cellStyle name="SAPBEXstdItemX 3 11 2" xfId="33237"/>
    <cellStyle name="SAPBEXstdItemX 3 12" xfId="33238"/>
    <cellStyle name="SAPBEXstdItemX 3 12 2" xfId="33239"/>
    <cellStyle name="SAPBEXstdItemX 3 13" xfId="33240"/>
    <cellStyle name="SAPBEXstdItemX 3 13 2" xfId="33241"/>
    <cellStyle name="SAPBEXstdItemX 3 14" xfId="33242"/>
    <cellStyle name="SAPBEXstdItemX 3 14 2" xfId="33243"/>
    <cellStyle name="SAPBEXstdItemX 3 15" xfId="33244"/>
    <cellStyle name="SAPBEXstdItemX 3 15 2" xfId="33245"/>
    <cellStyle name="SAPBEXstdItemX 3 16" xfId="33246"/>
    <cellStyle name="SAPBEXstdItemX 3 16 2" xfId="33247"/>
    <cellStyle name="SAPBEXstdItemX 3 17" xfId="33248"/>
    <cellStyle name="SAPBEXstdItemX 3 17 2" xfId="33249"/>
    <cellStyle name="SAPBEXstdItemX 3 18" xfId="33250"/>
    <cellStyle name="SAPBEXstdItemX 3 2" xfId="33251"/>
    <cellStyle name="SAPBEXstdItemX 3 2 10" xfId="33252"/>
    <cellStyle name="SAPBEXstdItemX 3 2 11" xfId="33253"/>
    <cellStyle name="SAPBEXstdItemX 3 2 12" xfId="33254"/>
    <cellStyle name="SAPBEXstdItemX 3 2 13" xfId="33255"/>
    <cellStyle name="SAPBEXstdItemX 3 2 2" xfId="33256"/>
    <cellStyle name="SAPBEXstdItemX 3 2 2 2" xfId="33257"/>
    <cellStyle name="SAPBEXstdItemX 3 2 2 3" xfId="33258"/>
    <cellStyle name="SAPBEXstdItemX 3 2 2 3 2" xfId="33259"/>
    <cellStyle name="SAPBEXstdItemX 3 2 2 3 3" xfId="33260"/>
    <cellStyle name="SAPBEXstdItemX 3 2 2 3 4" xfId="33261"/>
    <cellStyle name="SAPBEXstdItemX 3 2 2 3 5" xfId="33262"/>
    <cellStyle name="SAPBEXstdItemX 3 2 2 3 6" xfId="33263"/>
    <cellStyle name="SAPBEXstdItemX 3 2 2 3 7" xfId="33264"/>
    <cellStyle name="SAPBEXstdItemX 3 2 2 4" xfId="33265"/>
    <cellStyle name="SAPBEXstdItemX 3 2 2 5" xfId="33266"/>
    <cellStyle name="SAPBEXstdItemX 3 2 2 6" xfId="33267"/>
    <cellStyle name="SAPBEXstdItemX 3 2 2 7" xfId="33268"/>
    <cellStyle name="SAPBEXstdItemX 3 2 2 8" xfId="33269"/>
    <cellStyle name="SAPBEXstdItemX 3 2 2 9" xfId="33270"/>
    <cellStyle name="SAPBEXstdItemX 3 2 2_БДР формат СД (2)" xfId="33271"/>
    <cellStyle name="SAPBEXstdItemX 3 2 3" xfId="33272"/>
    <cellStyle name="SAPBEXstdItemX 3 2 4" xfId="33273"/>
    <cellStyle name="SAPBEXstdItemX 3 2 4 2" xfId="33274"/>
    <cellStyle name="SAPBEXstdItemX 3 2 4 2 2" xfId="33275"/>
    <cellStyle name="SAPBEXstdItemX 3 2 4 2 3" xfId="33276"/>
    <cellStyle name="SAPBEXstdItemX 3 2 4 2 4" xfId="33277"/>
    <cellStyle name="SAPBEXstdItemX 3 2 4 2 5" xfId="33278"/>
    <cellStyle name="SAPBEXstdItemX 3 2 4 2 6" xfId="33279"/>
    <cellStyle name="SAPBEXstdItemX 3 2 4 2 7" xfId="33280"/>
    <cellStyle name="SAPBEXstdItemX 3 2 4 3" xfId="33281"/>
    <cellStyle name="SAPBEXstdItemX 3 2 4 4" xfId="33282"/>
    <cellStyle name="SAPBEXstdItemX 3 2 4 5" xfId="33283"/>
    <cellStyle name="SAPBEXstdItemX 3 2 4 6" xfId="33284"/>
    <cellStyle name="SAPBEXstdItemX 3 2 4 7" xfId="33285"/>
    <cellStyle name="SAPBEXstdItemX 3 2 4 8" xfId="33286"/>
    <cellStyle name="SAPBEXstdItemX 3 2 5" xfId="33287"/>
    <cellStyle name="SAPBEXstdItemX 3 2 5 2" xfId="33288"/>
    <cellStyle name="SAPBEXstdItemX 3 2 5 3" xfId="33289"/>
    <cellStyle name="SAPBEXstdItemX 3 2 5 4" xfId="33290"/>
    <cellStyle name="SAPBEXstdItemX 3 2 5 5" xfId="33291"/>
    <cellStyle name="SAPBEXstdItemX 3 2 5 6" xfId="33292"/>
    <cellStyle name="SAPBEXstdItemX 3 2 5 7" xfId="33293"/>
    <cellStyle name="SAPBEXstdItemX 3 2 6" xfId="33294"/>
    <cellStyle name="SAPBEXstdItemX 3 2 7" xfId="33295"/>
    <cellStyle name="SAPBEXstdItemX 3 2 8" xfId="33296"/>
    <cellStyle name="SAPBEXstdItemX 3 2 9" xfId="33297"/>
    <cellStyle name="SAPBEXstdItemX 3 2_БДР формат СД (2)" xfId="33298"/>
    <cellStyle name="SAPBEXstdItemX 3 3" xfId="33299"/>
    <cellStyle name="SAPBEXstdItemX 3 3 2" xfId="33300"/>
    <cellStyle name="SAPBEXstdItemX 3 3 3" xfId="33301"/>
    <cellStyle name="SAPBEXstdItemX 3 3 3 2" xfId="33302"/>
    <cellStyle name="SAPBEXstdItemX 3 3 3 3" xfId="33303"/>
    <cellStyle name="SAPBEXstdItemX 3 3 3 4" xfId="33304"/>
    <cellStyle name="SAPBEXstdItemX 3 3 3 5" xfId="33305"/>
    <cellStyle name="SAPBEXstdItemX 3 3 3 6" xfId="33306"/>
    <cellStyle name="SAPBEXstdItemX 3 3 3 7" xfId="33307"/>
    <cellStyle name="SAPBEXstdItemX 3 3 4" xfId="33308"/>
    <cellStyle name="SAPBEXstdItemX 3 3 5" xfId="33309"/>
    <cellStyle name="SAPBEXstdItemX 3 3 6" xfId="33310"/>
    <cellStyle name="SAPBEXstdItemX 3 3 7" xfId="33311"/>
    <cellStyle name="SAPBEXstdItemX 3 3 8" xfId="33312"/>
    <cellStyle name="SAPBEXstdItemX 3 3 9" xfId="33313"/>
    <cellStyle name="SAPBEXstdItemX 3 3_БДР формат СД (2)" xfId="33314"/>
    <cellStyle name="SAPBEXstdItemX 3 4" xfId="33315"/>
    <cellStyle name="SAPBEXstdItemX 3 4 2" xfId="33316"/>
    <cellStyle name="SAPBEXstdItemX 3 4 3" xfId="33317"/>
    <cellStyle name="SAPBEXstdItemX 3 4 4" xfId="33318"/>
    <cellStyle name="SAPBEXstdItemX 3 4 5" xfId="33319"/>
    <cellStyle name="SAPBEXstdItemX 3 4 6" xfId="33320"/>
    <cellStyle name="SAPBEXstdItemX 3 4 7" xfId="33321"/>
    <cellStyle name="SAPBEXstdItemX 3 5" xfId="33322"/>
    <cellStyle name="SAPBEXstdItemX 3 5 2" xfId="33323"/>
    <cellStyle name="SAPBEXstdItemX 3 6" xfId="33324"/>
    <cellStyle name="SAPBEXstdItemX 3 6 2" xfId="33325"/>
    <cellStyle name="SAPBEXstdItemX 3 6 2 2" xfId="33326"/>
    <cellStyle name="SAPBEXstdItemX 3 6 2 3" xfId="33327"/>
    <cellStyle name="SAPBEXstdItemX 3 6 2 4" xfId="33328"/>
    <cellStyle name="SAPBEXstdItemX 3 6 2 5" xfId="33329"/>
    <cellStyle name="SAPBEXstdItemX 3 6 2 6" xfId="33330"/>
    <cellStyle name="SAPBEXstdItemX 3 6 2 7" xfId="33331"/>
    <cellStyle name="SAPBEXstdItemX 3 6 3" xfId="33332"/>
    <cellStyle name="SAPBEXstdItemX 3 6 4" xfId="33333"/>
    <cellStyle name="SAPBEXstdItemX 3 6 5" xfId="33334"/>
    <cellStyle name="SAPBEXstdItemX 3 6 6" xfId="33335"/>
    <cellStyle name="SAPBEXstdItemX 3 6 7" xfId="33336"/>
    <cellStyle name="SAPBEXstdItemX 3 6 8" xfId="33337"/>
    <cellStyle name="SAPBEXstdItemX 3 7" xfId="33338"/>
    <cellStyle name="SAPBEXstdItemX 3 7 2" xfId="33339"/>
    <cellStyle name="SAPBEXstdItemX 3 7 3" xfId="33340"/>
    <cellStyle name="SAPBEXstdItemX 3 7 4" xfId="33341"/>
    <cellStyle name="SAPBEXstdItemX 3 7 5" xfId="33342"/>
    <cellStyle name="SAPBEXstdItemX 3 7 6" xfId="33343"/>
    <cellStyle name="SAPBEXstdItemX 3 7 7" xfId="33344"/>
    <cellStyle name="SAPBEXstdItemX 3 8" xfId="33345"/>
    <cellStyle name="SAPBEXstdItemX 3 8 2" xfId="33346"/>
    <cellStyle name="SAPBEXstdItemX 3 9" xfId="33347"/>
    <cellStyle name="SAPBEXstdItemX 3 9 2" xfId="33348"/>
    <cellStyle name="SAPBEXstdItemX 3_БДР формат СД (2)" xfId="33349"/>
    <cellStyle name="SAPBEXstdItemX 4" xfId="33350"/>
    <cellStyle name="SAPBEXstdItemX 4 10" xfId="33351"/>
    <cellStyle name="SAPBEXstdItemX 4 10 2" xfId="33352"/>
    <cellStyle name="SAPBEXstdItemX 4 11" xfId="33353"/>
    <cellStyle name="SAPBEXstdItemX 4 11 2" xfId="33354"/>
    <cellStyle name="SAPBEXstdItemX 4 12" xfId="33355"/>
    <cellStyle name="SAPBEXstdItemX 4 12 2" xfId="33356"/>
    <cellStyle name="SAPBEXstdItemX 4 13" xfId="33357"/>
    <cellStyle name="SAPBEXstdItemX 4 13 2" xfId="33358"/>
    <cellStyle name="SAPBEXstdItemX 4 14" xfId="33359"/>
    <cellStyle name="SAPBEXstdItemX 4 14 2" xfId="33360"/>
    <cellStyle name="SAPBEXstdItemX 4 15" xfId="33361"/>
    <cellStyle name="SAPBEXstdItemX 4 15 2" xfId="33362"/>
    <cellStyle name="SAPBEXstdItemX 4 16" xfId="33363"/>
    <cellStyle name="SAPBEXstdItemX 4 16 2" xfId="33364"/>
    <cellStyle name="SAPBEXstdItemX 4 17" xfId="33365"/>
    <cellStyle name="SAPBEXstdItemX 4 17 2" xfId="33366"/>
    <cellStyle name="SAPBEXstdItemX 4 18" xfId="33367"/>
    <cellStyle name="SAPBEXstdItemX 4 2" xfId="33368"/>
    <cellStyle name="SAPBEXstdItemX 4 2 2" xfId="33369"/>
    <cellStyle name="SAPBEXstdItemX 4 3" xfId="33370"/>
    <cellStyle name="SAPBEXstdItemX 4 3 2" xfId="33371"/>
    <cellStyle name="SAPBEXstdItemX 4 3 2 2" xfId="33372"/>
    <cellStyle name="SAPBEXstdItemX 4 3 2 3" xfId="33373"/>
    <cellStyle name="SAPBEXstdItemX 4 3 2 4" xfId="33374"/>
    <cellStyle name="SAPBEXstdItemX 4 3 2 5" xfId="33375"/>
    <cellStyle name="SAPBEXstdItemX 4 3 2 6" xfId="33376"/>
    <cellStyle name="SAPBEXstdItemX 4 3 2 7" xfId="33377"/>
    <cellStyle name="SAPBEXstdItemX 4 3 3" xfId="33378"/>
    <cellStyle name="SAPBEXstdItemX 4 3 4" xfId="33379"/>
    <cellStyle name="SAPBEXstdItemX 4 3 5" xfId="33380"/>
    <cellStyle name="SAPBEXstdItemX 4 3 6" xfId="33381"/>
    <cellStyle name="SAPBEXstdItemX 4 3 7" xfId="33382"/>
    <cellStyle name="SAPBEXstdItemX 4 3 8" xfId="33383"/>
    <cellStyle name="SAPBEXstdItemX 4 4" xfId="33384"/>
    <cellStyle name="SAPBEXstdItemX 4 4 2" xfId="33385"/>
    <cellStyle name="SAPBEXstdItemX 4 4 3" xfId="33386"/>
    <cellStyle name="SAPBEXstdItemX 4 4 4" xfId="33387"/>
    <cellStyle name="SAPBEXstdItemX 4 4 5" xfId="33388"/>
    <cellStyle name="SAPBEXstdItemX 4 4 6" xfId="33389"/>
    <cellStyle name="SAPBEXstdItemX 4 4 7" xfId="33390"/>
    <cellStyle name="SAPBEXstdItemX 4 5" xfId="33391"/>
    <cellStyle name="SAPBEXstdItemX 4 5 2" xfId="33392"/>
    <cellStyle name="SAPBEXstdItemX 4 6" xfId="33393"/>
    <cellStyle name="SAPBEXstdItemX 4 6 2" xfId="33394"/>
    <cellStyle name="SAPBEXstdItemX 4 7" xfId="33395"/>
    <cellStyle name="SAPBEXstdItemX 4 7 2" xfId="33396"/>
    <cellStyle name="SAPBEXstdItemX 4 8" xfId="33397"/>
    <cellStyle name="SAPBEXstdItemX 4 8 2" xfId="33398"/>
    <cellStyle name="SAPBEXstdItemX 4 9" xfId="33399"/>
    <cellStyle name="SAPBEXstdItemX 4 9 2" xfId="33400"/>
    <cellStyle name="SAPBEXstdItemX 4_БДР формат СД (2)" xfId="33401"/>
    <cellStyle name="SAPBEXstdItemX 5" xfId="33402"/>
    <cellStyle name="SAPBEXstdItemX 5 10" xfId="33403"/>
    <cellStyle name="SAPBEXstdItemX 5 10 2" xfId="33404"/>
    <cellStyle name="SAPBEXstdItemX 5 11" xfId="33405"/>
    <cellStyle name="SAPBEXstdItemX 5 11 2" xfId="33406"/>
    <cellStyle name="SAPBEXstdItemX 5 12" xfId="33407"/>
    <cellStyle name="SAPBEXstdItemX 5 12 2" xfId="33408"/>
    <cellStyle name="SAPBEXstdItemX 5 13" xfId="33409"/>
    <cellStyle name="SAPBEXstdItemX 5 13 2" xfId="33410"/>
    <cellStyle name="SAPBEXstdItemX 5 14" xfId="33411"/>
    <cellStyle name="SAPBEXstdItemX 5 14 2" xfId="33412"/>
    <cellStyle name="SAPBEXstdItemX 5 15" xfId="33413"/>
    <cellStyle name="SAPBEXstdItemX 5 15 2" xfId="33414"/>
    <cellStyle name="SAPBEXstdItemX 5 16" xfId="33415"/>
    <cellStyle name="SAPBEXstdItemX 5 16 2" xfId="33416"/>
    <cellStyle name="SAPBEXstdItemX 5 17" xfId="33417"/>
    <cellStyle name="SAPBEXstdItemX 5 17 2" xfId="33418"/>
    <cellStyle name="SAPBEXstdItemX 5 18" xfId="33419"/>
    <cellStyle name="SAPBEXstdItemX 5 2" xfId="33420"/>
    <cellStyle name="SAPBEXstdItemX 5 2 2" xfId="33421"/>
    <cellStyle name="SAPBEXstdItemX 5 2 3" xfId="33422"/>
    <cellStyle name="SAPBEXstdItemX 5 2 4" xfId="33423"/>
    <cellStyle name="SAPBEXstdItemX 5 2 5" xfId="33424"/>
    <cellStyle name="SAPBEXstdItemX 5 2 6" xfId="33425"/>
    <cellStyle name="SAPBEXstdItemX 5 2 7" xfId="33426"/>
    <cellStyle name="SAPBEXstdItemX 5 3" xfId="33427"/>
    <cellStyle name="SAPBEXstdItemX 5 3 2" xfId="33428"/>
    <cellStyle name="SAPBEXstdItemX 5 4" xfId="33429"/>
    <cellStyle name="SAPBEXstdItemX 5 4 2" xfId="33430"/>
    <cellStyle name="SAPBEXstdItemX 5 5" xfId="33431"/>
    <cellStyle name="SAPBEXstdItemX 5 5 2" xfId="33432"/>
    <cellStyle name="SAPBEXstdItemX 5 6" xfId="33433"/>
    <cellStyle name="SAPBEXstdItemX 5 6 2" xfId="33434"/>
    <cellStyle name="SAPBEXstdItemX 5 7" xfId="33435"/>
    <cellStyle name="SAPBEXstdItemX 5 7 2" xfId="33436"/>
    <cellStyle name="SAPBEXstdItemX 5 8" xfId="33437"/>
    <cellStyle name="SAPBEXstdItemX 5 8 2" xfId="33438"/>
    <cellStyle name="SAPBEXstdItemX 5 9" xfId="33439"/>
    <cellStyle name="SAPBEXstdItemX 5 9 2" xfId="33440"/>
    <cellStyle name="SAPBEXstdItemX 6" xfId="33441"/>
    <cellStyle name="SAPBEXstdItemX 6 10" xfId="33442"/>
    <cellStyle name="SAPBEXstdItemX 6 10 2" xfId="33443"/>
    <cellStyle name="SAPBEXstdItemX 6 11" xfId="33444"/>
    <cellStyle name="SAPBEXstdItemX 6 11 2" xfId="33445"/>
    <cellStyle name="SAPBEXstdItemX 6 12" xfId="33446"/>
    <cellStyle name="SAPBEXstdItemX 6 12 2" xfId="33447"/>
    <cellStyle name="SAPBEXstdItemX 6 13" xfId="33448"/>
    <cellStyle name="SAPBEXstdItemX 6 13 2" xfId="33449"/>
    <cellStyle name="SAPBEXstdItemX 6 14" xfId="33450"/>
    <cellStyle name="SAPBEXstdItemX 6 14 2" xfId="33451"/>
    <cellStyle name="SAPBEXstdItemX 6 15" xfId="33452"/>
    <cellStyle name="SAPBEXstdItemX 6 15 2" xfId="33453"/>
    <cellStyle name="SAPBEXstdItemX 6 16" xfId="33454"/>
    <cellStyle name="SAPBEXstdItemX 6 16 2" xfId="33455"/>
    <cellStyle name="SAPBEXstdItemX 6 17" xfId="33456"/>
    <cellStyle name="SAPBEXstdItemX 6 17 2" xfId="33457"/>
    <cellStyle name="SAPBEXstdItemX 6 18" xfId="33458"/>
    <cellStyle name="SAPBEXstdItemX 6 2" xfId="33459"/>
    <cellStyle name="SAPBEXstdItemX 6 2 2" xfId="33460"/>
    <cellStyle name="SAPBEXstdItemX 6 3" xfId="33461"/>
    <cellStyle name="SAPBEXstdItemX 6 3 2" xfId="33462"/>
    <cellStyle name="SAPBEXstdItemX 6 4" xfId="33463"/>
    <cellStyle name="SAPBEXstdItemX 6 4 2" xfId="33464"/>
    <cellStyle name="SAPBEXstdItemX 6 5" xfId="33465"/>
    <cellStyle name="SAPBEXstdItemX 6 5 2" xfId="33466"/>
    <cellStyle name="SAPBEXstdItemX 6 6" xfId="33467"/>
    <cellStyle name="SAPBEXstdItemX 6 6 2" xfId="33468"/>
    <cellStyle name="SAPBEXstdItemX 6 7" xfId="33469"/>
    <cellStyle name="SAPBEXstdItemX 6 7 2" xfId="33470"/>
    <cellStyle name="SAPBEXstdItemX 6 8" xfId="33471"/>
    <cellStyle name="SAPBEXstdItemX 6 8 2" xfId="33472"/>
    <cellStyle name="SAPBEXstdItemX 6 9" xfId="33473"/>
    <cellStyle name="SAPBEXstdItemX 6 9 2" xfId="33474"/>
    <cellStyle name="SAPBEXstdItemX 7" xfId="33475"/>
    <cellStyle name="SAPBEXstdItemX 7 10" xfId="33476"/>
    <cellStyle name="SAPBEXstdItemX 7 10 2" xfId="33477"/>
    <cellStyle name="SAPBEXstdItemX 7 11" xfId="33478"/>
    <cellStyle name="SAPBEXstdItemX 7 11 2" xfId="33479"/>
    <cellStyle name="SAPBEXstdItemX 7 12" xfId="33480"/>
    <cellStyle name="SAPBEXstdItemX 7 12 2" xfId="33481"/>
    <cellStyle name="SAPBEXstdItemX 7 13" xfId="33482"/>
    <cellStyle name="SAPBEXstdItemX 7 13 2" xfId="33483"/>
    <cellStyle name="SAPBEXstdItemX 7 14" xfId="33484"/>
    <cellStyle name="SAPBEXstdItemX 7 14 2" xfId="33485"/>
    <cellStyle name="SAPBEXstdItemX 7 15" xfId="33486"/>
    <cellStyle name="SAPBEXstdItemX 7 15 2" xfId="33487"/>
    <cellStyle name="SAPBEXstdItemX 7 16" xfId="33488"/>
    <cellStyle name="SAPBEXstdItemX 7 16 2" xfId="33489"/>
    <cellStyle name="SAPBEXstdItemX 7 17" xfId="33490"/>
    <cellStyle name="SAPBEXstdItemX 7 17 2" xfId="33491"/>
    <cellStyle name="SAPBEXstdItemX 7 18" xfId="33492"/>
    <cellStyle name="SAPBEXstdItemX 7 2" xfId="33493"/>
    <cellStyle name="SAPBEXstdItemX 7 2 2" xfId="33494"/>
    <cellStyle name="SAPBEXstdItemX 7 3" xfId="33495"/>
    <cellStyle name="SAPBEXstdItemX 7 3 2" xfId="33496"/>
    <cellStyle name="SAPBEXstdItemX 7 4" xfId="33497"/>
    <cellStyle name="SAPBEXstdItemX 7 4 2" xfId="33498"/>
    <cellStyle name="SAPBEXstdItemX 7 5" xfId="33499"/>
    <cellStyle name="SAPBEXstdItemX 7 5 2" xfId="33500"/>
    <cellStyle name="SAPBEXstdItemX 7 6" xfId="33501"/>
    <cellStyle name="SAPBEXstdItemX 7 6 2" xfId="33502"/>
    <cellStyle name="SAPBEXstdItemX 7 7" xfId="33503"/>
    <cellStyle name="SAPBEXstdItemX 7 7 2" xfId="33504"/>
    <cellStyle name="SAPBEXstdItemX 7 8" xfId="33505"/>
    <cellStyle name="SAPBEXstdItemX 7 8 2" xfId="33506"/>
    <cellStyle name="SAPBEXstdItemX 7 9" xfId="33507"/>
    <cellStyle name="SAPBEXstdItemX 7 9 2" xfId="33508"/>
    <cellStyle name="SAPBEXstdItemX 8" xfId="33509"/>
    <cellStyle name="SAPBEXstdItemX 8 10" xfId="33510"/>
    <cellStyle name="SAPBEXstdItemX 8 10 2" xfId="33511"/>
    <cellStyle name="SAPBEXstdItemX 8 11" xfId="33512"/>
    <cellStyle name="SAPBEXstdItemX 8 11 2" xfId="33513"/>
    <cellStyle name="SAPBEXstdItemX 8 12" xfId="33514"/>
    <cellStyle name="SAPBEXstdItemX 8 12 2" xfId="33515"/>
    <cellStyle name="SAPBEXstdItemX 8 13" xfId="33516"/>
    <cellStyle name="SAPBEXstdItemX 8 13 2" xfId="33517"/>
    <cellStyle name="SAPBEXstdItemX 8 14" xfId="33518"/>
    <cellStyle name="SAPBEXstdItemX 8 14 2" xfId="33519"/>
    <cellStyle name="SAPBEXstdItemX 8 15" xfId="33520"/>
    <cellStyle name="SAPBEXstdItemX 8 15 2" xfId="33521"/>
    <cellStyle name="SAPBEXstdItemX 8 16" xfId="33522"/>
    <cellStyle name="SAPBEXstdItemX 8 16 2" xfId="33523"/>
    <cellStyle name="SAPBEXstdItemX 8 17" xfId="33524"/>
    <cellStyle name="SAPBEXstdItemX 8 17 2" xfId="33525"/>
    <cellStyle name="SAPBEXstdItemX 8 18" xfId="33526"/>
    <cellStyle name="SAPBEXstdItemX 8 2" xfId="33527"/>
    <cellStyle name="SAPBEXstdItemX 8 2 2" xfId="33528"/>
    <cellStyle name="SAPBEXstdItemX 8 2 3" xfId="33529"/>
    <cellStyle name="SAPBEXstdItemX 8 2 4" xfId="33530"/>
    <cellStyle name="SAPBEXstdItemX 8 2 5" xfId="33531"/>
    <cellStyle name="SAPBEXstdItemX 8 2 6" xfId="33532"/>
    <cellStyle name="SAPBEXstdItemX 8 2 7" xfId="33533"/>
    <cellStyle name="SAPBEXstdItemX 8 3" xfId="33534"/>
    <cellStyle name="SAPBEXstdItemX 8 3 2" xfId="33535"/>
    <cellStyle name="SAPBEXstdItemX 8 4" xfId="33536"/>
    <cellStyle name="SAPBEXstdItemX 8 4 2" xfId="33537"/>
    <cellStyle name="SAPBEXstdItemX 8 5" xfId="33538"/>
    <cellStyle name="SAPBEXstdItemX 8 5 2" xfId="33539"/>
    <cellStyle name="SAPBEXstdItemX 8 6" xfId="33540"/>
    <cellStyle name="SAPBEXstdItemX 8 6 2" xfId="33541"/>
    <cellStyle name="SAPBEXstdItemX 8 7" xfId="33542"/>
    <cellStyle name="SAPBEXstdItemX 8 7 2" xfId="33543"/>
    <cellStyle name="SAPBEXstdItemX 8 8" xfId="33544"/>
    <cellStyle name="SAPBEXstdItemX 8 8 2" xfId="33545"/>
    <cellStyle name="SAPBEXstdItemX 8 9" xfId="33546"/>
    <cellStyle name="SAPBEXstdItemX 8 9 2" xfId="33547"/>
    <cellStyle name="SAPBEXstdItemX 9" xfId="33548"/>
    <cellStyle name="SAPBEXstdItemX 9 10" xfId="33549"/>
    <cellStyle name="SAPBEXstdItemX 9 10 2" xfId="33550"/>
    <cellStyle name="SAPBEXstdItemX 9 11" xfId="33551"/>
    <cellStyle name="SAPBEXstdItemX 9 11 2" xfId="33552"/>
    <cellStyle name="SAPBEXstdItemX 9 12" xfId="33553"/>
    <cellStyle name="SAPBEXstdItemX 9 12 2" xfId="33554"/>
    <cellStyle name="SAPBEXstdItemX 9 13" xfId="33555"/>
    <cellStyle name="SAPBEXstdItemX 9 13 2" xfId="33556"/>
    <cellStyle name="SAPBEXstdItemX 9 14" xfId="33557"/>
    <cellStyle name="SAPBEXstdItemX 9 14 2" xfId="33558"/>
    <cellStyle name="SAPBEXstdItemX 9 15" xfId="33559"/>
    <cellStyle name="SAPBEXstdItemX 9 15 2" xfId="33560"/>
    <cellStyle name="SAPBEXstdItemX 9 16" xfId="33561"/>
    <cellStyle name="SAPBEXstdItemX 9 16 2" xfId="33562"/>
    <cellStyle name="SAPBEXstdItemX 9 17" xfId="33563"/>
    <cellStyle name="SAPBEXstdItemX 9 17 2" xfId="33564"/>
    <cellStyle name="SAPBEXstdItemX 9 18" xfId="33565"/>
    <cellStyle name="SAPBEXstdItemX 9 2" xfId="33566"/>
    <cellStyle name="SAPBEXstdItemX 9 2 2" xfId="33567"/>
    <cellStyle name="SAPBEXstdItemX 9 2 3" xfId="33568"/>
    <cellStyle name="SAPBEXstdItemX 9 2 4" xfId="33569"/>
    <cellStyle name="SAPBEXstdItemX 9 2 5" xfId="33570"/>
    <cellStyle name="SAPBEXstdItemX 9 2 6" xfId="33571"/>
    <cellStyle name="SAPBEXstdItemX 9 2 7" xfId="33572"/>
    <cellStyle name="SAPBEXstdItemX 9 3" xfId="33573"/>
    <cellStyle name="SAPBEXstdItemX 9 3 2" xfId="33574"/>
    <cellStyle name="SAPBEXstdItemX 9 4" xfId="33575"/>
    <cellStyle name="SAPBEXstdItemX 9 4 2" xfId="33576"/>
    <cellStyle name="SAPBEXstdItemX 9 5" xfId="33577"/>
    <cellStyle name="SAPBEXstdItemX 9 5 2" xfId="33578"/>
    <cellStyle name="SAPBEXstdItemX 9 6" xfId="33579"/>
    <cellStyle name="SAPBEXstdItemX 9 6 2" xfId="33580"/>
    <cellStyle name="SAPBEXstdItemX 9 7" xfId="33581"/>
    <cellStyle name="SAPBEXstdItemX 9 7 2" xfId="33582"/>
    <cellStyle name="SAPBEXstdItemX 9 8" xfId="33583"/>
    <cellStyle name="SAPBEXstdItemX 9 8 2" xfId="33584"/>
    <cellStyle name="SAPBEXstdItemX 9 9" xfId="33585"/>
    <cellStyle name="SAPBEXstdItemX 9 9 2" xfId="33586"/>
    <cellStyle name="SAPBEXstdItemX_xSAPtemp1650" xfId="33587"/>
    <cellStyle name="SAPBEXtitle" xfId="33588"/>
    <cellStyle name="SAPBEXtitle 10" xfId="33589"/>
    <cellStyle name="SAPBEXtitle 11" xfId="33590"/>
    <cellStyle name="SAPBEXtitle 11 2" xfId="33591"/>
    <cellStyle name="SAPBEXtitle 11 2 2" xfId="33592"/>
    <cellStyle name="SAPBEXtitle 11 2 3" xfId="33593"/>
    <cellStyle name="SAPBEXtitle 11 2 4" xfId="33594"/>
    <cellStyle name="SAPBEXtitle 11 2 5" xfId="33595"/>
    <cellStyle name="SAPBEXtitle 11 2 6" xfId="33596"/>
    <cellStyle name="SAPBEXtitle 11 2 7" xfId="33597"/>
    <cellStyle name="SAPBEXtitle 11 3" xfId="33598"/>
    <cellStyle name="SAPBEXtitle 11 4" xfId="33599"/>
    <cellStyle name="SAPBEXtitle 11 5" xfId="33600"/>
    <cellStyle name="SAPBEXtitle 11 6" xfId="33601"/>
    <cellStyle name="SAPBEXtitle 11 7" xfId="33602"/>
    <cellStyle name="SAPBEXtitle 11 8" xfId="33603"/>
    <cellStyle name="SAPBEXtitle 12" xfId="33604"/>
    <cellStyle name="SAPBEXtitle 12 2" xfId="33605"/>
    <cellStyle name="SAPBEXtitle 12 2 2" xfId="33606"/>
    <cellStyle name="SAPBEXtitle 12 2 3" xfId="33607"/>
    <cellStyle name="SAPBEXtitle 12 2 4" xfId="33608"/>
    <cellStyle name="SAPBEXtitle 12 2 5" xfId="33609"/>
    <cellStyle name="SAPBEXtitle 12 2 6" xfId="33610"/>
    <cellStyle name="SAPBEXtitle 12 2 7" xfId="33611"/>
    <cellStyle name="SAPBEXtitle 12 3" xfId="33612"/>
    <cellStyle name="SAPBEXtitle 12 4" xfId="33613"/>
    <cellStyle name="SAPBEXtitle 12 5" xfId="33614"/>
    <cellStyle name="SAPBEXtitle 12 6" xfId="33615"/>
    <cellStyle name="SAPBEXtitle 12 7" xfId="33616"/>
    <cellStyle name="SAPBEXtitle 12 8" xfId="33617"/>
    <cellStyle name="SAPBEXtitle 13" xfId="33618"/>
    <cellStyle name="SAPBEXtitle 13 2" xfId="33619"/>
    <cellStyle name="SAPBEXtitle 13 2 2" xfId="33620"/>
    <cellStyle name="SAPBEXtitle 13 2 3" xfId="33621"/>
    <cellStyle name="SAPBEXtitle 13 2 4" xfId="33622"/>
    <cellStyle name="SAPBEXtitle 13 2 5" xfId="33623"/>
    <cellStyle name="SAPBEXtitle 13 2 6" xfId="33624"/>
    <cellStyle name="SAPBEXtitle 13 2 7" xfId="33625"/>
    <cellStyle name="SAPBEXtitle 13 3" xfId="33626"/>
    <cellStyle name="SAPBEXtitle 13 4" xfId="33627"/>
    <cellStyle name="SAPBEXtitle 13 5" xfId="33628"/>
    <cellStyle name="SAPBEXtitle 13 6" xfId="33629"/>
    <cellStyle name="SAPBEXtitle 13 7" xfId="33630"/>
    <cellStyle name="SAPBEXtitle 13 8" xfId="33631"/>
    <cellStyle name="SAPBEXtitle 2" xfId="33632"/>
    <cellStyle name="SAPBEXtitle 2 2" xfId="33633"/>
    <cellStyle name="SAPBEXtitle 2 2 2" xfId="33634"/>
    <cellStyle name="SAPBEXtitle 2 2_БДР формат СД (2)" xfId="33635"/>
    <cellStyle name="SAPBEXtitle 2 3" xfId="33636"/>
    <cellStyle name="SAPBEXtitle 2 3 2" xfId="33637"/>
    <cellStyle name="SAPBEXtitle 2 3 2 2" xfId="33638"/>
    <cellStyle name="SAPBEXtitle 2 3 2_БДР формат СД (2)" xfId="33639"/>
    <cellStyle name="SAPBEXtitle 2 3_БДР формат СД (2)" xfId="33640"/>
    <cellStyle name="SAPBEXtitle 2 4" xfId="33641"/>
    <cellStyle name="SAPBEXtitle 2 5" xfId="33642"/>
    <cellStyle name="SAPBEXtitle 2 6" xfId="33643"/>
    <cellStyle name="SAPBEXtitle 2 7" xfId="33644"/>
    <cellStyle name="SAPBEXtitle 2 7 2" xfId="33645"/>
    <cellStyle name="SAPBEXtitle 2 7 3" xfId="33646"/>
    <cellStyle name="SAPBEXtitle 2 7 4" xfId="33647"/>
    <cellStyle name="SAPBEXtitle 2 7 5" xfId="33648"/>
    <cellStyle name="SAPBEXtitle 2 7 6" xfId="33649"/>
    <cellStyle name="SAPBEXtitle 2 7 7" xfId="33650"/>
    <cellStyle name="SAPBEXtitle 2_БДР формат СД (2)" xfId="33651"/>
    <cellStyle name="SAPBEXtitle 3" xfId="33652"/>
    <cellStyle name="SAPBEXtitle 3 2" xfId="33653"/>
    <cellStyle name="SAPBEXtitle 3 2 2" xfId="33654"/>
    <cellStyle name="SAPBEXtitle 3 2 3" xfId="33655"/>
    <cellStyle name="SAPBEXtitle 3 2 4" xfId="33656"/>
    <cellStyle name="SAPBEXtitle 3 2 5" xfId="33657"/>
    <cellStyle name="SAPBEXtitle 3 2 6" xfId="33658"/>
    <cellStyle name="SAPBEXtitle 3 2 7" xfId="33659"/>
    <cellStyle name="SAPBEXtitle 4" xfId="33660"/>
    <cellStyle name="SAPBEXtitle 5" xfId="33661"/>
    <cellStyle name="SAPBEXtitle 6" xfId="33662"/>
    <cellStyle name="SAPBEXtitle 6 2" xfId="33663"/>
    <cellStyle name="SAPBEXtitle 6 2 2" xfId="33664"/>
    <cellStyle name="SAPBEXtitle 6 2 3" xfId="33665"/>
    <cellStyle name="SAPBEXtitle 6 2 4" xfId="33666"/>
    <cellStyle name="SAPBEXtitle 6 2 5" xfId="33667"/>
    <cellStyle name="SAPBEXtitle 6 2 6" xfId="33668"/>
    <cellStyle name="SAPBEXtitle 6 2 7" xfId="33669"/>
    <cellStyle name="SAPBEXtitle 6 3" xfId="33670"/>
    <cellStyle name="SAPBEXtitle 6 4" xfId="33671"/>
    <cellStyle name="SAPBEXtitle 6 5" xfId="33672"/>
    <cellStyle name="SAPBEXtitle 6 6" xfId="33673"/>
    <cellStyle name="SAPBEXtitle 6 7" xfId="33674"/>
    <cellStyle name="SAPBEXtitle 6 8" xfId="33675"/>
    <cellStyle name="SAPBEXtitle 7" xfId="33676"/>
    <cellStyle name="SAPBEXtitle 7 2" xfId="33677"/>
    <cellStyle name="SAPBEXtitle 7 2 2" xfId="33678"/>
    <cellStyle name="SAPBEXtitle 7 2 3" xfId="33679"/>
    <cellStyle name="SAPBEXtitle 7 2 4" xfId="33680"/>
    <cellStyle name="SAPBEXtitle 7 2 5" xfId="33681"/>
    <cellStyle name="SAPBEXtitle 7 2 6" xfId="33682"/>
    <cellStyle name="SAPBEXtitle 7 2 7" xfId="33683"/>
    <cellStyle name="SAPBEXtitle 7 3" xfId="33684"/>
    <cellStyle name="SAPBEXtitle 7 4" xfId="33685"/>
    <cellStyle name="SAPBEXtitle 7 5" xfId="33686"/>
    <cellStyle name="SAPBEXtitle 7 6" xfId="33687"/>
    <cellStyle name="SAPBEXtitle 7 7" xfId="33688"/>
    <cellStyle name="SAPBEXtitle 7 8" xfId="33689"/>
    <cellStyle name="SAPBEXtitle 8" xfId="33690"/>
    <cellStyle name="SAPBEXtitle 8 2" xfId="33691"/>
    <cellStyle name="SAPBEXtitle 8 2 2" xfId="33692"/>
    <cellStyle name="SAPBEXtitle 8 2 3" xfId="33693"/>
    <cellStyle name="SAPBEXtitle 8 2 4" xfId="33694"/>
    <cellStyle name="SAPBEXtitle 8 2 5" xfId="33695"/>
    <cellStyle name="SAPBEXtitle 8 2 6" xfId="33696"/>
    <cellStyle name="SAPBEXtitle 8 2 7" xfId="33697"/>
    <cellStyle name="SAPBEXtitle 8 3" xfId="33698"/>
    <cellStyle name="SAPBEXtitle 8 4" xfId="33699"/>
    <cellStyle name="SAPBEXtitle 8 5" xfId="33700"/>
    <cellStyle name="SAPBEXtitle 8 6" xfId="33701"/>
    <cellStyle name="SAPBEXtitle 8 7" xfId="33702"/>
    <cellStyle name="SAPBEXtitle 8 8" xfId="33703"/>
    <cellStyle name="SAPBEXtitle 9" xfId="33704"/>
    <cellStyle name="SAPBEXtitle_xSAPtemp1650" xfId="33705"/>
    <cellStyle name="SAPBEXunassignedItem" xfId="33706"/>
    <cellStyle name="SAPBEXunassignedItem 2" xfId="33707"/>
    <cellStyle name="SAPBEXunassignedItem 2 2" xfId="33708"/>
    <cellStyle name="SAPBEXunassignedItem 2 2 2" xfId="33709"/>
    <cellStyle name="SAPBEXunassignedItem 2 3" xfId="33710"/>
    <cellStyle name="SAPBEXunassignedItem 2_БДР формат СД (2)" xfId="33711"/>
    <cellStyle name="SAPBEXunassignedItem 3" xfId="33712"/>
    <cellStyle name="SAPBEXunassignedItem 3 2" xfId="33713"/>
    <cellStyle name="SAPBEXunassignedItem 3 2 2" xfId="33714"/>
    <cellStyle name="SAPBEXunassignedItem 3 2 3" xfId="33715"/>
    <cellStyle name="SAPBEXunassignedItem 3 2 4" xfId="33716"/>
    <cellStyle name="SAPBEXunassignedItem 3 2 5" xfId="33717"/>
    <cellStyle name="SAPBEXunassignedItem 3 2 6" xfId="33718"/>
    <cellStyle name="SAPBEXunassignedItem 3 2 7" xfId="33719"/>
    <cellStyle name="SAPBEXunassignedItem 3 3" xfId="33720"/>
    <cellStyle name="SAPBEXunassignedItem 3_БДР формат СД (2)" xfId="33721"/>
    <cellStyle name="SAPBEXunassignedItem 4" xfId="33722"/>
    <cellStyle name="SAPBEXunassignedItem 4 2" xfId="33723"/>
    <cellStyle name="SAPBEXunassignedItem 4 2 2" xfId="33724"/>
    <cellStyle name="SAPBEXunassignedItem 4 3" xfId="33725"/>
    <cellStyle name="SAPBEXunassignedItem 4_БДР формат СД (2)" xfId="33726"/>
    <cellStyle name="SAPBEXunassignedItem 5" xfId="33727"/>
    <cellStyle name="SAPBEXunassignedItem 5 2" xfId="33728"/>
    <cellStyle name="SAPBEXunassignedItem 5 2 2" xfId="33729"/>
    <cellStyle name="SAPBEXunassignedItem 5 2 3" xfId="33730"/>
    <cellStyle name="SAPBEXunassignedItem 5 2 4" xfId="33731"/>
    <cellStyle name="SAPBEXunassignedItem 5 2 5" xfId="33732"/>
    <cellStyle name="SAPBEXunassignedItem 5 2 6" xfId="33733"/>
    <cellStyle name="SAPBEXunassignedItem 5 2 7" xfId="33734"/>
    <cellStyle name="SAPBEXunassignedItem 5 3" xfId="33735"/>
    <cellStyle name="SAPBEXunassignedItem 5 4" xfId="33736"/>
    <cellStyle name="SAPBEXunassignedItem 5 5" xfId="33737"/>
    <cellStyle name="SAPBEXunassignedItem 5 6" xfId="33738"/>
    <cellStyle name="SAPBEXunassignedItem 5 7" xfId="33739"/>
    <cellStyle name="SAPBEXunassignedItem 5 8" xfId="33740"/>
    <cellStyle name="SAPBEXunassignedItem 5_БДР формат СД (2)" xfId="33741"/>
    <cellStyle name="SAPBEXunassignedItem 6" xfId="33742"/>
    <cellStyle name="SAPBEXunassignedItem 6 2" xfId="33743"/>
    <cellStyle name="SAPBEXunassignedItem 6 2 2" xfId="33744"/>
    <cellStyle name="SAPBEXunassignedItem 6 3" xfId="33745"/>
    <cellStyle name="SAPBEXunassignedItem 6_БДР формат СД (2)" xfId="33746"/>
    <cellStyle name="SAPBEXunassignedItem 7" xfId="33747"/>
    <cellStyle name="SAPBEXunassignedItem 7 2" xfId="33748"/>
    <cellStyle name="SAPBEXunassignedItem 8" xfId="33749"/>
    <cellStyle name="SAPBEXunassignedItem_БДР формат СД (2)" xfId="33750"/>
    <cellStyle name="SAPBEXundefined" xfId="33751"/>
    <cellStyle name="SAPBEXundefined 10" xfId="33752"/>
    <cellStyle name="SAPBEXundefined 10 2" xfId="33753"/>
    <cellStyle name="SAPBEXundefined 10 2 2" xfId="33754"/>
    <cellStyle name="SAPBEXundefined 10 2 3" xfId="33755"/>
    <cellStyle name="SAPBEXundefined 10 2 4" xfId="33756"/>
    <cellStyle name="SAPBEXundefined 10 2 5" xfId="33757"/>
    <cellStyle name="SAPBEXundefined 10 2 6" xfId="33758"/>
    <cellStyle name="SAPBEXundefined 10 2 7" xfId="33759"/>
    <cellStyle name="SAPBEXundefined 10 3" xfId="33760"/>
    <cellStyle name="SAPBEXundefined 10 4" xfId="33761"/>
    <cellStyle name="SAPBEXundefined 10 5" xfId="33762"/>
    <cellStyle name="SAPBEXundefined 10 6" xfId="33763"/>
    <cellStyle name="SAPBEXundefined 10 7" xfId="33764"/>
    <cellStyle name="SAPBEXundefined 10 8" xfId="33765"/>
    <cellStyle name="SAPBEXundefined 11" xfId="33766"/>
    <cellStyle name="SAPBEXundefined 11 2" xfId="33767"/>
    <cellStyle name="SAPBEXundefined 11 2 2" xfId="33768"/>
    <cellStyle name="SAPBEXundefined 11 2 3" xfId="33769"/>
    <cellStyle name="SAPBEXundefined 11 2 4" xfId="33770"/>
    <cellStyle name="SAPBEXundefined 11 2 5" xfId="33771"/>
    <cellStyle name="SAPBEXundefined 11 2 6" xfId="33772"/>
    <cellStyle name="SAPBEXundefined 11 2 7" xfId="33773"/>
    <cellStyle name="SAPBEXundefined 11 3" xfId="33774"/>
    <cellStyle name="SAPBEXundefined 11 4" xfId="33775"/>
    <cellStyle name="SAPBEXundefined 11 5" xfId="33776"/>
    <cellStyle name="SAPBEXundefined 11 6" xfId="33777"/>
    <cellStyle name="SAPBEXundefined 11 7" xfId="33778"/>
    <cellStyle name="SAPBEXundefined 11 8" xfId="33779"/>
    <cellStyle name="SAPBEXundefined 11_БДР формат СД (2)" xfId="33780"/>
    <cellStyle name="SAPBEXundefined 12" xfId="33781"/>
    <cellStyle name="SAPBEXundefined 12 2" xfId="33782"/>
    <cellStyle name="SAPBEXundefined 12 2 2" xfId="33783"/>
    <cellStyle name="SAPBEXundefined 12 3" xfId="33784"/>
    <cellStyle name="SAPBEXundefined 12_БДР формат СД (2)" xfId="33785"/>
    <cellStyle name="SAPBEXundefined 13" xfId="33786"/>
    <cellStyle name="SAPBEXundefined 13 2" xfId="33787"/>
    <cellStyle name="SAPBEXundefined 13 2 2" xfId="33788"/>
    <cellStyle name="SAPBEXundefined 13 2 3" xfId="33789"/>
    <cellStyle name="SAPBEXundefined 13 2 4" xfId="33790"/>
    <cellStyle name="SAPBEXundefined 13 2 5" xfId="33791"/>
    <cellStyle name="SAPBEXundefined 13 2 6" xfId="33792"/>
    <cellStyle name="SAPBEXundefined 13 2 7" xfId="33793"/>
    <cellStyle name="SAPBEXundefined 13 3" xfId="33794"/>
    <cellStyle name="SAPBEXundefined 13 4" xfId="33795"/>
    <cellStyle name="SAPBEXundefined 13 5" xfId="33796"/>
    <cellStyle name="SAPBEXundefined 13 6" xfId="33797"/>
    <cellStyle name="SAPBEXundefined 13 7" xfId="33798"/>
    <cellStyle name="SAPBEXundefined 13 8" xfId="33799"/>
    <cellStyle name="SAPBEXundefined 14" xfId="33800"/>
    <cellStyle name="SAPBEXundefined 14 2" xfId="33801"/>
    <cellStyle name="SAPBEXundefined 15" xfId="33802"/>
    <cellStyle name="SAPBEXundefined 15 2" xfId="33803"/>
    <cellStyle name="SAPBEXundefined 15 3" xfId="33804"/>
    <cellStyle name="SAPBEXundefined 15 4" xfId="33805"/>
    <cellStyle name="SAPBEXundefined 15 5" xfId="33806"/>
    <cellStyle name="SAPBEXundefined 15 6" xfId="33807"/>
    <cellStyle name="SAPBEXundefined 15 7" xfId="33808"/>
    <cellStyle name="SAPBEXundefined 16" xfId="33809"/>
    <cellStyle name="SAPBEXundefined 16 2" xfId="33810"/>
    <cellStyle name="SAPBEXundefined 17" xfId="33811"/>
    <cellStyle name="SAPBEXundefined 17 2" xfId="33812"/>
    <cellStyle name="SAPBEXundefined 18" xfId="33813"/>
    <cellStyle name="SAPBEXundefined 18 2" xfId="33814"/>
    <cellStyle name="SAPBEXundefined 19" xfId="33815"/>
    <cellStyle name="SAPBEXundefined 19 2" xfId="33816"/>
    <cellStyle name="SAPBEXundefined 2" xfId="33817"/>
    <cellStyle name="SAPBEXundefined 2 10" xfId="33818"/>
    <cellStyle name="SAPBEXundefined 2 10 2" xfId="33819"/>
    <cellStyle name="SAPBEXundefined 2 11" xfId="33820"/>
    <cellStyle name="SAPBEXundefined 2 11 2" xfId="33821"/>
    <cellStyle name="SAPBEXundefined 2 12" xfId="33822"/>
    <cellStyle name="SAPBEXundefined 2 12 2" xfId="33823"/>
    <cellStyle name="SAPBEXundefined 2 13" xfId="33824"/>
    <cellStyle name="SAPBEXundefined 2 13 2" xfId="33825"/>
    <cellStyle name="SAPBEXundefined 2 14" xfId="33826"/>
    <cellStyle name="SAPBEXundefined 2 14 2" xfId="33827"/>
    <cellStyle name="SAPBEXundefined 2 15" xfId="33828"/>
    <cellStyle name="SAPBEXundefined 2 15 2" xfId="33829"/>
    <cellStyle name="SAPBEXundefined 2 16" xfId="33830"/>
    <cellStyle name="SAPBEXundefined 2 16 2" xfId="33831"/>
    <cellStyle name="SAPBEXundefined 2 17" xfId="33832"/>
    <cellStyle name="SAPBEXundefined 2 17 2" xfId="33833"/>
    <cellStyle name="SAPBEXundefined 2 18" xfId="33834"/>
    <cellStyle name="SAPBEXundefined 2 2" xfId="33835"/>
    <cellStyle name="SAPBEXundefined 2 2 2" xfId="33836"/>
    <cellStyle name="SAPBEXundefined 2 2 3" xfId="33837"/>
    <cellStyle name="SAPBEXundefined 2 2 4" xfId="33838"/>
    <cellStyle name="SAPBEXundefined 2 2 5" xfId="33839"/>
    <cellStyle name="SAPBEXundefined 2 2 6" xfId="33840"/>
    <cellStyle name="SAPBEXundefined 2 2 7" xfId="33841"/>
    <cellStyle name="SAPBEXundefined 2 3" xfId="33842"/>
    <cellStyle name="SAPBEXundefined 2 3 2" xfId="33843"/>
    <cellStyle name="SAPBEXundefined 2 4" xfId="33844"/>
    <cellStyle name="SAPBEXundefined 2 4 2" xfId="33845"/>
    <cellStyle name="SAPBEXundefined 2 4 2 2" xfId="33846"/>
    <cellStyle name="SAPBEXundefined 2 4 2 3" xfId="33847"/>
    <cellStyle name="SAPBEXundefined 2 4 2 4" xfId="33848"/>
    <cellStyle name="SAPBEXundefined 2 4 2 5" xfId="33849"/>
    <cellStyle name="SAPBEXundefined 2 4 2 6" xfId="33850"/>
    <cellStyle name="SAPBEXundefined 2 4 2 7" xfId="33851"/>
    <cellStyle name="SAPBEXundefined 2 4 3" xfId="33852"/>
    <cellStyle name="SAPBEXundefined 2 4 4" xfId="33853"/>
    <cellStyle name="SAPBEXundefined 2 4 5" xfId="33854"/>
    <cellStyle name="SAPBEXundefined 2 4 6" xfId="33855"/>
    <cellStyle name="SAPBEXundefined 2 4 7" xfId="33856"/>
    <cellStyle name="SAPBEXundefined 2 4 8" xfId="33857"/>
    <cellStyle name="SAPBEXundefined 2 5" xfId="33858"/>
    <cellStyle name="SAPBEXundefined 2 5 2" xfId="33859"/>
    <cellStyle name="SAPBEXundefined 2 6" xfId="33860"/>
    <cellStyle name="SAPBEXundefined 2 6 2" xfId="33861"/>
    <cellStyle name="SAPBEXundefined 2 6 3" xfId="33862"/>
    <cellStyle name="SAPBEXundefined 2 6 4" xfId="33863"/>
    <cellStyle name="SAPBEXundefined 2 6 5" xfId="33864"/>
    <cellStyle name="SAPBEXundefined 2 6 6" xfId="33865"/>
    <cellStyle name="SAPBEXundefined 2 6 7" xfId="33866"/>
    <cellStyle name="SAPBEXundefined 2 7" xfId="33867"/>
    <cellStyle name="SAPBEXundefined 2 7 2" xfId="33868"/>
    <cellStyle name="SAPBEXundefined 2 8" xfId="33869"/>
    <cellStyle name="SAPBEXundefined 2 8 2" xfId="33870"/>
    <cellStyle name="SAPBEXundefined 2 9" xfId="33871"/>
    <cellStyle name="SAPBEXundefined 2 9 2" xfId="33872"/>
    <cellStyle name="SAPBEXundefined 2_БДР формат СД (2)" xfId="33873"/>
    <cellStyle name="SAPBEXundefined 20" xfId="33874"/>
    <cellStyle name="SAPBEXundefined 20 2" xfId="33875"/>
    <cellStyle name="SAPBEXundefined 21" xfId="33876"/>
    <cellStyle name="SAPBEXundefined 22" xfId="33877"/>
    <cellStyle name="SAPBEXundefined 23" xfId="33878"/>
    <cellStyle name="SAPBEXundefined 24" xfId="33879"/>
    <cellStyle name="SAPBEXundefined 25" xfId="33880"/>
    <cellStyle name="SAPBEXundefined 26" xfId="33881"/>
    <cellStyle name="SAPBEXundefined 27" xfId="33882"/>
    <cellStyle name="SAPBEXundefined 3" xfId="33883"/>
    <cellStyle name="SAPBEXundefined 3 10" xfId="33884"/>
    <cellStyle name="SAPBEXundefined 3 10 2" xfId="33885"/>
    <cellStyle name="SAPBEXundefined 3 11" xfId="33886"/>
    <cellStyle name="SAPBEXundefined 3 11 2" xfId="33887"/>
    <cellStyle name="SAPBEXundefined 3 12" xfId="33888"/>
    <cellStyle name="SAPBEXundefined 3 12 2" xfId="33889"/>
    <cellStyle name="SAPBEXundefined 3 13" xfId="33890"/>
    <cellStyle name="SAPBEXundefined 3 13 2" xfId="33891"/>
    <cellStyle name="SAPBEXundefined 3 14" xfId="33892"/>
    <cellStyle name="SAPBEXundefined 3 14 2" xfId="33893"/>
    <cellStyle name="SAPBEXundefined 3 15" xfId="33894"/>
    <cellStyle name="SAPBEXundefined 3 15 2" xfId="33895"/>
    <cellStyle name="SAPBEXundefined 3 16" xfId="33896"/>
    <cellStyle name="SAPBEXundefined 3 16 2" xfId="33897"/>
    <cellStyle name="SAPBEXundefined 3 17" xfId="33898"/>
    <cellStyle name="SAPBEXundefined 3 17 2" xfId="33899"/>
    <cellStyle name="SAPBEXundefined 3 18" xfId="33900"/>
    <cellStyle name="SAPBEXundefined 3 2" xfId="33901"/>
    <cellStyle name="SAPBEXundefined 3 2 2" xfId="33902"/>
    <cellStyle name="SAPBEXundefined 3 2 2 2" xfId="33903"/>
    <cellStyle name="SAPBEXundefined 3 2 2 3" xfId="33904"/>
    <cellStyle name="SAPBEXundefined 3 2 2 4" xfId="33905"/>
    <cellStyle name="SAPBEXundefined 3 2 2 5" xfId="33906"/>
    <cellStyle name="SAPBEXundefined 3 2 2 6" xfId="33907"/>
    <cellStyle name="SAPBEXundefined 3 2 2 7" xfId="33908"/>
    <cellStyle name="SAPBEXundefined 3 2 3" xfId="33909"/>
    <cellStyle name="SAPBEXundefined 3 2 4" xfId="33910"/>
    <cellStyle name="SAPBEXundefined 3 2 5" xfId="33911"/>
    <cellStyle name="SAPBEXundefined 3 2 6" xfId="33912"/>
    <cellStyle name="SAPBEXundefined 3 2 7" xfId="33913"/>
    <cellStyle name="SAPBEXundefined 3 2 8" xfId="33914"/>
    <cellStyle name="SAPBEXundefined 3 3" xfId="33915"/>
    <cellStyle name="SAPBEXundefined 3 3 2" xfId="33916"/>
    <cellStyle name="SAPBEXundefined 3 4" xfId="33917"/>
    <cellStyle name="SAPBEXundefined 3 4 2" xfId="33918"/>
    <cellStyle name="SAPBEXundefined 3 5" xfId="33919"/>
    <cellStyle name="SAPBEXundefined 3 5 2" xfId="33920"/>
    <cellStyle name="SAPBEXundefined 3 6" xfId="33921"/>
    <cellStyle name="SAPBEXundefined 3 6 2" xfId="33922"/>
    <cellStyle name="SAPBEXundefined 3 7" xfId="33923"/>
    <cellStyle name="SAPBEXundefined 3 7 2" xfId="33924"/>
    <cellStyle name="SAPBEXundefined 3 8" xfId="33925"/>
    <cellStyle name="SAPBEXundefined 3 8 2" xfId="33926"/>
    <cellStyle name="SAPBEXundefined 3 9" xfId="33927"/>
    <cellStyle name="SAPBEXundefined 3 9 2" xfId="33928"/>
    <cellStyle name="SAPBEXundefined 3_БДР формат СД (2)" xfId="33929"/>
    <cellStyle name="SAPBEXundefined 4" xfId="33930"/>
    <cellStyle name="SAPBEXundefined 4 10" xfId="33931"/>
    <cellStyle name="SAPBEXundefined 4 10 2" xfId="33932"/>
    <cellStyle name="SAPBEXundefined 4 11" xfId="33933"/>
    <cellStyle name="SAPBEXundefined 4 11 2" xfId="33934"/>
    <cellStyle name="SAPBEXundefined 4 12" xfId="33935"/>
    <cellStyle name="SAPBEXundefined 4 12 2" xfId="33936"/>
    <cellStyle name="SAPBEXundefined 4 13" xfId="33937"/>
    <cellStyle name="SAPBEXundefined 4 13 2" xfId="33938"/>
    <cellStyle name="SAPBEXundefined 4 14" xfId="33939"/>
    <cellStyle name="SAPBEXundefined 4 14 2" xfId="33940"/>
    <cellStyle name="SAPBEXundefined 4 15" xfId="33941"/>
    <cellStyle name="SAPBEXundefined 4 15 2" xfId="33942"/>
    <cellStyle name="SAPBEXundefined 4 16" xfId="33943"/>
    <cellStyle name="SAPBEXundefined 4 16 2" xfId="33944"/>
    <cellStyle name="SAPBEXundefined 4 17" xfId="33945"/>
    <cellStyle name="SAPBEXundefined 4 17 2" xfId="33946"/>
    <cellStyle name="SAPBEXundefined 4 18" xfId="33947"/>
    <cellStyle name="SAPBEXundefined 4 2" xfId="33948"/>
    <cellStyle name="SAPBEXundefined 4 2 2" xfId="33949"/>
    <cellStyle name="SAPBEXundefined 4 2 2 2" xfId="33950"/>
    <cellStyle name="SAPBEXundefined 4 2 2 3" xfId="33951"/>
    <cellStyle name="SAPBEXundefined 4 2 2 4" xfId="33952"/>
    <cellStyle name="SAPBEXundefined 4 2 2 5" xfId="33953"/>
    <cellStyle name="SAPBEXundefined 4 2 2 6" xfId="33954"/>
    <cellStyle name="SAPBEXundefined 4 2 2 7" xfId="33955"/>
    <cellStyle name="SAPBEXundefined 4 2 3" xfId="33956"/>
    <cellStyle name="SAPBEXundefined 4 2 4" xfId="33957"/>
    <cellStyle name="SAPBEXundefined 4 2 5" xfId="33958"/>
    <cellStyle name="SAPBEXundefined 4 2 6" xfId="33959"/>
    <cellStyle name="SAPBEXundefined 4 2 7" xfId="33960"/>
    <cellStyle name="SAPBEXundefined 4 2 8" xfId="33961"/>
    <cellStyle name="SAPBEXundefined 4 3" xfId="33962"/>
    <cellStyle name="SAPBEXundefined 4 3 2" xfId="33963"/>
    <cellStyle name="SAPBEXundefined 4 4" xfId="33964"/>
    <cellStyle name="SAPBEXundefined 4 4 2" xfId="33965"/>
    <cellStyle name="SAPBEXundefined 4 5" xfId="33966"/>
    <cellStyle name="SAPBEXundefined 4 5 2" xfId="33967"/>
    <cellStyle name="SAPBEXundefined 4 6" xfId="33968"/>
    <cellStyle name="SAPBEXundefined 4 6 2" xfId="33969"/>
    <cellStyle name="SAPBEXundefined 4 7" xfId="33970"/>
    <cellStyle name="SAPBEXundefined 4 7 2" xfId="33971"/>
    <cellStyle name="SAPBEXundefined 4 8" xfId="33972"/>
    <cellStyle name="SAPBEXundefined 4 8 2" xfId="33973"/>
    <cellStyle name="SAPBEXundefined 4 9" xfId="33974"/>
    <cellStyle name="SAPBEXundefined 4 9 2" xfId="33975"/>
    <cellStyle name="SAPBEXundefined 4_БДР формат СД (2)" xfId="33976"/>
    <cellStyle name="SAPBEXundefined 5" xfId="33977"/>
    <cellStyle name="SAPBEXundefined 5 10" xfId="33978"/>
    <cellStyle name="SAPBEXundefined 5 10 2" xfId="33979"/>
    <cellStyle name="SAPBEXundefined 5 11" xfId="33980"/>
    <cellStyle name="SAPBEXundefined 5 11 2" xfId="33981"/>
    <cellStyle name="SAPBEXundefined 5 12" xfId="33982"/>
    <cellStyle name="SAPBEXundefined 5 12 2" xfId="33983"/>
    <cellStyle name="SAPBEXundefined 5 13" xfId="33984"/>
    <cellStyle name="SAPBEXundefined 5 13 2" xfId="33985"/>
    <cellStyle name="SAPBEXundefined 5 14" xfId="33986"/>
    <cellStyle name="SAPBEXundefined 5 14 2" xfId="33987"/>
    <cellStyle name="SAPBEXundefined 5 15" xfId="33988"/>
    <cellStyle name="SAPBEXundefined 5 15 2" xfId="33989"/>
    <cellStyle name="SAPBEXundefined 5 16" xfId="33990"/>
    <cellStyle name="SAPBEXundefined 5 16 2" xfId="33991"/>
    <cellStyle name="SAPBEXundefined 5 17" xfId="33992"/>
    <cellStyle name="SAPBEXundefined 5 17 2" xfId="33993"/>
    <cellStyle name="SAPBEXundefined 5 18" xfId="33994"/>
    <cellStyle name="SAPBEXundefined 5 2" xfId="33995"/>
    <cellStyle name="SAPBEXundefined 5 2 2" xfId="33996"/>
    <cellStyle name="SAPBEXundefined 5 2 3" xfId="33997"/>
    <cellStyle name="SAPBEXundefined 5 2 4" xfId="33998"/>
    <cellStyle name="SAPBEXundefined 5 2 5" xfId="33999"/>
    <cellStyle name="SAPBEXundefined 5 2 6" xfId="34000"/>
    <cellStyle name="SAPBEXundefined 5 2 7" xfId="34001"/>
    <cellStyle name="SAPBEXundefined 5 3" xfId="34002"/>
    <cellStyle name="SAPBEXundefined 5 3 2" xfId="34003"/>
    <cellStyle name="SAPBEXundefined 5 4" xfId="34004"/>
    <cellStyle name="SAPBEXundefined 5 4 2" xfId="34005"/>
    <cellStyle name="SAPBEXundefined 5 5" xfId="34006"/>
    <cellStyle name="SAPBEXundefined 5 5 2" xfId="34007"/>
    <cellStyle name="SAPBEXundefined 5 6" xfId="34008"/>
    <cellStyle name="SAPBEXundefined 5 6 2" xfId="34009"/>
    <cellStyle name="SAPBEXundefined 5 7" xfId="34010"/>
    <cellStyle name="SAPBEXundefined 5 7 2" xfId="34011"/>
    <cellStyle name="SAPBEXundefined 5 8" xfId="34012"/>
    <cellStyle name="SAPBEXundefined 5 8 2" xfId="34013"/>
    <cellStyle name="SAPBEXundefined 5 9" xfId="34014"/>
    <cellStyle name="SAPBEXundefined 5 9 2" xfId="34015"/>
    <cellStyle name="SAPBEXundefined 6" xfId="34016"/>
    <cellStyle name="SAPBEXundefined 6 10" xfId="34017"/>
    <cellStyle name="SAPBEXundefined 6 10 2" xfId="34018"/>
    <cellStyle name="SAPBEXundefined 6 11" xfId="34019"/>
    <cellStyle name="SAPBEXundefined 6 11 2" xfId="34020"/>
    <cellStyle name="SAPBEXundefined 6 12" xfId="34021"/>
    <cellStyle name="SAPBEXundefined 6 12 2" xfId="34022"/>
    <cellStyle name="SAPBEXundefined 6 13" xfId="34023"/>
    <cellStyle name="SAPBEXundefined 6 13 2" xfId="34024"/>
    <cellStyle name="SAPBEXundefined 6 14" xfId="34025"/>
    <cellStyle name="SAPBEXundefined 6 14 2" xfId="34026"/>
    <cellStyle name="SAPBEXundefined 6 15" xfId="34027"/>
    <cellStyle name="SAPBEXundefined 6 15 2" xfId="34028"/>
    <cellStyle name="SAPBEXundefined 6 16" xfId="34029"/>
    <cellStyle name="SAPBEXundefined 6 16 2" xfId="34030"/>
    <cellStyle name="SAPBEXundefined 6 17" xfId="34031"/>
    <cellStyle name="SAPBEXundefined 6 17 2" xfId="34032"/>
    <cellStyle name="SAPBEXundefined 6 18" xfId="34033"/>
    <cellStyle name="SAPBEXundefined 6 2" xfId="34034"/>
    <cellStyle name="SAPBEXundefined 6 2 2" xfId="34035"/>
    <cellStyle name="SAPBEXundefined 6 2 3" xfId="34036"/>
    <cellStyle name="SAPBEXundefined 6 2 4" xfId="34037"/>
    <cellStyle name="SAPBEXundefined 6 2 5" xfId="34038"/>
    <cellStyle name="SAPBEXundefined 6 2 6" xfId="34039"/>
    <cellStyle name="SAPBEXundefined 6 2 7" xfId="34040"/>
    <cellStyle name="SAPBEXundefined 6 3" xfId="34041"/>
    <cellStyle name="SAPBEXundefined 6 3 2" xfId="34042"/>
    <cellStyle name="SAPBEXundefined 6 4" xfId="34043"/>
    <cellStyle name="SAPBEXundefined 6 4 2" xfId="34044"/>
    <cellStyle name="SAPBEXundefined 6 5" xfId="34045"/>
    <cellStyle name="SAPBEXundefined 6 5 2" xfId="34046"/>
    <cellStyle name="SAPBEXundefined 6 6" xfId="34047"/>
    <cellStyle name="SAPBEXundefined 6 6 2" xfId="34048"/>
    <cellStyle name="SAPBEXundefined 6 7" xfId="34049"/>
    <cellStyle name="SAPBEXundefined 6 7 2" xfId="34050"/>
    <cellStyle name="SAPBEXundefined 6 8" xfId="34051"/>
    <cellStyle name="SAPBEXundefined 6 8 2" xfId="34052"/>
    <cellStyle name="SAPBEXundefined 6 9" xfId="34053"/>
    <cellStyle name="SAPBEXundefined 6 9 2" xfId="34054"/>
    <cellStyle name="SAPBEXundefined 6_БДР формат СД (2)" xfId="34055"/>
    <cellStyle name="SAPBEXundefined 7" xfId="34056"/>
    <cellStyle name="SAPBEXundefined 7 10" xfId="34057"/>
    <cellStyle name="SAPBEXundefined 7 10 2" xfId="34058"/>
    <cellStyle name="SAPBEXundefined 7 11" xfId="34059"/>
    <cellStyle name="SAPBEXundefined 7 11 2" xfId="34060"/>
    <cellStyle name="SAPBEXundefined 7 12" xfId="34061"/>
    <cellStyle name="SAPBEXundefined 7 12 2" xfId="34062"/>
    <cellStyle name="SAPBEXundefined 7 13" xfId="34063"/>
    <cellStyle name="SAPBEXundefined 7 13 2" xfId="34064"/>
    <cellStyle name="SAPBEXundefined 7 14" xfId="34065"/>
    <cellStyle name="SAPBEXundefined 7 14 2" xfId="34066"/>
    <cellStyle name="SAPBEXundefined 7 15" xfId="34067"/>
    <cellStyle name="SAPBEXundefined 7 15 2" xfId="34068"/>
    <cellStyle name="SAPBEXundefined 7 16" xfId="34069"/>
    <cellStyle name="SAPBEXundefined 7 16 2" xfId="34070"/>
    <cellStyle name="SAPBEXundefined 7 17" xfId="34071"/>
    <cellStyle name="SAPBEXundefined 7 17 2" xfId="34072"/>
    <cellStyle name="SAPBEXundefined 7 18" xfId="34073"/>
    <cellStyle name="SAPBEXundefined 7 2" xfId="34074"/>
    <cellStyle name="SAPBEXundefined 7 2 2" xfId="34075"/>
    <cellStyle name="SAPBEXundefined 7 3" xfId="34076"/>
    <cellStyle name="SAPBEXundefined 7 3 2" xfId="34077"/>
    <cellStyle name="SAPBEXundefined 7 4" xfId="34078"/>
    <cellStyle name="SAPBEXundefined 7 4 2" xfId="34079"/>
    <cellStyle name="SAPBEXundefined 7 5" xfId="34080"/>
    <cellStyle name="SAPBEXundefined 7 5 2" xfId="34081"/>
    <cellStyle name="SAPBEXundefined 7 6" xfId="34082"/>
    <cellStyle name="SAPBEXundefined 7 6 2" xfId="34083"/>
    <cellStyle name="SAPBEXundefined 7 7" xfId="34084"/>
    <cellStyle name="SAPBEXundefined 7 7 2" xfId="34085"/>
    <cellStyle name="SAPBEXundefined 7 8" xfId="34086"/>
    <cellStyle name="SAPBEXundefined 7 8 2" xfId="34087"/>
    <cellStyle name="SAPBEXundefined 7 9" xfId="34088"/>
    <cellStyle name="SAPBEXundefined 7 9 2" xfId="34089"/>
    <cellStyle name="SAPBEXundefined 7_БДР формат СД (2)" xfId="34090"/>
    <cellStyle name="SAPBEXundefined 8" xfId="34091"/>
    <cellStyle name="SAPBEXundefined 8 10" xfId="34092"/>
    <cellStyle name="SAPBEXundefined 8 10 2" xfId="34093"/>
    <cellStyle name="SAPBEXundefined 8 11" xfId="34094"/>
    <cellStyle name="SAPBEXundefined 8 11 2" xfId="34095"/>
    <cellStyle name="SAPBEXundefined 8 12" xfId="34096"/>
    <cellStyle name="SAPBEXundefined 8 12 2" xfId="34097"/>
    <cellStyle name="SAPBEXundefined 8 13" xfId="34098"/>
    <cellStyle name="SAPBEXundefined 8 13 2" xfId="34099"/>
    <cellStyle name="SAPBEXundefined 8 14" xfId="34100"/>
    <cellStyle name="SAPBEXundefined 8 14 2" xfId="34101"/>
    <cellStyle name="SAPBEXundefined 8 15" xfId="34102"/>
    <cellStyle name="SAPBEXundefined 8 15 2" xfId="34103"/>
    <cellStyle name="SAPBEXundefined 8 16" xfId="34104"/>
    <cellStyle name="SAPBEXundefined 8 16 2" xfId="34105"/>
    <cellStyle name="SAPBEXundefined 8 17" xfId="34106"/>
    <cellStyle name="SAPBEXundefined 8 17 2" xfId="34107"/>
    <cellStyle name="SAPBEXundefined 8 18" xfId="34108"/>
    <cellStyle name="SAPBEXundefined 8 2" xfId="34109"/>
    <cellStyle name="SAPBEXundefined 8 2 2" xfId="34110"/>
    <cellStyle name="SAPBEXundefined 8 2 3" xfId="34111"/>
    <cellStyle name="SAPBEXundefined 8 2 4" xfId="34112"/>
    <cellStyle name="SAPBEXundefined 8 2 5" xfId="34113"/>
    <cellStyle name="SAPBEXundefined 8 2 6" xfId="34114"/>
    <cellStyle name="SAPBEXundefined 8 2 7" xfId="34115"/>
    <cellStyle name="SAPBEXundefined 8 3" xfId="34116"/>
    <cellStyle name="SAPBEXundefined 8 3 2" xfId="34117"/>
    <cellStyle name="SAPBEXundefined 8 4" xfId="34118"/>
    <cellStyle name="SAPBEXundefined 8 4 2" xfId="34119"/>
    <cellStyle name="SAPBEXundefined 8 5" xfId="34120"/>
    <cellStyle name="SAPBEXundefined 8 5 2" xfId="34121"/>
    <cellStyle name="SAPBEXundefined 8 6" xfId="34122"/>
    <cellStyle name="SAPBEXundefined 8 6 2" xfId="34123"/>
    <cellStyle name="SAPBEXundefined 8 7" xfId="34124"/>
    <cellStyle name="SAPBEXundefined 8 7 2" xfId="34125"/>
    <cellStyle name="SAPBEXundefined 8 8" xfId="34126"/>
    <cellStyle name="SAPBEXundefined 8 8 2" xfId="34127"/>
    <cellStyle name="SAPBEXundefined 8 9" xfId="34128"/>
    <cellStyle name="SAPBEXundefined 8 9 2" xfId="34129"/>
    <cellStyle name="SAPBEXundefined 9" xfId="34130"/>
    <cellStyle name="SAPBEXundefined 9 10" xfId="34131"/>
    <cellStyle name="SAPBEXundefined 9 10 2" xfId="34132"/>
    <cellStyle name="SAPBEXundefined 9 11" xfId="34133"/>
    <cellStyle name="SAPBEXundefined 9 11 2" xfId="34134"/>
    <cellStyle name="SAPBEXundefined 9 12" xfId="34135"/>
    <cellStyle name="SAPBEXundefined 9 12 2" xfId="34136"/>
    <cellStyle name="SAPBEXundefined 9 13" xfId="34137"/>
    <cellStyle name="SAPBEXundefined 9 13 2" xfId="34138"/>
    <cellStyle name="SAPBEXundefined 9 14" xfId="34139"/>
    <cellStyle name="SAPBEXundefined 9 14 2" xfId="34140"/>
    <cellStyle name="SAPBEXundefined 9 15" xfId="34141"/>
    <cellStyle name="SAPBEXundefined 9 15 2" xfId="34142"/>
    <cellStyle name="SAPBEXundefined 9 16" xfId="34143"/>
    <cellStyle name="SAPBEXundefined 9 16 2" xfId="34144"/>
    <cellStyle name="SAPBEXundefined 9 17" xfId="34145"/>
    <cellStyle name="SAPBEXundefined 9 17 2" xfId="34146"/>
    <cellStyle name="SAPBEXundefined 9 18" xfId="34147"/>
    <cellStyle name="SAPBEXundefined 9 2" xfId="34148"/>
    <cellStyle name="SAPBEXundefined 9 2 2" xfId="34149"/>
    <cellStyle name="SAPBEXundefined 9 2 3" xfId="34150"/>
    <cellStyle name="SAPBEXundefined 9 2 4" xfId="34151"/>
    <cellStyle name="SAPBEXundefined 9 2 5" xfId="34152"/>
    <cellStyle name="SAPBEXundefined 9 2 6" xfId="34153"/>
    <cellStyle name="SAPBEXundefined 9 2 7" xfId="34154"/>
    <cellStyle name="SAPBEXundefined 9 3" xfId="34155"/>
    <cellStyle name="SAPBEXundefined 9 3 2" xfId="34156"/>
    <cellStyle name="SAPBEXundefined 9 4" xfId="34157"/>
    <cellStyle name="SAPBEXundefined 9 4 2" xfId="34158"/>
    <cellStyle name="SAPBEXundefined 9 5" xfId="34159"/>
    <cellStyle name="SAPBEXundefined 9 5 2" xfId="34160"/>
    <cellStyle name="SAPBEXundefined 9 6" xfId="34161"/>
    <cellStyle name="SAPBEXundefined 9 6 2" xfId="34162"/>
    <cellStyle name="SAPBEXundefined 9 7" xfId="34163"/>
    <cellStyle name="SAPBEXundefined 9 7 2" xfId="34164"/>
    <cellStyle name="SAPBEXundefined 9 8" xfId="34165"/>
    <cellStyle name="SAPBEXundefined 9 8 2" xfId="34166"/>
    <cellStyle name="SAPBEXundefined 9 9" xfId="34167"/>
    <cellStyle name="SAPBEXundefined 9 9 2" xfId="34168"/>
    <cellStyle name="SAPBEXundefined_xSAPtemp1650" xfId="34169"/>
    <cellStyle name="ScotchRule" xfId="34170"/>
    <cellStyle name="ScotchRule 2" xfId="34171"/>
    <cellStyle name="ScotchRule 3" xfId="34172"/>
    <cellStyle name="ScotchRule 4" xfId="34173"/>
    <cellStyle name="ScripFactor" xfId="34174"/>
    <cellStyle name="Section" xfId="34175"/>
    <cellStyle name="Section Comment" xfId="34176"/>
    <cellStyle name="Section Heading" xfId="34177"/>
    <cellStyle name="SectionHeading" xfId="34178"/>
    <cellStyle name="SectionHeading 2" xfId="34179"/>
    <cellStyle name="SectionHeading 2 2" xfId="34180"/>
    <cellStyle name="SectionHeading 2 2 2" xfId="34181"/>
    <cellStyle name="SectionHeading 2 3" xfId="34182"/>
    <cellStyle name="SectionHeading 3" xfId="34183"/>
    <cellStyle name="SectionHeading 3 2" xfId="34184"/>
    <cellStyle name="SectionHeading 4" xfId="34185"/>
    <cellStyle name="SEM-BPS-data" xfId="34186"/>
    <cellStyle name="SEM-BPS-head" xfId="34187"/>
    <cellStyle name="SEM-BPS-headdata" xfId="34188"/>
    <cellStyle name="SEM-BPS-headdata 2" xfId="34189"/>
    <cellStyle name="SEM-BPS-headdata 3" xfId="34190"/>
    <cellStyle name="SEM-BPS-headkey" xfId="34191"/>
    <cellStyle name="SEM-BPS-input-on" xfId="34192"/>
    <cellStyle name="SEM-BPS-input-on 2" xfId="34193"/>
    <cellStyle name="SEM-BPS-input-on 3" xfId="34194"/>
    <cellStyle name="SEM-BPS-key" xfId="34195"/>
    <cellStyle name="SEM-BPS-sub1" xfId="34196"/>
    <cellStyle name="SEM-BPS-sub2" xfId="34197"/>
    <cellStyle name="SEM-BPS-total" xfId="34198"/>
    <cellStyle name="sepp" xfId="34199"/>
    <cellStyle name="Sheet Title" xfId="34200"/>
    <cellStyle name="Sheet Title 2" xfId="34201"/>
    <cellStyle name="Sheet Title 3" xfId="34202"/>
    <cellStyle name="Sheet Title_БДР формат СД (2)" xfId="34203"/>
    <cellStyle name="Show_Sell" xfId="34204"/>
    <cellStyle name="Single Accounting" xfId="34205"/>
    <cellStyle name="Size" xfId="34206"/>
    <cellStyle name="small" xfId="34207"/>
    <cellStyle name="Small Heading" xfId="34208"/>
    <cellStyle name="Spacer 7.5" xfId="34209"/>
    <cellStyle name="ssp " xfId="34210"/>
    <cellStyle name="ssp  2" xfId="34211"/>
    <cellStyle name="ssp  2 2" xfId="34212"/>
    <cellStyle name="ssp  3" xfId="34213"/>
    <cellStyle name="stand_bord" xfId="34214"/>
    <cellStyle name="Standaard_Blad1" xfId="34215"/>
    <cellStyle name="Standard" xfId="34216"/>
    <cellStyle name="Straipsnis1" xfId="34217"/>
    <cellStyle name="Straipsnis4" xfId="34218"/>
    <cellStyle name="String1" xfId="34219"/>
    <cellStyle name="String1 2" xfId="34220"/>
    <cellStyle name="String2" xfId="34221"/>
    <cellStyle name="Style 1" xfId="34222"/>
    <cellStyle name="Style 1 2" xfId="34223"/>
    <cellStyle name="Style 21" xfId="34224"/>
    <cellStyle name="Style 21 2" xfId="34225"/>
    <cellStyle name="Style 21 3" xfId="34226"/>
    <cellStyle name="Style 21 4" xfId="34227"/>
    <cellStyle name="Style 22" xfId="34228"/>
    <cellStyle name="Style 22 2" xfId="34229"/>
    <cellStyle name="Style 22 3" xfId="34230"/>
    <cellStyle name="Style 22 4" xfId="34231"/>
    <cellStyle name="Style 23" xfId="34232"/>
    <cellStyle name="Style 24" xfId="34233"/>
    <cellStyle name="Style 25" xfId="34234"/>
    <cellStyle name="Style 26" xfId="34235"/>
    <cellStyle name="Style 27" xfId="34236"/>
    <cellStyle name="Style 28" xfId="34237"/>
    <cellStyle name="Style 29" xfId="34238"/>
    <cellStyle name="Style 30" xfId="34239"/>
    <cellStyle name="Style 31" xfId="34240"/>
    <cellStyle name="Style 32" xfId="34241"/>
    <cellStyle name="Style 33" xfId="34242"/>
    <cellStyle name="Style 34" xfId="34243"/>
    <cellStyle name="Style 35" xfId="34244"/>
    <cellStyle name="STYLE1 - Style1" xfId="34245"/>
    <cellStyle name="styleColumnTitles" xfId="34246"/>
    <cellStyle name="styleColumnTitles 2" xfId="34247"/>
    <cellStyle name="styleColumnTitles 2 2" xfId="34248"/>
    <cellStyle name="styleColumnTitles 2 2 2" xfId="34249"/>
    <cellStyle name="styleColumnTitles 2 2 3" xfId="34250"/>
    <cellStyle name="styleColumnTitles 2 2 4" xfId="34251"/>
    <cellStyle name="styleColumnTitles 2 3" xfId="34252"/>
    <cellStyle name="styleColumnTitles 2 4" xfId="34253"/>
    <cellStyle name="styleColumnTitles 2 5" xfId="34254"/>
    <cellStyle name="styleColumnTitles 3" xfId="34255"/>
    <cellStyle name="styleColumnTitles 3 2" xfId="34256"/>
    <cellStyle name="styleColumnTitles 3 2 2" xfId="34257"/>
    <cellStyle name="styleColumnTitles 3 3" xfId="34258"/>
    <cellStyle name="styleColumnTitles 3 4" xfId="34259"/>
    <cellStyle name="styleColumnTitles 4" xfId="34260"/>
    <cellStyle name="styleColumnTitles 4 2" xfId="34261"/>
    <cellStyle name="styleColumnTitles 4 2 2" xfId="34262"/>
    <cellStyle name="styleColumnTitles 4 3" xfId="34263"/>
    <cellStyle name="styleColumnTitles 5" xfId="34264"/>
    <cellStyle name="styleColumnTitles 6" xfId="34265"/>
    <cellStyle name="styleDateRange" xfId="34266"/>
    <cellStyle name="styleDateRange 2" xfId="34267"/>
    <cellStyle name="styleDateRange 2 2" xfId="34268"/>
    <cellStyle name="styleDateRange 2 2 2" xfId="34269"/>
    <cellStyle name="styleDateRange 2 2 3" xfId="34270"/>
    <cellStyle name="styleDateRange 2 2 4" xfId="34271"/>
    <cellStyle name="styleDateRange 2 3" xfId="34272"/>
    <cellStyle name="styleDateRange 2 4" xfId="34273"/>
    <cellStyle name="styleDateRange 2 5" xfId="34274"/>
    <cellStyle name="styleDateRange 3" xfId="34275"/>
    <cellStyle name="styleDateRange 3 2" xfId="34276"/>
    <cellStyle name="styleDateRange 3 2 2" xfId="34277"/>
    <cellStyle name="styleDateRange 3 3" xfId="34278"/>
    <cellStyle name="styleDateRange 3 4" xfId="34279"/>
    <cellStyle name="styleDateRange 4" xfId="34280"/>
    <cellStyle name="styleDateRange 4 2" xfId="34281"/>
    <cellStyle name="styleDateRange 4 2 2" xfId="34282"/>
    <cellStyle name="styleDateRange 4 3" xfId="34283"/>
    <cellStyle name="styleDateRange 5" xfId="34284"/>
    <cellStyle name="styleDateRange 6" xfId="34285"/>
    <cellStyle name="styleHidden" xfId="34286"/>
    <cellStyle name="styleNormal" xfId="34287"/>
    <cellStyle name="Styles" xfId="34288"/>
    <cellStyle name="styleSeriesAttributes" xfId="34289"/>
    <cellStyle name="styleSeriesAttributes 2" xfId="34290"/>
    <cellStyle name="styleSeriesAttributes 2 2" xfId="34291"/>
    <cellStyle name="styleSeriesAttributes 2 2 2" xfId="34292"/>
    <cellStyle name="styleSeriesAttributes 2 2 3" xfId="34293"/>
    <cellStyle name="styleSeriesAttributes 2 2 4" xfId="34294"/>
    <cellStyle name="styleSeriesAttributes 2 3" xfId="34295"/>
    <cellStyle name="styleSeriesAttributes 2 4" xfId="34296"/>
    <cellStyle name="styleSeriesAttributes 2 5" xfId="34297"/>
    <cellStyle name="styleSeriesAttributes 3" xfId="34298"/>
    <cellStyle name="styleSeriesAttributes 3 2" xfId="34299"/>
    <cellStyle name="styleSeriesAttributes 3 2 2" xfId="34300"/>
    <cellStyle name="styleSeriesAttributes 3 3" xfId="34301"/>
    <cellStyle name="styleSeriesAttributes 3 4" xfId="34302"/>
    <cellStyle name="styleSeriesAttributes 4" xfId="34303"/>
    <cellStyle name="styleSeriesAttributes 4 2" xfId="34304"/>
    <cellStyle name="styleSeriesAttributes 4 2 2" xfId="34305"/>
    <cellStyle name="styleSeriesAttributes 4 3" xfId="34306"/>
    <cellStyle name="styleSeriesAttributes 5" xfId="34307"/>
    <cellStyle name="styleSeriesAttributes 6" xfId="34308"/>
    <cellStyle name="styleSeriesData" xfId="34309"/>
    <cellStyle name="styleSeriesData 2" xfId="34310"/>
    <cellStyle name="styleSeriesData 2 2" xfId="34311"/>
    <cellStyle name="styleSeriesData 2 2 2" xfId="34312"/>
    <cellStyle name="styleSeriesData 2 2 3" xfId="34313"/>
    <cellStyle name="styleSeriesData 2 2 4" xfId="34314"/>
    <cellStyle name="styleSeriesData 2 3" xfId="34315"/>
    <cellStyle name="styleSeriesData 2 4" xfId="34316"/>
    <cellStyle name="styleSeriesData 2 5" xfId="34317"/>
    <cellStyle name="styleSeriesData 3" xfId="34318"/>
    <cellStyle name="styleSeriesData 3 2" xfId="34319"/>
    <cellStyle name="styleSeriesData 3 2 2" xfId="34320"/>
    <cellStyle name="styleSeriesData 3 3" xfId="34321"/>
    <cellStyle name="styleSeriesData 3 4" xfId="34322"/>
    <cellStyle name="styleSeriesData 4" xfId="34323"/>
    <cellStyle name="styleSeriesData 4 2" xfId="34324"/>
    <cellStyle name="styleSeriesData 4 2 2" xfId="34325"/>
    <cellStyle name="styleSeriesData 4 3" xfId="34326"/>
    <cellStyle name="styleSeriesData 5" xfId="34327"/>
    <cellStyle name="styleSeriesData 6" xfId="34328"/>
    <cellStyle name="styleSeriesDataForecast" xfId="34329"/>
    <cellStyle name="styleSeriesDataForecast 2" xfId="34330"/>
    <cellStyle name="styleSeriesDataForecast 2 2" xfId="34331"/>
    <cellStyle name="styleSeriesDataForecast 2 2 2" xfId="34332"/>
    <cellStyle name="styleSeriesDataForecast 2 2 3" xfId="34333"/>
    <cellStyle name="styleSeriesDataForecast 2 2 4" xfId="34334"/>
    <cellStyle name="styleSeriesDataForecast 2 3" xfId="34335"/>
    <cellStyle name="styleSeriesDataForecast 2 4" xfId="34336"/>
    <cellStyle name="styleSeriesDataForecast 2 5" xfId="34337"/>
    <cellStyle name="styleSeriesDataForecast 3" xfId="34338"/>
    <cellStyle name="styleSeriesDataForecast 3 2" xfId="34339"/>
    <cellStyle name="styleSeriesDataForecast 3 2 2" xfId="34340"/>
    <cellStyle name="styleSeriesDataForecast 3 3" xfId="34341"/>
    <cellStyle name="styleSeriesDataForecast 3 4" xfId="34342"/>
    <cellStyle name="styleSeriesDataForecast 4" xfId="34343"/>
    <cellStyle name="styleSeriesDataForecast 4 2" xfId="34344"/>
    <cellStyle name="styleSeriesDataForecast 4 2 2" xfId="34345"/>
    <cellStyle name="styleSeriesDataForecast 4 3" xfId="34346"/>
    <cellStyle name="styleSeriesDataForecast 5" xfId="34347"/>
    <cellStyle name="styleSeriesDataForecast 6" xfId="34348"/>
    <cellStyle name="styleSeriesDataForecastNA" xfId="34349"/>
    <cellStyle name="styleSeriesDataForecastNA 2" xfId="34350"/>
    <cellStyle name="styleSeriesDataForecastNA 2 2" xfId="34351"/>
    <cellStyle name="styleSeriesDataForecastNA 2 2 2" xfId="34352"/>
    <cellStyle name="styleSeriesDataForecastNA 2 2 3" xfId="34353"/>
    <cellStyle name="styleSeriesDataForecastNA 2 2 4" xfId="34354"/>
    <cellStyle name="styleSeriesDataForecastNA 2 3" xfId="34355"/>
    <cellStyle name="styleSeriesDataForecastNA 2 4" xfId="34356"/>
    <cellStyle name="styleSeriesDataForecastNA 2 5" xfId="34357"/>
    <cellStyle name="styleSeriesDataForecastNA 3" xfId="34358"/>
    <cellStyle name="styleSeriesDataForecastNA 3 2" xfId="34359"/>
    <cellStyle name="styleSeriesDataForecastNA 3 2 2" xfId="34360"/>
    <cellStyle name="styleSeriesDataForecastNA 3 3" xfId="34361"/>
    <cellStyle name="styleSeriesDataForecastNA 3 4" xfId="34362"/>
    <cellStyle name="styleSeriesDataForecastNA 4" xfId="34363"/>
    <cellStyle name="styleSeriesDataForecastNA 4 2" xfId="34364"/>
    <cellStyle name="styleSeriesDataForecastNA 4 2 2" xfId="34365"/>
    <cellStyle name="styleSeriesDataForecastNA 4 3" xfId="34366"/>
    <cellStyle name="styleSeriesDataForecastNA 5" xfId="34367"/>
    <cellStyle name="styleSeriesDataForecastNA 6" xfId="34368"/>
    <cellStyle name="styleSeriesDataNA" xfId="34369"/>
    <cellStyle name="styleSeriesDataNA 2" xfId="34370"/>
    <cellStyle name="styleSeriesDataNA 2 2" xfId="34371"/>
    <cellStyle name="styleSeriesDataNA 2 2 2" xfId="34372"/>
    <cellStyle name="styleSeriesDataNA 2 2 3" xfId="34373"/>
    <cellStyle name="styleSeriesDataNA 2 2 4" xfId="34374"/>
    <cellStyle name="styleSeriesDataNA 2 3" xfId="34375"/>
    <cellStyle name="styleSeriesDataNA 2 4" xfId="34376"/>
    <cellStyle name="styleSeriesDataNA 2 5" xfId="34377"/>
    <cellStyle name="styleSeriesDataNA 3" xfId="34378"/>
    <cellStyle name="styleSeriesDataNA 3 2" xfId="34379"/>
    <cellStyle name="styleSeriesDataNA 3 2 2" xfId="34380"/>
    <cellStyle name="styleSeriesDataNA 3 3" xfId="34381"/>
    <cellStyle name="styleSeriesDataNA 3 4" xfId="34382"/>
    <cellStyle name="styleSeriesDataNA 4" xfId="34383"/>
    <cellStyle name="styleSeriesDataNA 4 2" xfId="34384"/>
    <cellStyle name="styleSeriesDataNA 4 2 2" xfId="34385"/>
    <cellStyle name="styleSeriesDataNA 4 3" xfId="34386"/>
    <cellStyle name="styleSeriesDataNA 5" xfId="34387"/>
    <cellStyle name="styleSeriesDataNA 6" xfId="34388"/>
    <cellStyle name="subhead" xfId="34389"/>
    <cellStyle name="Subtatle" xfId="34390"/>
    <cellStyle name="SubTitle" xfId="34391"/>
    <cellStyle name="Summe" xfId="34392"/>
    <cellStyle name="t" xfId="34393"/>
    <cellStyle name="t 2" xfId="34394"/>
    <cellStyle name="t_Manager" xfId="34395"/>
    <cellStyle name="t_Manager 2" xfId="34396"/>
    <cellStyle name="t_Manager_лизинг и страхование" xfId="34397"/>
    <cellStyle name="t_Manager_лизинг и страхование 2" xfId="34398"/>
    <cellStyle name="t_Manager_лизинг и страхование_Денежный поток ЗАО ЭПИ-2008г.(в объемах декабря)2811  ПОСЛЕДНИЙ (Перераб. с изм. старахованием)" xfId="34399"/>
    <cellStyle name="t_Manager_лизинг и страхование_Денежный поток ЗАО ЭПИ-2008г.(в объемах декабря)2811  ПОСЛЕДНИЙ (Перераб. с изм. старахованием) 2" xfId="34400"/>
    <cellStyle name="t_Manager_ЛИЗИНГовый КАЛЕНДАРЬ" xfId="34401"/>
    <cellStyle name="t_Manager_ЛИЗИНГовый КАЛЕНДАРЬ 2" xfId="34402"/>
    <cellStyle name="t_Manager_ЛИЗИНГовый КАЛЕНДАРЬ_Денежный поток ЗАО ЭПИ-2008г.(в объемах декабря)2811  ПОСЛЕДНИЙ (Перераб. с изм. старахованием)" xfId="34403"/>
    <cellStyle name="t_Manager_ЛИЗИНГовый КАЛЕНДАРЬ_Денежный поток ЗАО ЭПИ-2008г.(в объемах декабря)2811  ПОСЛЕДНИЙ (Перераб. с изм. старахованием) 2" xfId="34404"/>
    <cellStyle name="t_Manager_План ФХД котельной (ТЭЦ) от 22.01.08 последняя версия А3" xfId="34405"/>
    <cellStyle name="t_Manager_План ФХД котельной (ТЭЦ) от 22.01.08 последняя версия А3 2" xfId="34406"/>
    <cellStyle name="t_Manager_ПУШКИНО ( прир.ГАЗ  2009-2014 проектная мощность вар1" xfId="34407"/>
    <cellStyle name="t_Manager_ПУШКИНО ( прир.ГАЗ  2009-2014 проектная мощность вар1 2" xfId="34408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34409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" xfId="34410"/>
    <cellStyle name="t_лизинг и страхование" xfId="34411"/>
    <cellStyle name="t_лизинг и страхование 2" xfId="34412"/>
    <cellStyle name="t_лизинг и страхование_Денежный поток ЗАО ЭПИ-2008г.(в объемах декабря)2811  ПОСЛЕДНИЙ (Перераб. с изм. старахованием)" xfId="34413"/>
    <cellStyle name="t_лизинг и страхование_Денежный поток ЗАО ЭПИ-2008г.(в объемах декабря)2811  ПОСЛЕДНИЙ (Перераб. с изм. старахованием) 2" xfId="34414"/>
    <cellStyle name="t_ЛИЗИНГовый КАЛЕНДАРЬ" xfId="34415"/>
    <cellStyle name="t_ЛИЗИНГовый КАЛЕНДАРЬ 2" xfId="34416"/>
    <cellStyle name="t_ЛИЗИНГовый КАЛЕНДАРЬ_Денежный поток ЗАО ЭПИ-2008г.(в объемах декабря)2811  ПОСЛЕДНИЙ (Перераб. с изм. старахованием)" xfId="34417"/>
    <cellStyle name="t_ЛИЗИНГовый КАЛЕНДАРЬ_Денежный поток ЗАО ЭПИ-2008г.(в объемах декабря)2811  ПОСЛЕДНИЙ (Перераб. с изм. старахованием) 2" xfId="34418"/>
    <cellStyle name="t_План ФХД котельной (ТЭЦ) от 22.01.08 последняя версия А3" xfId="34419"/>
    <cellStyle name="t_План ФХД котельной (ТЭЦ) от 22.01.08 последняя версия А3 2" xfId="34420"/>
    <cellStyle name="t_ПУШКИНО ( прир.ГАЗ  2009-2014 проектная мощность вар1" xfId="34421"/>
    <cellStyle name="t_ПУШКИНО ( прир.ГАЗ  2009-2014 проектная мощность вар1 2" xfId="34422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34423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" xfId="34424"/>
    <cellStyle name="t2" xfId="34425"/>
    <cellStyle name="Table" xfId="34426"/>
    <cellStyle name="Table Head" xfId="34427"/>
    <cellStyle name="Table Head Aligned" xfId="34428"/>
    <cellStyle name="Table Head Aligned 2" xfId="34429"/>
    <cellStyle name="Table Head Aligned 2 2" xfId="34430"/>
    <cellStyle name="Table Head Aligned 2 2 2" xfId="34431"/>
    <cellStyle name="Table Head Aligned 2 2 2 2" xfId="34432"/>
    <cellStyle name="Table Head Aligned 3" xfId="34433"/>
    <cellStyle name="Table Head Aligned 3 2" xfId="34434"/>
    <cellStyle name="Table Head Aligned 3 2 2" xfId="34435"/>
    <cellStyle name="Table Head Aligned 3 2 2 2" xfId="34436"/>
    <cellStyle name="Table Head Aligned 4" xfId="34437"/>
    <cellStyle name="Table Head Aligned 4 2" xfId="34438"/>
    <cellStyle name="Table Head Aligned 4 2 2" xfId="34439"/>
    <cellStyle name="Table Head Aligned 5" xfId="34440"/>
    <cellStyle name="Table Head Aligned 5 2" xfId="34441"/>
    <cellStyle name="Table Head Aligned 5 2 2" xfId="34442"/>
    <cellStyle name="Table Head Aligned 6" xfId="34443"/>
    <cellStyle name="Table Head Aligned 6 2" xfId="34444"/>
    <cellStyle name="Table Head Aligned 6 2 2" xfId="34445"/>
    <cellStyle name="Table Head Aligned 7" xfId="34446"/>
    <cellStyle name="Table Head Aligned 7 2" xfId="34447"/>
    <cellStyle name="Table Head Aligned 7 2 2" xfId="34448"/>
    <cellStyle name="Table Head Blue" xfId="34449"/>
    <cellStyle name="Table Head Green" xfId="34450"/>
    <cellStyle name="Table Head Green 2" xfId="34451"/>
    <cellStyle name="Table Head Green 2 2" xfId="34452"/>
    <cellStyle name="Table Head Green 2 2 2" xfId="34453"/>
    <cellStyle name="Table Head Green 2 2 2 2" xfId="34454"/>
    <cellStyle name="Table Head Green 3" xfId="34455"/>
    <cellStyle name="Table Head Green 3 2" xfId="34456"/>
    <cellStyle name="Table Head Green 3 2 2" xfId="34457"/>
    <cellStyle name="Table Head Green 3 2 2 2" xfId="34458"/>
    <cellStyle name="Table Head Green 4" xfId="34459"/>
    <cellStyle name="Table Head Green 4 2" xfId="34460"/>
    <cellStyle name="Table Head Green 4 2 2" xfId="34461"/>
    <cellStyle name="Table Head Green 5" xfId="34462"/>
    <cellStyle name="Table Head Green 5 2" xfId="34463"/>
    <cellStyle name="Table Head Green 5 2 2" xfId="34464"/>
    <cellStyle name="Table Head Green 6" xfId="34465"/>
    <cellStyle name="Table Head Green 6 2" xfId="34466"/>
    <cellStyle name="Table Head Green 6 2 2" xfId="34467"/>
    <cellStyle name="Table Head Green 7" xfId="34468"/>
    <cellStyle name="Table Head Green 7 2" xfId="34469"/>
    <cellStyle name="Table Head Green 7 2 2" xfId="34470"/>
    <cellStyle name="Table Head_Val_Sum_Graph" xfId="34471"/>
    <cellStyle name="Table Heading" xfId="34472"/>
    <cellStyle name="Table Heading 2" xfId="34473"/>
    <cellStyle name="Table Heading 3" xfId="34474"/>
    <cellStyle name="Table Heading_БДР формат СД (2)" xfId="34475"/>
    <cellStyle name="Table Text" xfId="34476"/>
    <cellStyle name="Table Title" xfId="34477"/>
    <cellStyle name="Table Units" xfId="34478"/>
    <cellStyle name="Table_Header" xfId="34479"/>
    <cellStyle name="TB" xfId="34480"/>
    <cellStyle name="Term" xfId="34481"/>
    <cellStyle name="Text [3]" xfId="34482"/>
    <cellStyle name="Text [5]" xfId="34483"/>
    <cellStyle name="Text [6]" xfId="34484"/>
    <cellStyle name="Text 1" xfId="34485"/>
    <cellStyle name="Text Head 1" xfId="34486"/>
    <cellStyle name="Text Indent A" xfId="34487"/>
    <cellStyle name="Text Indent B" xfId="34488"/>
    <cellStyle name="Text Indent C" xfId="34489"/>
    <cellStyle name="Tickmark" xfId="34490"/>
    <cellStyle name="Times 10" xfId="34491"/>
    <cellStyle name="Times 12" xfId="34492"/>
    <cellStyle name="Times New Roman" xfId="34493"/>
    <cellStyle name="Tioma Back" xfId="34494"/>
    <cellStyle name="Tioma Back 2" xfId="34495"/>
    <cellStyle name="Tioma Cells No Values" xfId="34496"/>
    <cellStyle name="Tioma Cells No Values 2" xfId="34497"/>
    <cellStyle name="Tioma formula" xfId="34498"/>
    <cellStyle name="Tioma formula 2" xfId="34499"/>
    <cellStyle name="Tioma Input" xfId="34500"/>
    <cellStyle name="Tioma Input 2" xfId="34501"/>
    <cellStyle name="Tioma style" xfId="34502"/>
    <cellStyle name="Title" xfId="34503"/>
    <cellStyle name="Title 2" xfId="34504"/>
    <cellStyle name="Title_1" xfId="34505"/>
    <cellStyle name="Titles" xfId="34506"/>
    <cellStyle name="To" xfId="34507"/>
    <cellStyle name="Total" xfId="34508"/>
    <cellStyle name="Total 10" xfId="34509"/>
    <cellStyle name="Total 11" xfId="34510"/>
    <cellStyle name="Total 12" xfId="34511"/>
    <cellStyle name="Total 13" xfId="34512"/>
    <cellStyle name="Total 14" xfId="34513"/>
    <cellStyle name="Total 2" xfId="34514"/>
    <cellStyle name="Total 2 2" xfId="34515"/>
    <cellStyle name="Total 2 2 2" xfId="34516"/>
    <cellStyle name="Total 2 2 3" xfId="34517"/>
    <cellStyle name="Total 2 3" xfId="34518"/>
    <cellStyle name="Total 2 3 2" xfId="34519"/>
    <cellStyle name="Total 2 3 3" xfId="34520"/>
    <cellStyle name="Total 2 4" xfId="34521"/>
    <cellStyle name="Total 2 4 2" xfId="34522"/>
    <cellStyle name="Total 2 4 3" xfId="34523"/>
    <cellStyle name="Total 2 5" xfId="34524"/>
    <cellStyle name="Total 2 6" xfId="34525"/>
    <cellStyle name="Total 3" xfId="34526"/>
    <cellStyle name="Total 3 2" xfId="34527"/>
    <cellStyle name="Total 3 2 2" xfId="34528"/>
    <cellStyle name="Total 3 2 3" xfId="34529"/>
    <cellStyle name="Total 3 3" xfId="34530"/>
    <cellStyle name="Total 3 3 2" xfId="34531"/>
    <cellStyle name="Total 3 3 3" xfId="34532"/>
    <cellStyle name="Total 3 4" xfId="34533"/>
    <cellStyle name="Total 3 4 2" xfId="34534"/>
    <cellStyle name="Total 3 4 3" xfId="34535"/>
    <cellStyle name="Total 3 5" xfId="34536"/>
    <cellStyle name="Total 3 6" xfId="34537"/>
    <cellStyle name="Total 4" xfId="34538"/>
    <cellStyle name="Total 4 2" xfId="34539"/>
    <cellStyle name="Total 4 2 2" xfId="34540"/>
    <cellStyle name="Total 4 2 3" xfId="34541"/>
    <cellStyle name="Total 4 2 4" xfId="34542"/>
    <cellStyle name="Total 4 2 5" xfId="34543"/>
    <cellStyle name="Total 4 2 6" xfId="34544"/>
    <cellStyle name="Total 4 2 7" xfId="34545"/>
    <cellStyle name="Total 4 3" xfId="34546"/>
    <cellStyle name="Total 4 4" xfId="34547"/>
    <cellStyle name="Total 4 5" xfId="34548"/>
    <cellStyle name="Total 4 6" xfId="34549"/>
    <cellStyle name="Total 4 7" xfId="34550"/>
    <cellStyle name="Total 4 8" xfId="34551"/>
    <cellStyle name="Total 4_БДР формат СД (2)" xfId="34552"/>
    <cellStyle name="Total 5" xfId="34553"/>
    <cellStyle name="Total 5 2" xfId="34554"/>
    <cellStyle name="Total 5 3" xfId="34555"/>
    <cellStyle name="Total 5 4" xfId="34556"/>
    <cellStyle name="Total 5 5" xfId="34557"/>
    <cellStyle name="Total 5 6" xfId="34558"/>
    <cellStyle name="Total 5 7" xfId="34559"/>
    <cellStyle name="Total 6" xfId="34560"/>
    <cellStyle name="Total 6 2" xfId="34561"/>
    <cellStyle name="Total 6 3" xfId="34562"/>
    <cellStyle name="Total 7" xfId="34563"/>
    <cellStyle name="Total 8" xfId="34564"/>
    <cellStyle name="Total 9" xfId="34565"/>
    <cellStyle name="Total_БДР формат СД (2)" xfId="34566"/>
    <cellStyle name="Tusenskille [0]_DS" xfId="34567"/>
    <cellStyle name="Tusenskille_DS" xfId="34568"/>
    <cellStyle name="Tusental (0)_pldt" xfId="34569"/>
    <cellStyle name="Tusental_pldt" xfId="34570"/>
    <cellStyle name="TypeNote" xfId="34571"/>
    <cellStyle name="uber" xfId="34572"/>
    <cellStyle name="Undefiniert" xfId="34573"/>
    <cellStyle name="Underline_Single" xfId="34574"/>
    <cellStyle name="Unit" xfId="34575"/>
    <cellStyle name="Unit 2" xfId="34576"/>
    <cellStyle name="UnitOfMeasure" xfId="34577"/>
    <cellStyle name="Units" xfId="34578"/>
    <cellStyle name="US$" xfId="34579"/>
    <cellStyle name="US$ Heading" xfId="34580"/>
    <cellStyle name="USD" xfId="34581"/>
    <cellStyle name="Validation" xfId="34582"/>
    <cellStyle name="Valiotsikko" xfId="34583"/>
    <cellStyle name="Valiotsikko 10" xfId="34584"/>
    <cellStyle name="Valiotsikko 2" xfId="34585"/>
    <cellStyle name="Valiotsikko 3" xfId="34586"/>
    <cellStyle name="Valiotsikko 4" xfId="34587"/>
    <cellStyle name="Valiotsikko 5" xfId="34588"/>
    <cellStyle name="Valiotsikko 6" xfId="34589"/>
    <cellStyle name="Valiotsikko 7" xfId="34590"/>
    <cellStyle name="Valiotsikko 8" xfId="34591"/>
    <cellStyle name="Valiotsikko 9" xfId="34592"/>
    <cellStyle name="Valiotsikko_op.report фев 09" xfId="34593"/>
    <cellStyle name="Value" xfId="34594"/>
    <cellStyle name="Valuta (0)_CALPREZZ" xfId="34595"/>
    <cellStyle name="Valuta [0]_Arcen" xfId="34596"/>
    <cellStyle name="Valuta_ PESO ELETTR." xfId="34597"/>
    <cellStyle name="Vertical" xfId="34598"/>
    <cellStyle name="Virgulă_Lista _ angajati(profesie)" xfId="34599"/>
    <cellStyle name="VSpace 6.00" xfId="34600"/>
    <cellStyle name="Vдliotsikko" xfId="34601"/>
    <cellStyle name="Vдliotsikko 10" xfId="34602"/>
    <cellStyle name="Vдliotsikko 2" xfId="34603"/>
    <cellStyle name="Vдliotsikko 3" xfId="34604"/>
    <cellStyle name="Vдliotsikko 4" xfId="34605"/>
    <cellStyle name="Vдliotsikko 5" xfId="34606"/>
    <cellStyle name="Vдliotsikko 6" xfId="34607"/>
    <cellStyle name="Vдliotsikko 7" xfId="34608"/>
    <cellStyle name="Vдliotsikko 8" xfId="34609"/>
    <cellStyle name="Vдliotsikko 9" xfId="34610"/>
    <cellStyle name="Vдliotsikko_op.report фев 09" xfId="34611"/>
    <cellStyle name="Wahrung [0]_Bilanz" xfId="34612"/>
    <cellStyle name="Währung [0]_Compiling Utility Macros" xfId="34613"/>
    <cellStyle name="Wahrung_Bilanz" xfId="34614"/>
    <cellStyle name="Währung_Compiling Utility Macros" xfId="34615"/>
    <cellStyle name="Walutowy [0]_1" xfId="34616"/>
    <cellStyle name="Walutowy_1" xfId="34617"/>
    <cellStyle name="Warning Text" xfId="34618"/>
    <cellStyle name="Warning Text 2" xfId="34619"/>
    <cellStyle name="Warning Text 2 2" xfId="34620"/>
    <cellStyle name="Warning Text 2 3" xfId="34621"/>
    <cellStyle name="Warning Text 2_БДР формат СД (2)" xfId="34622"/>
    <cellStyle name="Warning Text 3" xfId="34623"/>
    <cellStyle name="Warning Text 4" xfId="34624"/>
    <cellStyle name="Warning Text_БДР формат СД (2)" xfId="34625"/>
    <cellStyle name="white" xfId="34626"/>
    <cellStyle name="WIP" xfId="34627"/>
    <cellStyle name="Wдhrung [0]_Compiling Utility Macros" xfId="34628"/>
    <cellStyle name="Wдhrung_Compiling Utility Macros" xfId="34629"/>
    <cellStyle name="Year" xfId="34630"/>
    <cellStyle name="year 2" xfId="34631"/>
    <cellStyle name="year 2 2" xfId="34632"/>
    <cellStyle name="year 2 2 2" xfId="34633"/>
    <cellStyle name="year 2 2 2 2" xfId="34634"/>
    <cellStyle name="year 3" xfId="34635"/>
    <cellStyle name="year 3 2" xfId="34636"/>
    <cellStyle name="year 3 2 2" xfId="34637"/>
    <cellStyle name="year 3 2 2 2" xfId="34638"/>
    <cellStyle name="year 4" xfId="34639"/>
    <cellStyle name="year 4 2" xfId="34640"/>
    <cellStyle name="year 4 2 2" xfId="34641"/>
    <cellStyle name="year 5" xfId="34642"/>
    <cellStyle name="year 5 2" xfId="34643"/>
    <cellStyle name="year 5 2 2" xfId="34644"/>
    <cellStyle name="year 6" xfId="34645"/>
    <cellStyle name="year 6 2" xfId="34646"/>
    <cellStyle name="year 6 2 2" xfId="34647"/>
    <cellStyle name="year 7" xfId="34648"/>
    <cellStyle name="year 7 2" xfId="34649"/>
    <cellStyle name="year 7 2 2" xfId="34650"/>
    <cellStyle name="Year EN" xfId="34651"/>
    <cellStyle name="Year EN 2" xfId="34652"/>
    <cellStyle name="Year EN 3" xfId="34653"/>
    <cellStyle name="Year RU" xfId="34654"/>
    <cellStyle name="Year RU 2" xfId="34655"/>
    <cellStyle name="Year RU 3" xfId="34656"/>
    <cellStyle name="Year, Actual" xfId="34657"/>
    <cellStyle name="Year, Expected" xfId="34658"/>
    <cellStyle name="Year_Доходник1" xfId="34659"/>
    <cellStyle name="YelNumbersCurr" xfId="34660"/>
    <cellStyle name="YelNumbersCurr 2" xfId="34661"/>
    <cellStyle name="YelNumbersCurr 3" xfId="34662"/>
    <cellStyle name="YelNumbersCurr 4" xfId="34663"/>
    <cellStyle name="YelNumbersCurr 5" xfId="34664"/>
    <cellStyle name="Yen" xfId="34665"/>
    <cellStyle name="Zero" xfId="34666"/>
    <cellStyle name="Акт" xfId="34667"/>
    <cellStyle name="Акт 2" xfId="34668"/>
    <cellStyle name="Акт 2 2" xfId="34669"/>
    <cellStyle name="АктМТСН" xfId="34670"/>
    <cellStyle name="АктМТСН 2" xfId="34671"/>
    <cellStyle name="АктМТСН 3" xfId="34672"/>
    <cellStyle name="АктМТСН 4" xfId="34673"/>
    <cellStyle name="АктМТСН 5" xfId="34674"/>
    <cellStyle name="АктМТСН 6" xfId="34675"/>
    <cellStyle name="АктМТСН 7" xfId="34676"/>
    <cellStyle name="АктМТСН 8" xfId="34677"/>
    <cellStyle name="АктМТСН 9" xfId="34678"/>
    <cellStyle name="Акцент1 10" xfId="34679"/>
    <cellStyle name="Акцент1 11" xfId="34680"/>
    <cellStyle name="Акцент1 12" xfId="34681"/>
    <cellStyle name="Акцент1 13" xfId="34682"/>
    <cellStyle name="Акцент1 14" xfId="34683"/>
    <cellStyle name="Акцент1 15" xfId="34684"/>
    <cellStyle name="Акцент1 16" xfId="34685"/>
    <cellStyle name="Акцент1 17" xfId="34686"/>
    <cellStyle name="Акцент1 18" xfId="34687"/>
    <cellStyle name="Акцент1 19" xfId="34688"/>
    <cellStyle name="Акцент1 2" xfId="34689"/>
    <cellStyle name="Акцент1 2 2" xfId="34690"/>
    <cellStyle name="Акцент1 2 2 2" xfId="34691"/>
    <cellStyle name="Акцент1 2 2 3" xfId="34692"/>
    <cellStyle name="Акцент1 2 2_БДР формат СД (2)" xfId="34693"/>
    <cellStyle name="Акцент1 2 3" xfId="34694"/>
    <cellStyle name="Акцент1 2 3 2" xfId="34695"/>
    <cellStyle name="Акцент1 2 4" xfId="34696"/>
    <cellStyle name="Акцент1 2 4 2" xfId="34697"/>
    <cellStyle name="Акцент1 2 5" xfId="34698"/>
    <cellStyle name="Акцент1 2 5 2" xfId="34699"/>
    <cellStyle name="Акцент1 2 6" xfId="34700"/>
    <cellStyle name="Акцент1 2 7" xfId="34701"/>
    <cellStyle name="Акцент1 2_БДР формат СД (2)" xfId="34702"/>
    <cellStyle name="Акцент1 20" xfId="34703"/>
    <cellStyle name="Акцент1 21" xfId="34704"/>
    <cellStyle name="Акцент1 22" xfId="34705"/>
    <cellStyle name="Акцент1 23" xfId="34706"/>
    <cellStyle name="Акцент1 24" xfId="34707"/>
    <cellStyle name="Акцент1 25" xfId="34708"/>
    <cellStyle name="Акцент1 26" xfId="34709"/>
    <cellStyle name="Акцент1 27" xfId="34710"/>
    <cellStyle name="Акцент1 28" xfId="34711"/>
    <cellStyle name="Акцент1 29" xfId="34712"/>
    <cellStyle name="Акцент1 3" xfId="34713"/>
    <cellStyle name="Акцент1 3 2" xfId="34714"/>
    <cellStyle name="Акцент1 30" xfId="34715"/>
    <cellStyle name="Акцент1 31" xfId="34716"/>
    <cellStyle name="Акцент1 32" xfId="34717"/>
    <cellStyle name="Акцент1 33" xfId="34718"/>
    <cellStyle name="Акцент1 34" xfId="34719"/>
    <cellStyle name="Акцент1 35" xfId="34720"/>
    <cellStyle name="Акцент1 36" xfId="34721"/>
    <cellStyle name="Акцент1 37" xfId="34722"/>
    <cellStyle name="Акцент1 38" xfId="34723"/>
    <cellStyle name="Акцент1 39" xfId="34724"/>
    <cellStyle name="Акцент1 4" xfId="34725"/>
    <cellStyle name="Акцент1 4 2" xfId="34726"/>
    <cellStyle name="Акцент1 4 3" xfId="34727"/>
    <cellStyle name="Акцент1 40" xfId="34728"/>
    <cellStyle name="Акцент1 41" xfId="34729"/>
    <cellStyle name="Акцент1 42" xfId="34730"/>
    <cellStyle name="Акцент1 43" xfId="34731"/>
    <cellStyle name="Акцент1 44" xfId="34732"/>
    <cellStyle name="Акцент1 5" xfId="34733"/>
    <cellStyle name="Акцент1 5 2" xfId="34734"/>
    <cellStyle name="Акцент1 6" xfId="34735"/>
    <cellStyle name="Акцент1 7" xfId="34736"/>
    <cellStyle name="Акцент1 8" xfId="34737"/>
    <cellStyle name="Акцент1 9" xfId="34738"/>
    <cellStyle name="Акцент2 10" xfId="34739"/>
    <cellStyle name="Акцент2 11" xfId="34740"/>
    <cellStyle name="Акцент2 12" xfId="34741"/>
    <cellStyle name="Акцент2 13" xfId="34742"/>
    <cellStyle name="Акцент2 14" xfId="34743"/>
    <cellStyle name="Акцент2 15" xfId="34744"/>
    <cellStyle name="Акцент2 16" xfId="34745"/>
    <cellStyle name="Акцент2 17" xfId="34746"/>
    <cellStyle name="Акцент2 18" xfId="34747"/>
    <cellStyle name="Акцент2 19" xfId="34748"/>
    <cellStyle name="Акцент2 2" xfId="34749"/>
    <cellStyle name="Акцент2 2 2" xfId="34750"/>
    <cellStyle name="Акцент2 2 2 2" xfId="34751"/>
    <cellStyle name="Акцент2 2 2 3" xfId="34752"/>
    <cellStyle name="Акцент2 2 2_БДР формат СД (2)" xfId="34753"/>
    <cellStyle name="Акцент2 2 3" xfId="34754"/>
    <cellStyle name="Акцент2 2 3 2" xfId="34755"/>
    <cellStyle name="Акцент2 2 4" xfId="34756"/>
    <cellStyle name="Акцент2 2 4 2" xfId="34757"/>
    <cellStyle name="Акцент2 2 5" xfId="34758"/>
    <cellStyle name="Акцент2 2 5 2" xfId="34759"/>
    <cellStyle name="Акцент2 2 6" xfId="34760"/>
    <cellStyle name="Акцент2 2 7" xfId="34761"/>
    <cellStyle name="Акцент2 2_БДР формат СД (2)" xfId="34762"/>
    <cellStyle name="Акцент2 20" xfId="34763"/>
    <cellStyle name="Акцент2 21" xfId="34764"/>
    <cellStyle name="Акцент2 22" xfId="34765"/>
    <cellStyle name="Акцент2 23" xfId="34766"/>
    <cellStyle name="Акцент2 24" xfId="34767"/>
    <cellStyle name="Акцент2 25" xfId="34768"/>
    <cellStyle name="Акцент2 26" xfId="34769"/>
    <cellStyle name="Акцент2 27" xfId="34770"/>
    <cellStyle name="Акцент2 28" xfId="34771"/>
    <cellStyle name="Акцент2 29" xfId="34772"/>
    <cellStyle name="Акцент2 3" xfId="34773"/>
    <cellStyle name="Акцент2 3 2" xfId="34774"/>
    <cellStyle name="Акцент2 30" xfId="34775"/>
    <cellStyle name="Акцент2 31" xfId="34776"/>
    <cellStyle name="Акцент2 32" xfId="34777"/>
    <cellStyle name="Акцент2 33" xfId="34778"/>
    <cellStyle name="Акцент2 34" xfId="34779"/>
    <cellStyle name="Акцент2 35" xfId="34780"/>
    <cellStyle name="Акцент2 36" xfId="34781"/>
    <cellStyle name="Акцент2 37" xfId="34782"/>
    <cellStyle name="Акцент2 38" xfId="34783"/>
    <cellStyle name="Акцент2 39" xfId="34784"/>
    <cellStyle name="Акцент2 4" xfId="34785"/>
    <cellStyle name="Акцент2 4 2" xfId="34786"/>
    <cellStyle name="Акцент2 4 3" xfId="34787"/>
    <cellStyle name="Акцент2 40" xfId="34788"/>
    <cellStyle name="Акцент2 41" xfId="34789"/>
    <cellStyle name="Акцент2 42" xfId="34790"/>
    <cellStyle name="Акцент2 43" xfId="34791"/>
    <cellStyle name="Акцент2 44" xfId="34792"/>
    <cellStyle name="Акцент2 5" xfId="34793"/>
    <cellStyle name="Акцент2 5 2" xfId="34794"/>
    <cellStyle name="Акцент2 6" xfId="34795"/>
    <cellStyle name="Акцент2 7" xfId="34796"/>
    <cellStyle name="Акцент2 8" xfId="34797"/>
    <cellStyle name="Акцент2 9" xfId="34798"/>
    <cellStyle name="Акцент3 10" xfId="34799"/>
    <cellStyle name="Акцент3 11" xfId="34800"/>
    <cellStyle name="Акцент3 12" xfId="34801"/>
    <cellStyle name="Акцент3 13" xfId="34802"/>
    <cellStyle name="Акцент3 14" xfId="34803"/>
    <cellStyle name="Акцент3 15" xfId="34804"/>
    <cellStyle name="Акцент3 16" xfId="34805"/>
    <cellStyle name="Акцент3 17" xfId="34806"/>
    <cellStyle name="Акцент3 18" xfId="34807"/>
    <cellStyle name="Акцент3 19" xfId="34808"/>
    <cellStyle name="Акцент3 2" xfId="34809"/>
    <cellStyle name="Акцент3 2 2" xfId="34810"/>
    <cellStyle name="Акцент3 2 2 2" xfId="34811"/>
    <cellStyle name="Акцент3 2 2 3" xfId="34812"/>
    <cellStyle name="Акцент3 2 2_БДР формат СД (2)" xfId="34813"/>
    <cellStyle name="Акцент3 2 3" xfId="34814"/>
    <cellStyle name="Акцент3 2 3 2" xfId="34815"/>
    <cellStyle name="Акцент3 2 4" xfId="34816"/>
    <cellStyle name="Акцент3 2 4 2" xfId="34817"/>
    <cellStyle name="Акцент3 2 5" xfId="34818"/>
    <cellStyle name="Акцент3 2 5 2" xfId="34819"/>
    <cellStyle name="Акцент3 2 6" xfId="34820"/>
    <cellStyle name="Акцент3 2 7" xfId="34821"/>
    <cellStyle name="Акцент3 2_БДР формат СД (2)" xfId="34822"/>
    <cellStyle name="Акцент3 20" xfId="34823"/>
    <cellStyle name="Акцент3 21" xfId="34824"/>
    <cellStyle name="Акцент3 22" xfId="34825"/>
    <cellStyle name="Акцент3 23" xfId="34826"/>
    <cellStyle name="Акцент3 24" xfId="34827"/>
    <cellStyle name="Акцент3 25" xfId="34828"/>
    <cellStyle name="Акцент3 26" xfId="34829"/>
    <cellStyle name="Акцент3 27" xfId="34830"/>
    <cellStyle name="Акцент3 28" xfId="34831"/>
    <cellStyle name="Акцент3 29" xfId="34832"/>
    <cellStyle name="Акцент3 3" xfId="34833"/>
    <cellStyle name="Акцент3 3 2" xfId="34834"/>
    <cellStyle name="Акцент3 30" xfId="34835"/>
    <cellStyle name="Акцент3 31" xfId="34836"/>
    <cellStyle name="Акцент3 32" xfId="34837"/>
    <cellStyle name="Акцент3 33" xfId="34838"/>
    <cellStyle name="Акцент3 34" xfId="34839"/>
    <cellStyle name="Акцент3 35" xfId="34840"/>
    <cellStyle name="Акцент3 36" xfId="34841"/>
    <cellStyle name="Акцент3 37" xfId="34842"/>
    <cellStyle name="Акцент3 38" xfId="34843"/>
    <cellStyle name="Акцент3 39" xfId="34844"/>
    <cellStyle name="Акцент3 4" xfId="34845"/>
    <cellStyle name="Акцент3 4 2" xfId="34846"/>
    <cellStyle name="Акцент3 4 3" xfId="34847"/>
    <cellStyle name="Акцент3 40" xfId="34848"/>
    <cellStyle name="Акцент3 41" xfId="34849"/>
    <cellStyle name="Акцент3 42" xfId="34850"/>
    <cellStyle name="Акцент3 43" xfId="34851"/>
    <cellStyle name="Акцент3 44" xfId="34852"/>
    <cellStyle name="Акцент3 5" xfId="34853"/>
    <cellStyle name="Акцент3 5 2" xfId="34854"/>
    <cellStyle name="Акцент3 6" xfId="34855"/>
    <cellStyle name="Акцент3 7" xfId="34856"/>
    <cellStyle name="Акцент3 8" xfId="34857"/>
    <cellStyle name="Акцент3 9" xfId="34858"/>
    <cellStyle name="Акцент4 10" xfId="34859"/>
    <cellStyle name="Акцент4 11" xfId="34860"/>
    <cellStyle name="Акцент4 12" xfId="34861"/>
    <cellStyle name="Акцент4 13" xfId="34862"/>
    <cellStyle name="Акцент4 14" xfId="34863"/>
    <cellStyle name="Акцент4 15" xfId="34864"/>
    <cellStyle name="Акцент4 16" xfId="34865"/>
    <cellStyle name="Акцент4 17" xfId="34866"/>
    <cellStyle name="Акцент4 18" xfId="34867"/>
    <cellStyle name="Акцент4 19" xfId="34868"/>
    <cellStyle name="Акцент4 2" xfId="34869"/>
    <cellStyle name="Акцент4 2 2" xfId="34870"/>
    <cellStyle name="Акцент4 2 2 2" xfId="34871"/>
    <cellStyle name="Акцент4 2 2 3" xfId="34872"/>
    <cellStyle name="Акцент4 2 2_БДР формат СД (2)" xfId="34873"/>
    <cellStyle name="Акцент4 2 3" xfId="34874"/>
    <cellStyle name="Акцент4 2 3 2" xfId="34875"/>
    <cellStyle name="Акцент4 2 4" xfId="34876"/>
    <cellStyle name="Акцент4 2 4 2" xfId="34877"/>
    <cellStyle name="Акцент4 2 5" xfId="34878"/>
    <cellStyle name="Акцент4 2 5 2" xfId="34879"/>
    <cellStyle name="Акцент4 2 6" xfId="34880"/>
    <cellStyle name="Акцент4 2 7" xfId="34881"/>
    <cellStyle name="Акцент4 2_БДР формат СД (2)" xfId="34882"/>
    <cellStyle name="Акцент4 20" xfId="34883"/>
    <cellStyle name="Акцент4 21" xfId="34884"/>
    <cellStyle name="Акцент4 22" xfId="34885"/>
    <cellStyle name="Акцент4 23" xfId="34886"/>
    <cellStyle name="Акцент4 24" xfId="34887"/>
    <cellStyle name="Акцент4 25" xfId="34888"/>
    <cellStyle name="Акцент4 26" xfId="34889"/>
    <cellStyle name="Акцент4 27" xfId="34890"/>
    <cellStyle name="Акцент4 28" xfId="34891"/>
    <cellStyle name="Акцент4 29" xfId="34892"/>
    <cellStyle name="Акцент4 3" xfId="34893"/>
    <cellStyle name="Акцент4 3 2" xfId="34894"/>
    <cellStyle name="Акцент4 30" xfId="34895"/>
    <cellStyle name="Акцент4 31" xfId="34896"/>
    <cellStyle name="Акцент4 32" xfId="34897"/>
    <cellStyle name="Акцент4 33" xfId="34898"/>
    <cellStyle name="Акцент4 34" xfId="34899"/>
    <cellStyle name="Акцент4 35" xfId="34900"/>
    <cellStyle name="Акцент4 36" xfId="34901"/>
    <cellStyle name="Акцент4 37" xfId="34902"/>
    <cellStyle name="Акцент4 38" xfId="34903"/>
    <cellStyle name="Акцент4 39" xfId="34904"/>
    <cellStyle name="Акцент4 4" xfId="34905"/>
    <cellStyle name="Акцент4 4 2" xfId="34906"/>
    <cellStyle name="Акцент4 4 3" xfId="34907"/>
    <cellStyle name="Акцент4 40" xfId="34908"/>
    <cellStyle name="Акцент4 41" xfId="34909"/>
    <cellStyle name="Акцент4 42" xfId="34910"/>
    <cellStyle name="Акцент4 43" xfId="34911"/>
    <cellStyle name="Акцент4 44" xfId="34912"/>
    <cellStyle name="Акцент4 5" xfId="34913"/>
    <cellStyle name="Акцент4 5 2" xfId="34914"/>
    <cellStyle name="Акцент4 6" xfId="34915"/>
    <cellStyle name="Акцент4 7" xfId="34916"/>
    <cellStyle name="Акцент4 8" xfId="34917"/>
    <cellStyle name="Акцент4 9" xfId="34918"/>
    <cellStyle name="Акцент5 10" xfId="34919"/>
    <cellStyle name="Акцент5 11" xfId="34920"/>
    <cellStyle name="Акцент5 12" xfId="34921"/>
    <cellStyle name="Акцент5 13" xfId="34922"/>
    <cellStyle name="Акцент5 14" xfId="34923"/>
    <cellStyle name="Акцент5 15" xfId="34924"/>
    <cellStyle name="Акцент5 16" xfId="34925"/>
    <cellStyle name="Акцент5 17" xfId="34926"/>
    <cellStyle name="Акцент5 18" xfId="34927"/>
    <cellStyle name="Акцент5 19" xfId="34928"/>
    <cellStyle name="Акцент5 2" xfId="34929"/>
    <cellStyle name="Акцент5 2 2" xfId="34930"/>
    <cellStyle name="Акцент5 2 2 2" xfId="34931"/>
    <cellStyle name="Акцент5 2 2 3" xfId="34932"/>
    <cellStyle name="Акцент5 2 2_БДР формат СД (2)" xfId="34933"/>
    <cellStyle name="Акцент5 2 3" xfId="34934"/>
    <cellStyle name="Акцент5 2 3 2" xfId="34935"/>
    <cellStyle name="Акцент5 2 4" xfId="34936"/>
    <cellStyle name="Акцент5 2 4 2" xfId="34937"/>
    <cellStyle name="Акцент5 2 5" xfId="34938"/>
    <cellStyle name="Акцент5 2 5 2" xfId="34939"/>
    <cellStyle name="Акцент5 2 6" xfId="34940"/>
    <cellStyle name="Акцент5 2 7" xfId="34941"/>
    <cellStyle name="Акцент5 2_БДР формат СД (2)" xfId="34942"/>
    <cellStyle name="Акцент5 20" xfId="34943"/>
    <cellStyle name="Акцент5 21" xfId="34944"/>
    <cellStyle name="Акцент5 22" xfId="34945"/>
    <cellStyle name="Акцент5 23" xfId="34946"/>
    <cellStyle name="Акцент5 24" xfId="34947"/>
    <cellStyle name="Акцент5 25" xfId="34948"/>
    <cellStyle name="Акцент5 26" xfId="34949"/>
    <cellStyle name="Акцент5 27" xfId="34950"/>
    <cellStyle name="Акцент5 28" xfId="34951"/>
    <cellStyle name="Акцент5 29" xfId="34952"/>
    <cellStyle name="Акцент5 3" xfId="34953"/>
    <cellStyle name="Акцент5 3 2" xfId="34954"/>
    <cellStyle name="Акцент5 30" xfId="34955"/>
    <cellStyle name="Акцент5 31" xfId="34956"/>
    <cellStyle name="Акцент5 32" xfId="34957"/>
    <cellStyle name="Акцент5 33" xfId="34958"/>
    <cellStyle name="Акцент5 34" xfId="34959"/>
    <cellStyle name="Акцент5 35" xfId="34960"/>
    <cellStyle name="Акцент5 36" xfId="34961"/>
    <cellStyle name="Акцент5 37" xfId="34962"/>
    <cellStyle name="Акцент5 38" xfId="34963"/>
    <cellStyle name="Акцент5 39" xfId="34964"/>
    <cellStyle name="Акцент5 4" xfId="34965"/>
    <cellStyle name="Акцент5 4 2" xfId="34966"/>
    <cellStyle name="Акцент5 4 3" xfId="34967"/>
    <cellStyle name="Акцент5 40" xfId="34968"/>
    <cellStyle name="Акцент5 41" xfId="34969"/>
    <cellStyle name="Акцент5 42" xfId="34970"/>
    <cellStyle name="Акцент5 43" xfId="34971"/>
    <cellStyle name="Акцент5 44" xfId="34972"/>
    <cellStyle name="Акцент5 5" xfId="34973"/>
    <cellStyle name="Акцент5 5 2" xfId="34974"/>
    <cellStyle name="Акцент5 6" xfId="34975"/>
    <cellStyle name="Акцент5 7" xfId="34976"/>
    <cellStyle name="Акцент5 8" xfId="34977"/>
    <cellStyle name="Акцент5 9" xfId="34978"/>
    <cellStyle name="Акцент6 10" xfId="34979"/>
    <cellStyle name="Акцент6 11" xfId="34980"/>
    <cellStyle name="Акцент6 12" xfId="34981"/>
    <cellStyle name="Акцент6 13" xfId="34982"/>
    <cellStyle name="Акцент6 14" xfId="34983"/>
    <cellStyle name="Акцент6 15" xfId="34984"/>
    <cellStyle name="Акцент6 16" xfId="34985"/>
    <cellStyle name="Акцент6 17" xfId="34986"/>
    <cellStyle name="Акцент6 18" xfId="34987"/>
    <cellStyle name="Акцент6 19" xfId="34988"/>
    <cellStyle name="Акцент6 2" xfId="34989"/>
    <cellStyle name="Акцент6 2 2" xfId="34990"/>
    <cellStyle name="Акцент6 2 2 2" xfId="34991"/>
    <cellStyle name="Акцент6 2 2 3" xfId="34992"/>
    <cellStyle name="Акцент6 2 2_БДР формат СД (2)" xfId="34993"/>
    <cellStyle name="Акцент6 2 3" xfId="34994"/>
    <cellStyle name="Акцент6 2 3 2" xfId="34995"/>
    <cellStyle name="Акцент6 2 4" xfId="34996"/>
    <cellStyle name="Акцент6 2 4 2" xfId="34997"/>
    <cellStyle name="Акцент6 2 5" xfId="34998"/>
    <cellStyle name="Акцент6 2 5 2" xfId="34999"/>
    <cellStyle name="Акцент6 2 6" xfId="35000"/>
    <cellStyle name="Акцент6 2 7" xfId="35001"/>
    <cellStyle name="Акцент6 2_БДР формат СД (2)" xfId="35002"/>
    <cellStyle name="Акцент6 20" xfId="35003"/>
    <cellStyle name="Акцент6 21" xfId="35004"/>
    <cellStyle name="Акцент6 22" xfId="35005"/>
    <cellStyle name="Акцент6 23" xfId="35006"/>
    <cellStyle name="Акцент6 24" xfId="35007"/>
    <cellStyle name="Акцент6 25" xfId="35008"/>
    <cellStyle name="Акцент6 26" xfId="35009"/>
    <cellStyle name="Акцент6 27" xfId="35010"/>
    <cellStyle name="Акцент6 28" xfId="35011"/>
    <cellStyle name="Акцент6 29" xfId="35012"/>
    <cellStyle name="Акцент6 3" xfId="35013"/>
    <cellStyle name="Акцент6 3 2" xfId="35014"/>
    <cellStyle name="Акцент6 30" xfId="35015"/>
    <cellStyle name="Акцент6 31" xfId="35016"/>
    <cellStyle name="Акцент6 32" xfId="35017"/>
    <cellStyle name="Акцент6 33" xfId="35018"/>
    <cellStyle name="Акцент6 34" xfId="35019"/>
    <cellStyle name="Акцент6 35" xfId="35020"/>
    <cellStyle name="Акцент6 36" xfId="35021"/>
    <cellStyle name="Акцент6 37" xfId="35022"/>
    <cellStyle name="Акцент6 38" xfId="35023"/>
    <cellStyle name="Акцент6 39" xfId="35024"/>
    <cellStyle name="Акцент6 4" xfId="35025"/>
    <cellStyle name="Акцент6 4 2" xfId="35026"/>
    <cellStyle name="Акцент6 4 3" xfId="35027"/>
    <cellStyle name="Акцент6 40" xfId="35028"/>
    <cellStyle name="Акцент6 41" xfId="35029"/>
    <cellStyle name="Акцент6 42" xfId="35030"/>
    <cellStyle name="Акцент6 43" xfId="35031"/>
    <cellStyle name="Акцент6 44" xfId="35032"/>
    <cellStyle name="Акцент6 5" xfId="35033"/>
    <cellStyle name="Акцент6 5 2" xfId="35034"/>
    <cellStyle name="Акцент6 6" xfId="35035"/>
    <cellStyle name="Акцент6 7" xfId="35036"/>
    <cellStyle name="Акцент6 8" xfId="35037"/>
    <cellStyle name="Акцент6 9" xfId="35038"/>
    <cellStyle name="Беззащитный" xfId="35039"/>
    <cellStyle name="Беззащитный 2" xfId="35040"/>
    <cellStyle name="Беззащитный 3" xfId="35041"/>
    <cellStyle name="Беззащитный_БДР формат СД (2)" xfId="35042"/>
    <cellStyle name="Блок(жёлт)" xfId="35043"/>
    <cellStyle name="Блок(жёлт) 2" xfId="35044"/>
    <cellStyle name="Блок(жёлт) 3" xfId="35045"/>
    <cellStyle name="Блок(жёлт) 4" xfId="35046"/>
    <cellStyle name="Блок(жёлт) 5" xfId="35047"/>
    <cellStyle name="вагоны" xfId="35048"/>
    <cellStyle name="Ввод" xfId="35049"/>
    <cellStyle name="Ввод  10" xfId="35050"/>
    <cellStyle name="Ввод  10 2" xfId="35051"/>
    <cellStyle name="Ввод  10 3" xfId="35052"/>
    <cellStyle name="Ввод  10 4" xfId="35053"/>
    <cellStyle name="Ввод  11" xfId="35054"/>
    <cellStyle name="Ввод  11 2" xfId="35055"/>
    <cellStyle name="Ввод  11 3" xfId="35056"/>
    <cellStyle name="Ввод  11 4" xfId="35057"/>
    <cellStyle name="Ввод  12" xfId="35058"/>
    <cellStyle name="Ввод  12 2" xfId="35059"/>
    <cellStyle name="Ввод  12 3" xfId="35060"/>
    <cellStyle name="Ввод  12 4" xfId="35061"/>
    <cellStyle name="Ввод  13" xfId="35062"/>
    <cellStyle name="Ввод  14" xfId="35063"/>
    <cellStyle name="Ввод  15" xfId="35064"/>
    <cellStyle name="Ввод  16" xfId="35065"/>
    <cellStyle name="Ввод  17" xfId="35066"/>
    <cellStyle name="Ввод  18" xfId="35067"/>
    <cellStyle name="Ввод  19" xfId="35068"/>
    <cellStyle name="Ввод  2" xfId="35069"/>
    <cellStyle name="Ввод  2 10" xfId="35070"/>
    <cellStyle name="Ввод  2 10 2" xfId="35071"/>
    <cellStyle name="Ввод  2 11" xfId="35072"/>
    <cellStyle name="Ввод  2 11 2" xfId="35073"/>
    <cellStyle name="Ввод  2 12" xfId="35074"/>
    <cellStyle name="Ввод  2 12 2" xfId="35075"/>
    <cellStyle name="Ввод  2 13" xfId="35076"/>
    <cellStyle name="Ввод  2 13 2" xfId="35077"/>
    <cellStyle name="Ввод  2 14" xfId="35078"/>
    <cellStyle name="Ввод  2 14 2" xfId="35079"/>
    <cellStyle name="Ввод  2 15" xfId="35080"/>
    <cellStyle name="Ввод  2 15 2" xfId="35081"/>
    <cellStyle name="Ввод  2 16" xfId="35082"/>
    <cellStyle name="Ввод  2 16 2" xfId="35083"/>
    <cellStyle name="Ввод  2 17" xfId="35084"/>
    <cellStyle name="Ввод  2 17 2" xfId="35085"/>
    <cellStyle name="Ввод  2 18" xfId="35086"/>
    <cellStyle name="Ввод  2 18 2" xfId="35087"/>
    <cellStyle name="Ввод  2 19" xfId="35088"/>
    <cellStyle name="Ввод  2 2" xfId="35089"/>
    <cellStyle name="Ввод  2 2 10" xfId="35090"/>
    <cellStyle name="Ввод  2 2 10 2" xfId="35091"/>
    <cellStyle name="Ввод  2 2 11" xfId="35092"/>
    <cellStyle name="Ввод  2 2 11 2" xfId="35093"/>
    <cellStyle name="Ввод  2 2 12" xfId="35094"/>
    <cellStyle name="Ввод  2 2 12 2" xfId="35095"/>
    <cellStyle name="Ввод  2 2 13" xfId="35096"/>
    <cellStyle name="Ввод  2 2 13 2" xfId="35097"/>
    <cellStyle name="Ввод  2 2 14" xfId="35098"/>
    <cellStyle name="Ввод  2 2 14 2" xfId="35099"/>
    <cellStyle name="Ввод  2 2 15" xfId="35100"/>
    <cellStyle name="Ввод  2 2 15 2" xfId="35101"/>
    <cellStyle name="Ввод  2 2 16" xfId="35102"/>
    <cellStyle name="Ввод  2 2 16 2" xfId="35103"/>
    <cellStyle name="Ввод  2 2 17" xfId="35104"/>
    <cellStyle name="Ввод  2 2 17 2" xfId="35105"/>
    <cellStyle name="Ввод  2 2 18" xfId="35106"/>
    <cellStyle name="Ввод  2 2 2" xfId="35107"/>
    <cellStyle name="Ввод  2 2 2 2" xfId="35108"/>
    <cellStyle name="Ввод  2 2 2 2 2" xfId="35109"/>
    <cellStyle name="Ввод  2 2 2 2 3" xfId="35110"/>
    <cellStyle name="Ввод  2 2 2 2 4" xfId="35111"/>
    <cellStyle name="Ввод  2 2 2 2 5" xfId="35112"/>
    <cellStyle name="Ввод  2 2 2 2 6" xfId="35113"/>
    <cellStyle name="Ввод  2 2 2 2 7" xfId="35114"/>
    <cellStyle name="Ввод  2 2 2 3" xfId="35115"/>
    <cellStyle name="Ввод  2 2 2 4" xfId="35116"/>
    <cellStyle name="Ввод  2 2 2 5" xfId="35117"/>
    <cellStyle name="Ввод  2 2 2 6" xfId="35118"/>
    <cellStyle name="Ввод  2 2 2 7" xfId="35119"/>
    <cellStyle name="Ввод  2 2 2 8" xfId="35120"/>
    <cellStyle name="Ввод  2 2 3" xfId="35121"/>
    <cellStyle name="Ввод  2 2 3 2" xfId="35122"/>
    <cellStyle name="Ввод  2 2 3 2 2" xfId="35123"/>
    <cellStyle name="Ввод  2 2 3 2 3" xfId="35124"/>
    <cellStyle name="Ввод  2 2 3 3" xfId="35125"/>
    <cellStyle name="Ввод  2 2 3 4" xfId="35126"/>
    <cellStyle name="Ввод  2 2 3 5" xfId="35127"/>
    <cellStyle name="Ввод  2 2 3 6" xfId="35128"/>
    <cellStyle name="Ввод  2 2 3 7" xfId="35129"/>
    <cellStyle name="Ввод  2 2 4" xfId="35130"/>
    <cellStyle name="Ввод  2 2 4 2" xfId="35131"/>
    <cellStyle name="Ввод  2 2 4 2 2" xfId="35132"/>
    <cellStyle name="Ввод  2 2 4 3" xfId="35133"/>
    <cellStyle name="Ввод  2 2 4 4" xfId="35134"/>
    <cellStyle name="Ввод  2 2 4 5" xfId="35135"/>
    <cellStyle name="Ввод  2 2 4 6" xfId="35136"/>
    <cellStyle name="Ввод  2 2 4 7" xfId="35137"/>
    <cellStyle name="Ввод  2 2 5" xfId="35138"/>
    <cellStyle name="Ввод  2 2 5 2" xfId="35139"/>
    <cellStyle name="Ввод  2 2 6" xfId="35140"/>
    <cellStyle name="Ввод  2 2 6 2" xfId="35141"/>
    <cellStyle name="Ввод  2 2 7" xfId="35142"/>
    <cellStyle name="Ввод  2 2 7 2" xfId="35143"/>
    <cellStyle name="Ввод  2 2 8" xfId="35144"/>
    <cellStyle name="Ввод  2 2 8 2" xfId="35145"/>
    <cellStyle name="Ввод  2 2 9" xfId="35146"/>
    <cellStyle name="Ввод  2 2 9 2" xfId="35147"/>
    <cellStyle name="Ввод  2 2_БДР формат СД (2)" xfId="35148"/>
    <cellStyle name="Ввод  2 3" xfId="35149"/>
    <cellStyle name="Ввод  2 3 10" xfId="35150"/>
    <cellStyle name="Ввод  2 3 10 2" xfId="35151"/>
    <cellStyle name="Ввод  2 3 11" xfId="35152"/>
    <cellStyle name="Ввод  2 3 11 2" xfId="35153"/>
    <cellStyle name="Ввод  2 3 12" xfId="35154"/>
    <cellStyle name="Ввод  2 3 12 2" xfId="35155"/>
    <cellStyle name="Ввод  2 3 13" xfId="35156"/>
    <cellStyle name="Ввод  2 3 13 2" xfId="35157"/>
    <cellStyle name="Ввод  2 3 14" xfId="35158"/>
    <cellStyle name="Ввод  2 3 14 2" xfId="35159"/>
    <cellStyle name="Ввод  2 3 15" xfId="35160"/>
    <cellStyle name="Ввод  2 3 15 2" xfId="35161"/>
    <cellStyle name="Ввод  2 3 16" xfId="35162"/>
    <cellStyle name="Ввод  2 3 16 2" xfId="35163"/>
    <cellStyle name="Ввод  2 3 17" xfId="35164"/>
    <cellStyle name="Ввод  2 3 17 2" xfId="35165"/>
    <cellStyle name="Ввод  2 3 2" xfId="35166"/>
    <cellStyle name="Ввод  2 3 2 2" xfId="35167"/>
    <cellStyle name="Ввод  2 3 2 2 2" xfId="35168"/>
    <cellStyle name="Ввод  2 3 2 2 3" xfId="35169"/>
    <cellStyle name="Ввод  2 3 2 2 4" xfId="35170"/>
    <cellStyle name="Ввод  2 3 2 2 5" xfId="35171"/>
    <cellStyle name="Ввод  2 3 2 2 6" xfId="35172"/>
    <cellStyle name="Ввод  2 3 2 2 7" xfId="35173"/>
    <cellStyle name="Ввод  2 3 2 3" xfId="35174"/>
    <cellStyle name="Ввод  2 3 2 4" xfId="35175"/>
    <cellStyle name="Ввод  2 3 2 5" xfId="35176"/>
    <cellStyle name="Ввод  2 3 2 6" xfId="35177"/>
    <cellStyle name="Ввод  2 3 2 7" xfId="35178"/>
    <cellStyle name="Ввод  2 3 2 8" xfId="35179"/>
    <cellStyle name="Ввод  2 3 3" xfId="35180"/>
    <cellStyle name="Ввод  2 3 3 2" xfId="35181"/>
    <cellStyle name="Ввод  2 3 3 2 2" xfId="35182"/>
    <cellStyle name="Ввод  2 3 3 2 3" xfId="35183"/>
    <cellStyle name="Ввод  2 3 3 2 4" xfId="35184"/>
    <cellStyle name="Ввод  2 3 3 2 5" xfId="35185"/>
    <cellStyle name="Ввод  2 3 3 2 6" xfId="35186"/>
    <cellStyle name="Ввод  2 3 3 2 7" xfId="35187"/>
    <cellStyle name="Ввод  2 3 3 3" xfId="35188"/>
    <cellStyle name="Ввод  2 3 3 4" xfId="35189"/>
    <cellStyle name="Ввод  2 3 3 5" xfId="35190"/>
    <cellStyle name="Ввод  2 3 3 6" xfId="35191"/>
    <cellStyle name="Ввод  2 3 3 7" xfId="35192"/>
    <cellStyle name="Ввод  2 3 3 8" xfId="35193"/>
    <cellStyle name="Ввод  2 3 4" xfId="35194"/>
    <cellStyle name="Ввод  2 3 4 2" xfId="35195"/>
    <cellStyle name="Ввод  2 3 4 3" xfId="35196"/>
    <cellStyle name="Ввод  2 3 4 4" xfId="35197"/>
    <cellStyle name="Ввод  2 3 4 5" xfId="35198"/>
    <cellStyle name="Ввод  2 3 4 6" xfId="35199"/>
    <cellStyle name="Ввод  2 3 4 7" xfId="35200"/>
    <cellStyle name="Ввод  2 3 5" xfId="35201"/>
    <cellStyle name="Ввод  2 3 5 2" xfId="35202"/>
    <cellStyle name="Ввод  2 3 6" xfId="35203"/>
    <cellStyle name="Ввод  2 3 6 2" xfId="35204"/>
    <cellStyle name="Ввод  2 3 7" xfId="35205"/>
    <cellStyle name="Ввод  2 3 7 2" xfId="35206"/>
    <cellStyle name="Ввод  2 3 8" xfId="35207"/>
    <cellStyle name="Ввод  2 3 8 2" xfId="35208"/>
    <cellStyle name="Ввод  2 3 9" xfId="35209"/>
    <cellStyle name="Ввод  2 3 9 2" xfId="35210"/>
    <cellStyle name="Ввод  2 3_БДР формат СД (2)" xfId="35211"/>
    <cellStyle name="Ввод  2 4" xfId="35212"/>
    <cellStyle name="Ввод  2 4 10" xfId="35213"/>
    <cellStyle name="Ввод  2 4 10 2" xfId="35214"/>
    <cellStyle name="Ввод  2 4 11" xfId="35215"/>
    <cellStyle name="Ввод  2 4 11 2" xfId="35216"/>
    <cellStyle name="Ввод  2 4 12" xfId="35217"/>
    <cellStyle name="Ввод  2 4 12 2" xfId="35218"/>
    <cellStyle name="Ввод  2 4 13" xfId="35219"/>
    <cellStyle name="Ввод  2 4 13 2" xfId="35220"/>
    <cellStyle name="Ввод  2 4 14" xfId="35221"/>
    <cellStyle name="Ввод  2 4 14 2" xfId="35222"/>
    <cellStyle name="Ввод  2 4 15" xfId="35223"/>
    <cellStyle name="Ввод  2 4 15 2" xfId="35224"/>
    <cellStyle name="Ввод  2 4 16" xfId="35225"/>
    <cellStyle name="Ввод  2 4 16 2" xfId="35226"/>
    <cellStyle name="Ввод  2 4 17" xfId="35227"/>
    <cellStyle name="Ввод  2 4 17 2" xfId="35228"/>
    <cellStyle name="Ввод  2 4 2" xfId="35229"/>
    <cellStyle name="Ввод  2 4 2 2" xfId="35230"/>
    <cellStyle name="Ввод  2 4 2 2 2" xfId="35231"/>
    <cellStyle name="Ввод  2 4 2 2 3" xfId="35232"/>
    <cellStyle name="Ввод  2 4 2 2 4" xfId="35233"/>
    <cellStyle name="Ввод  2 4 2 2 5" xfId="35234"/>
    <cellStyle name="Ввод  2 4 2 2 6" xfId="35235"/>
    <cellStyle name="Ввод  2 4 2 2 7" xfId="35236"/>
    <cellStyle name="Ввод  2 4 2 3" xfId="35237"/>
    <cellStyle name="Ввод  2 4 2 4" xfId="35238"/>
    <cellStyle name="Ввод  2 4 2 5" xfId="35239"/>
    <cellStyle name="Ввод  2 4 2 6" xfId="35240"/>
    <cellStyle name="Ввод  2 4 2 7" xfId="35241"/>
    <cellStyle name="Ввод  2 4 2 8" xfId="35242"/>
    <cellStyle name="Ввод  2 4 3" xfId="35243"/>
    <cellStyle name="Ввод  2 4 3 2" xfId="35244"/>
    <cellStyle name="Ввод  2 4 3 3" xfId="35245"/>
    <cellStyle name="Ввод  2 4 3 4" xfId="35246"/>
    <cellStyle name="Ввод  2 4 3 5" xfId="35247"/>
    <cellStyle name="Ввод  2 4 3 6" xfId="35248"/>
    <cellStyle name="Ввод  2 4 3 7" xfId="35249"/>
    <cellStyle name="Ввод  2 4 4" xfId="35250"/>
    <cellStyle name="Ввод  2 4 4 2" xfId="35251"/>
    <cellStyle name="Ввод  2 4 5" xfId="35252"/>
    <cellStyle name="Ввод  2 4 5 2" xfId="35253"/>
    <cellStyle name="Ввод  2 4 6" xfId="35254"/>
    <cellStyle name="Ввод  2 4 6 2" xfId="35255"/>
    <cellStyle name="Ввод  2 4 7" xfId="35256"/>
    <cellStyle name="Ввод  2 4 7 2" xfId="35257"/>
    <cellStyle name="Ввод  2 4 8" xfId="35258"/>
    <cellStyle name="Ввод  2 4 8 2" xfId="35259"/>
    <cellStyle name="Ввод  2 4 9" xfId="35260"/>
    <cellStyle name="Ввод  2 4 9 2" xfId="35261"/>
    <cellStyle name="Ввод  2 4_БДР формат СД (2)" xfId="35262"/>
    <cellStyle name="Ввод  2 5" xfId="35263"/>
    <cellStyle name="Ввод  2 5 10" xfId="35264"/>
    <cellStyle name="Ввод  2 5 10 2" xfId="35265"/>
    <cellStyle name="Ввод  2 5 11" xfId="35266"/>
    <cellStyle name="Ввод  2 5 11 2" xfId="35267"/>
    <cellStyle name="Ввод  2 5 12" xfId="35268"/>
    <cellStyle name="Ввод  2 5 12 2" xfId="35269"/>
    <cellStyle name="Ввод  2 5 13" xfId="35270"/>
    <cellStyle name="Ввод  2 5 13 2" xfId="35271"/>
    <cellStyle name="Ввод  2 5 14" xfId="35272"/>
    <cellStyle name="Ввод  2 5 14 2" xfId="35273"/>
    <cellStyle name="Ввод  2 5 15" xfId="35274"/>
    <cellStyle name="Ввод  2 5 15 2" xfId="35275"/>
    <cellStyle name="Ввод  2 5 16" xfId="35276"/>
    <cellStyle name="Ввод  2 5 16 2" xfId="35277"/>
    <cellStyle name="Ввод  2 5 17" xfId="35278"/>
    <cellStyle name="Ввод  2 5 17 2" xfId="35279"/>
    <cellStyle name="Ввод  2 5 18" xfId="35280"/>
    <cellStyle name="Ввод  2 5 2" xfId="35281"/>
    <cellStyle name="Ввод  2 5 2 2" xfId="35282"/>
    <cellStyle name="Ввод  2 5 2 2 2" xfId="35283"/>
    <cellStyle name="Ввод  2 5 2 2 3" xfId="35284"/>
    <cellStyle name="Ввод  2 5 2 2 4" xfId="35285"/>
    <cellStyle name="Ввод  2 5 2 2 5" xfId="35286"/>
    <cellStyle name="Ввод  2 5 2 2 6" xfId="35287"/>
    <cellStyle name="Ввод  2 5 2 2 7" xfId="35288"/>
    <cellStyle name="Ввод  2 5 2 3" xfId="35289"/>
    <cellStyle name="Ввод  2 5 2 4" xfId="35290"/>
    <cellStyle name="Ввод  2 5 2 5" xfId="35291"/>
    <cellStyle name="Ввод  2 5 2 6" xfId="35292"/>
    <cellStyle name="Ввод  2 5 2 7" xfId="35293"/>
    <cellStyle name="Ввод  2 5 2 8" xfId="35294"/>
    <cellStyle name="Ввод  2 5 3" xfId="35295"/>
    <cellStyle name="Ввод  2 5 3 2" xfId="35296"/>
    <cellStyle name="Ввод  2 5 3 3" xfId="35297"/>
    <cellStyle name="Ввод  2 5 3 4" xfId="35298"/>
    <cellStyle name="Ввод  2 5 3 5" xfId="35299"/>
    <cellStyle name="Ввод  2 5 3 6" xfId="35300"/>
    <cellStyle name="Ввод  2 5 3 7" xfId="35301"/>
    <cellStyle name="Ввод  2 5 4" xfId="35302"/>
    <cellStyle name="Ввод  2 5 4 2" xfId="35303"/>
    <cellStyle name="Ввод  2 5 5" xfId="35304"/>
    <cellStyle name="Ввод  2 5 5 2" xfId="35305"/>
    <cellStyle name="Ввод  2 5 6" xfId="35306"/>
    <cellStyle name="Ввод  2 5 6 2" xfId="35307"/>
    <cellStyle name="Ввод  2 5 7" xfId="35308"/>
    <cellStyle name="Ввод  2 5 7 2" xfId="35309"/>
    <cellStyle name="Ввод  2 5 8" xfId="35310"/>
    <cellStyle name="Ввод  2 5 8 2" xfId="35311"/>
    <cellStyle name="Ввод  2 5 9" xfId="35312"/>
    <cellStyle name="Ввод  2 5 9 2" xfId="35313"/>
    <cellStyle name="Ввод  2 5_БДР формат СД (2)" xfId="35314"/>
    <cellStyle name="Ввод  2 6" xfId="35315"/>
    <cellStyle name="Ввод  2 6 10" xfId="35316"/>
    <cellStyle name="Ввод  2 6 10 2" xfId="35317"/>
    <cellStyle name="Ввод  2 6 11" xfId="35318"/>
    <cellStyle name="Ввод  2 6 11 2" xfId="35319"/>
    <cellStyle name="Ввод  2 6 12" xfId="35320"/>
    <cellStyle name="Ввод  2 6 12 2" xfId="35321"/>
    <cellStyle name="Ввод  2 6 13" xfId="35322"/>
    <cellStyle name="Ввод  2 6 13 2" xfId="35323"/>
    <cellStyle name="Ввод  2 6 14" xfId="35324"/>
    <cellStyle name="Ввод  2 6 14 2" xfId="35325"/>
    <cellStyle name="Ввод  2 6 15" xfId="35326"/>
    <cellStyle name="Ввод  2 6 15 2" xfId="35327"/>
    <cellStyle name="Ввод  2 6 16" xfId="35328"/>
    <cellStyle name="Ввод  2 6 16 2" xfId="35329"/>
    <cellStyle name="Ввод  2 6 17" xfId="35330"/>
    <cellStyle name="Ввод  2 6 17 2" xfId="35331"/>
    <cellStyle name="Ввод  2 6 18" xfId="35332"/>
    <cellStyle name="Ввод  2 6 2" xfId="35333"/>
    <cellStyle name="Ввод  2 6 2 2" xfId="35334"/>
    <cellStyle name="Ввод  2 6 2 3" xfId="35335"/>
    <cellStyle name="Ввод  2 6 2 4" xfId="35336"/>
    <cellStyle name="Ввод  2 6 2 5" xfId="35337"/>
    <cellStyle name="Ввод  2 6 2 6" xfId="35338"/>
    <cellStyle name="Ввод  2 6 2 7" xfId="35339"/>
    <cellStyle name="Ввод  2 6 3" xfId="35340"/>
    <cellStyle name="Ввод  2 6 3 2" xfId="35341"/>
    <cellStyle name="Ввод  2 6 4" xfId="35342"/>
    <cellStyle name="Ввод  2 6 4 2" xfId="35343"/>
    <cellStyle name="Ввод  2 6 5" xfId="35344"/>
    <cellStyle name="Ввод  2 6 5 2" xfId="35345"/>
    <cellStyle name="Ввод  2 6 6" xfId="35346"/>
    <cellStyle name="Ввод  2 6 6 2" xfId="35347"/>
    <cellStyle name="Ввод  2 6 7" xfId="35348"/>
    <cellStyle name="Ввод  2 6 7 2" xfId="35349"/>
    <cellStyle name="Ввод  2 6 8" xfId="35350"/>
    <cellStyle name="Ввод  2 6 8 2" xfId="35351"/>
    <cellStyle name="Ввод  2 6 9" xfId="35352"/>
    <cellStyle name="Ввод  2 6 9 2" xfId="35353"/>
    <cellStyle name="Ввод  2 7" xfId="35354"/>
    <cellStyle name="Ввод  2 7 10" xfId="35355"/>
    <cellStyle name="Ввод  2 7 10 2" xfId="35356"/>
    <cellStyle name="Ввод  2 7 11" xfId="35357"/>
    <cellStyle name="Ввод  2 7 11 2" xfId="35358"/>
    <cellStyle name="Ввод  2 7 12" xfId="35359"/>
    <cellStyle name="Ввод  2 7 12 2" xfId="35360"/>
    <cellStyle name="Ввод  2 7 13" xfId="35361"/>
    <cellStyle name="Ввод  2 7 13 2" xfId="35362"/>
    <cellStyle name="Ввод  2 7 14" xfId="35363"/>
    <cellStyle name="Ввод  2 7 14 2" xfId="35364"/>
    <cellStyle name="Ввод  2 7 15" xfId="35365"/>
    <cellStyle name="Ввод  2 7 15 2" xfId="35366"/>
    <cellStyle name="Ввод  2 7 16" xfId="35367"/>
    <cellStyle name="Ввод  2 7 16 2" xfId="35368"/>
    <cellStyle name="Ввод  2 7 17" xfId="35369"/>
    <cellStyle name="Ввод  2 7 17 2" xfId="35370"/>
    <cellStyle name="Ввод  2 7 18" xfId="35371"/>
    <cellStyle name="Ввод  2 7 2" xfId="35372"/>
    <cellStyle name="Ввод  2 7 2 2" xfId="35373"/>
    <cellStyle name="Ввод  2 7 2 3" xfId="35374"/>
    <cellStyle name="Ввод  2 7 2 4" xfId="35375"/>
    <cellStyle name="Ввод  2 7 2 5" xfId="35376"/>
    <cellStyle name="Ввод  2 7 2 6" xfId="35377"/>
    <cellStyle name="Ввод  2 7 2 7" xfId="35378"/>
    <cellStyle name="Ввод  2 7 3" xfId="35379"/>
    <cellStyle name="Ввод  2 7 3 2" xfId="35380"/>
    <cellStyle name="Ввод  2 7 4" xfId="35381"/>
    <cellStyle name="Ввод  2 7 4 2" xfId="35382"/>
    <cellStyle name="Ввод  2 7 5" xfId="35383"/>
    <cellStyle name="Ввод  2 7 5 2" xfId="35384"/>
    <cellStyle name="Ввод  2 7 6" xfId="35385"/>
    <cellStyle name="Ввод  2 7 6 2" xfId="35386"/>
    <cellStyle name="Ввод  2 7 7" xfId="35387"/>
    <cellStyle name="Ввод  2 7 7 2" xfId="35388"/>
    <cellStyle name="Ввод  2 7 8" xfId="35389"/>
    <cellStyle name="Ввод  2 7 8 2" xfId="35390"/>
    <cellStyle name="Ввод  2 7 9" xfId="35391"/>
    <cellStyle name="Ввод  2 7 9 2" xfId="35392"/>
    <cellStyle name="Ввод  2 8" xfId="35393"/>
    <cellStyle name="Ввод  2 8 10" xfId="35394"/>
    <cellStyle name="Ввод  2 8 10 2" xfId="35395"/>
    <cellStyle name="Ввод  2 8 11" xfId="35396"/>
    <cellStyle name="Ввод  2 8 11 2" xfId="35397"/>
    <cellStyle name="Ввод  2 8 12" xfId="35398"/>
    <cellStyle name="Ввод  2 8 12 2" xfId="35399"/>
    <cellStyle name="Ввод  2 8 13" xfId="35400"/>
    <cellStyle name="Ввод  2 8 13 2" xfId="35401"/>
    <cellStyle name="Ввод  2 8 14" xfId="35402"/>
    <cellStyle name="Ввод  2 8 14 2" xfId="35403"/>
    <cellStyle name="Ввод  2 8 15" xfId="35404"/>
    <cellStyle name="Ввод  2 8 15 2" xfId="35405"/>
    <cellStyle name="Ввод  2 8 16" xfId="35406"/>
    <cellStyle name="Ввод  2 8 16 2" xfId="35407"/>
    <cellStyle name="Ввод  2 8 17" xfId="35408"/>
    <cellStyle name="Ввод  2 8 17 2" xfId="35409"/>
    <cellStyle name="Ввод  2 8 18" xfId="35410"/>
    <cellStyle name="Ввод  2 8 2" xfId="35411"/>
    <cellStyle name="Ввод  2 8 2 2" xfId="35412"/>
    <cellStyle name="Ввод  2 8 3" xfId="35413"/>
    <cellStyle name="Ввод  2 8 3 2" xfId="35414"/>
    <cellStyle name="Ввод  2 8 4" xfId="35415"/>
    <cellStyle name="Ввод  2 8 4 2" xfId="35416"/>
    <cellStyle name="Ввод  2 8 5" xfId="35417"/>
    <cellStyle name="Ввод  2 8 5 2" xfId="35418"/>
    <cellStyle name="Ввод  2 8 6" xfId="35419"/>
    <cellStyle name="Ввод  2 8 6 2" xfId="35420"/>
    <cellStyle name="Ввод  2 8 7" xfId="35421"/>
    <cellStyle name="Ввод  2 8 7 2" xfId="35422"/>
    <cellStyle name="Ввод  2 8 8" xfId="35423"/>
    <cellStyle name="Ввод  2 8 8 2" xfId="35424"/>
    <cellStyle name="Ввод  2 8 9" xfId="35425"/>
    <cellStyle name="Ввод  2 8 9 2" xfId="35426"/>
    <cellStyle name="Ввод  2 9" xfId="35427"/>
    <cellStyle name="Ввод  2 9 2" xfId="35428"/>
    <cellStyle name="Ввод  2____Смета ПИР 156 км_КУ-2_Шемяк" xfId="35429"/>
    <cellStyle name="Ввод  20" xfId="35430"/>
    <cellStyle name="Ввод  21" xfId="35431"/>
    <cellStyle name="Ввод  22" xfId="35432"/>
    <cellStyle name="Ввод  23" xfId="35433"/>
    <cellStyle name="Ввод  24" xfId="35434"/>
    <cellStyle name="Ввод  25" xfId="35435"/>
    <cellStyle name="Ввод  26" xfId="35436"/>
    <cellStyle name="Ввод  27" xfId="35437"/>
    <cellStyle name="Ввод  28" xfId="35438"/>
    <cellStyle name="Ввод  29" xfId="35439"/>
    <cellStyle name="Ввод  3" xfId="35440"/>
    <cellStyle name="Ввод  3 10" xfId="35441"/>
    <cellStyle name="Ввод  3 10 2" xfId="35442"/>
    <cellStyle name="Ввод  3 11" xfId="35443"/>
    <cellStyle name="Ввод  3 11 2" xfId="35444"/>
    <cellStyle name="Ввод  3 12" xfId="35445"/>
    <cellStyle name="Ввод  3 12 2" xfId="35446"/>
    <cellStyle name="Ввод  3 13" xfId="35447"/>
    <cellStyle name="Ввод  3 13 2" xfId="35448"/>
    <cellStyle name="Ввод  3 14" xfId="35449"/>
    <cellStyle name="Ввод  3 14 2" xfId="35450"/>
    <cellStyle name="Ввод  3 15" xfId="35451"/>
    <cellStyle name="Ввод  3 15 2" xfId="35452"/>
    <cellStyle name="Ввод  3 16" xfId="35453"/>
    <cellStyle name="Ввод  3 16 2" xfId="35454"/>
    <cellStyle name="Ввод  3 17" xfId="35455"/>
    <cellStyle name="Ввод  3 17 2" xfId="35456"/>
    <cellStyle name="Ввод  3 18" xfId="35457"/>
    <cellStyle name="Ввод  3 18 2" xfId="35458"/>
    <cellStyle name="Ввод  3 19" xfId="35459"/>
    <cellStyle name="Ввод  3 2" xfId="35460"/>
    <cellStyle name="Ввод  3 2 10" xfId="35461"/>
    <cellStyle name="Ввод  3 2 10 2" xfId="35462"/>
    <cellStyle name="Ввод  3 2 11" xfId="35463"/>
    <cellStyle name="Ввод  3 2 11 2" xfId="35464"/>
    <cellStyle name="Ввод  3 2 12" xfId="35465"/>
    <cellStyle name="Ввод  3 2 12 2" xfId="35466"/>
    <cellStyle name="Ввод  3 2 13" xfId="35467"/>
    <cellStyle name="Ввод  3 2 13 2" xfId="35468"/>
    <cellStyle name="Ввод  3 2 14" xfId="35469"/>
    <cellStyle name="Ввод  3 2 14 2" xfId="35470"/>
    <cellStyle name="Ввод  3 2 15" xfId="35471"/>
    <cellStyle name="Ввод  3 2 15 2" xfId="35472"/>
    <cellStyle name="Ввод  3 2 16" xfId="35473"/>
    <cellStyle name="Ввод  3 2 16 2" xfId="35474"/>
    <cellStyle name="Ввод  3 2 17" xfId="35475"/>
    <cellStyle name="Ввод  3 2 17 2" xfId="35476"/>
    <cellStyle name="Ввод  3 2 2" xfId="35477"/>
    <cellStyle name="Ввод  3 2 2 2" xfId="35478"/>
    <cellStyle name="Ввод  3 2 2 3" xfId="35479"/>
    <cellStyle name="Ввод  3 2 2 4" xfId="35480"/>
    <cellStyle name="Ввод  3 2 2 5" xfId="35481"/>
    <cellStyle name="Ввод  3 2 2 6" xfId="35482"/>
    <cellStyle name="Ввод  3 2 2 7" xfId="35483"/>
    <cellStyle name="Ввод  3 2 3" xfId="35484"/>
    <cellStyle name="Ввод  3 2 3 2" xfId="35485"/>
    <cellStyle name="Ввод  3 2 3 3" xfId="35486"/>
    <cellStyle name="Ввод  3 2 3 4" xfId="35487"/>
    <cellStyle name="Ввод  3 2 4" xfId="35488"/>
    <cellStyle name="Ввод  3 2 4 2" xfId="35489"/>
    <cellStyle name="Ввод  3 2 4 3" xfId="35490"/>
    <cellStyle name="Ввод  3 2 4 4" xfId="35491"/>
    <cellStyle name="Ввод  3 2 5" xfId="35492"/>
    <cellStyle name="Ввод  3 2 5 2" xfId="35493"/>
    <cellStyle name="Ввод  3 2 6" xfId="35494"/>
    <cellStyle name="Ввод  3 2 6 2" xfId="35495"/>
    <cellStyle name="Ввод  3 2 7" xfId="35496"/>
    <cellStyle name="Ввод  3 2 7 2" xfId="35497"/>
    <cellStyle name="Ввод  3 2 8" xfId="35498"/>
    <cellStyle name="Ввод  3 2 8 2" xfId="35499"/>
    <cellStyle name="Ввод  3 2 9" xfId="35500"/>
    <cellStyle name="Ввод  3 2 9 2" xfId="35501"/>
    <cellStyle name="Ввод  3 3" xfId="35502"/>
    <cellStyle name="Ввод  3 3 10" xfId="35503"/>
    <cellStyle name="Ввод  3 3 10 2" xfId="35504"/>
    <cellStyle name="Ввод  3 3 11" xfId="35505"/>
    <cellStyle name="Ввод  3 3 11 2" xfId="35506"/>
    <cellStyle name="Ввод  3 3 12" xfId="35507"/>
    <cellStyle name="Ввод  3 3 12 2" xfId="35508"/>
    <cellStyle name="Ввод  3 3 13" xfId="35509"/>
    <cellStyle name="Ввод  3 3 13 2" xfId="35510"/>
    <cellStyle name="Ввод  3 3 14" xfId="35511"/>
    <cellStyle name="Ввод  3 3 14 2" xfId="35512"/>
    <cellStyle name="Ввод  3 3 15" xfId="35513"/>
    <cellStyle name="Ввод  3 3 15 2" xfId="35514"/>
    <cellStyle name="Ввод  3 3 16" xfId="35515"/>
    <cellStyle name="Ввод  3 3 16 2" xfId="35516"/>
    <cellStyle name="Ввод  3 3 17" xfId="35517"/>
    <cellStyle name="Ввод  3 3 17 2" xfId="35518"/>
    <cellStyle name="Ввод  3 3 18" xfId="35519"/>
    <cellStyle name="Ввод  3 3 2" xfId="35520"/>
    <cellStyle name="Ввод  3 3 2 2" xfId="35521"/>
    <cellStyle name="Ввод  3 3 2 3" xfId="35522"/>
    <cellStyle name="Ввод  3 3 3" xfId="35523"/>
    <cellStyle name="Ввод  3 3 3 2" xfId="35524"/>
    <cellStyle name="Ввод  3 3 4" xfId="35525"/>
    <cellStyle name="Ввод  3 3 4 2" xfId="35526"/>
    <cellStyle name="Ввод  3 3 5" xfId="35527"/>
    <cellStyle name="Ввод  3 3 5 2" xfId="35528"/>
    <cellStyle name="Ввод  3 3 6" xfId="35529"/>
    <cellStyle name="Ввод  3 3 6 2" xfId="35530"/>
    <cellStyle name="Ввод  3 3 7" xfId="35531"/>
    <cellStyle name="Ввод  3 3 7 2" xfId="35532"/>
    <cellStyle name="Ввод  3 3 8" xfId="35533"/>
    <cellStyle name="Ввод  3 3 8 2" xfId="35534"/>
    <cellStyle name="Ввод  3 3 9" xfId="35535"/>
    <cellStyle name="Ввод  3 3 9 2" xfId="35536"/>
    <cellStyle name="Ввод  3 4" xfId="35537"/>
    <cellStyle name="Ввод  3 4 10" xfId="35538"/>
    <cellStyle name="Ввод  3 4 10 2" xfId="35539"/>
    <cellStyle name="Ввод  3 4 11" xfId="35540"/>
    <cellStyle name="Ввод  3 4 11 2" xfId="35541"/>
    <cellStyle name="Ввод  3 4 12" xfId="35542"/>
    <cellStyle name="Ввод  3 4 12 2" xfId="35543"/>
    <cellStyle name="Ввод  3 4 13" xfId="35544"/>
    <cellStyle name="Ввод  3 4 13 2" xfId="35545"/>
    <cellStyle name="Ввод  3 4 14" xfId="35546"/>
    <cellStyle name="Ввод  3 4 14 2" xfId="35547"/>
    <cellStyle name="Ввод  3 4 15" xfId="35548"/>
    <cellStyle name="Ввод  3 4 15 2" xfId="35549"/>
    <cellStyle name="Ввод  3 4 16" xfId="35550"/>
    <cellStyle name="Ввод  3 4 16 2" xfId="35551"/>
    <cellStyle name="Ввод  3 4 17" xfId="35552"/>
    <cellStyle name="Ввод  3 4 17 2" xfId="35553"/>
    <cellStyle name="Ввод  3 4 18" xfId="35554"/>
    <cellStyle name="Ввод  3 4 2" xfId="35555"/>
    <cellStyle name="Ввод  3 4 2 2" xfId="35556"/>
    <cellStyle name="Ввод  3 4 3" xfId="35557"/>
    <cellStyle name="Ввод  3 4 3 2" xfId="35558"/>
    <cellStyle name="Ввод  3 4 4" xfId="35559"/>
    <cellStyle name="Ввод  3 4 4 2" xfId="35560"/>
    <cellStyle name="Ввод  3 4 5" xfId="35561"/>
    <cellStyle name="Ввод  3 4 5 2" xfId="35562"/>
    <cellStyle name="Ввод  3 4 6" xfId="35563"/>
    <cellStyle name="Ввод  3 4 6 2" xfId="35564"/>
    <cellStyle name="Ввод  3 4 7" xfId="35565"/>
    <cellStyle name="Ввод  3 4 7 2" xfId="35566"/>
    <cellStyle name="Ввод  3 4 8" xfId="35567"/>
    <cellStyle name="Ввод  3 4 8 2" xfId="35568"/>
    <cellStyle name="Ввод  3 4 9" xfId="35569"/>
    <cellStyle name="Ввод  3 4 9 2" xfId="35570"/>
    <cellStyle name="Ввод  3 5" xfId="35571"/>
    <cellStyle name="Ввод  3 5 10" xfId="35572"/>
    <cellStyle name="Ввод  3 5 10 2" xfId="35573"/>
    <cellStyle name="Ввод  3 5 11" xfId="35574"/>
    <cellStyle name="Ввод  3 5 11 2" xfId="35575"/>
    <cellStyle name="Ввод  3 5 12" xfId="35576"/>
    <cellStyle name="Ввод  3 5 12 2" xfId="35577"/>
    <cellStyle name="Ввод  3 5 13" xfId="35578"/>
    <cellStyle name="Ввод  3 5 13 2" xfId="35579"/>
    <cellStyle name="Ввод  3 5 14" xfId="35580"/>
    <cellStyle name="Ввод  3 5 14 2" xfId="35581"/>
    <cellStyle name="Ввод  3 5 15" xfId="35582"/>
    <cellStyle name="Ввод  3 5 15 2" xfId="35583"/>
    <cellStyle name="Ввод  3 5 16" xfId="35584"/>
    <cellStyle name="Ввод  3 5 16 2" xfId="35585"/>
    <cellStyle name="Ввод  3 5 17" xfId="35586"/>
    <cellStyle name="Ввод  3 5 17 2" xfId="35587"/>
    <cellStyle name="Ввод  3 5 18" xfId="35588"/>
    <cellStyle name="Ввод  3 5 2" xfId="35589"/>
    <cellStyle name="Ввод  3 5 2 2" xfId="35590"/>
    <cellStyle name="Ввод  3 5 3" xfId="35591"/>
    <cellStyle name="Ввод  3 5 3 2" xfId="35592"/>
    <cellStyle name="Ввод  3 5 4" xfId="35593"/>
    <cellStyle name="Ввод  3 5 4 2" xfId="35594"/>
    <cellStyle name="Ввод  3 5 5" xfId="35595"/>
    <cellStyle name="Ввод  3 5 5 2" xfId="35596"/>
    <cellStyle name="Ввод  3 5 6" xfId="35597"/>
    <cellStyle name="Ввод  3 5 6 2" xfId="35598"/>
    <cellStyle name="Ввод  3 5 7" xfId="35599"/>
    <cellStyle name="Ввод  3 5 7 2" xfId="35600"/>
    <cellStyle name="Ввод  3 5 8" xfId="35601"/>
    <cellStyle name="Ввод  3 5 8 2" xfId="35602"/>
    <cellStyle name="Ввод  3 5 9" xfId="35603"/>
    <cellStyle name="Ввод  3 5 9 2" xfId="35604"/>
    <cellStyle name="Ввод  3 6" xfId="35605"/>
    <cellStyle name="Ввод  3 6 10" xfId="35606"/>
    <cellStyle name="Ввод  3 6 10 2" xfId="35607"/>
    <cellStyle name="Ввод  3 6 11" xfId="35608"/>
    <cellStyle name="Ввод  3 6 11 2" xfId="35609"/>
    <cellStyle name="Ввод  3 6 12" xfId="35610"/>
    <cellStyle name="Ввод  3 6 12 2" xfId="35611"/>
    <cellStyle name="Ввод  3 6 13" xfId="35612"/>
    <cellStyle name="Ввод  3 6 13 2" xfId="35613"/>
    <cellStyle name="Ввод  3 6 14" xfId="35614"/>
    <cellStyle name="Ввод  3 6 14 2" xfId="35615"/>
    <cellStyle name="Ввод  3 6 15" xfId="35616"/>
    <cellStyle name="Ввод  3 6 15 2" xfId="35617"/>
    <cellStyle name="Ввод  3 6 16" xfId="35618"/>
    <cellStyle name="Ввод  3 6 16 2" xfId="35619"/>
    <cellStyle name="Ввод  3 6 17" xfId="35620"/>
    <cellStyle name="Ввод  3 6 17 2" xfId="35621"/>
    <cellStyle name="Ввод  3 6 18" xfId="35622"/>
    <cellStyle name="Ввод  3 6 2" xfId="35623"/>
    <cellStyle name="Ввод  3 6 2 2" xfId="35624"/>
    <cellStyle name="Ввод  3 6 3" xfId="35625"/>
    <cellStyle name="Ввод  3 6 3 2" xfId="35626"/>
    <cellStyle name="Ввод  3 6 4" xfId="35627"/>
    <cellStyle name="Ввод  3 6 4 2" xfId="35628"/>
    <cellStyle name="Ввод  3 6 5" xfId="35629"/>
    <cellStyle name="Ввод  3 6 5 2" xfId="35630"/>
    <cellStyle name="Ввод  3 6 6" xfId="35631"/>
    <cellStyle name="Ввод  3 6 6 2" xfId="35632"/>
    <cellStyle name="Ввод  3 6 7" xfId="35633"/>
    <cellStyle name="Ввод  3 6 7 2" xfId="35634"/>
    <cellStyle name="Ввод  3 6 8" xfId="35635"/>
    <cellStyle name="Ввод  3 6 8 2" xfId="35636"/>
    <cellStyle name="Ввод  3 6 9" xfId="35637"/>
    <cellStyle name="Ввод  3 6 9 2" xfId="35638"/>
    <cellStyle name="Ввод  3 7" xfId="35639"/>
    <cellStyle name="Ввод  3 7 10" xfId="35640"/>
    <cellStyle name="Ввод  3 7 10 2" xfId="35641"/>
    <cellStyle name="Ввод  3 7 11" xfId="35642"/>
    <cellStyle name="Ввод  3 7 11 2" xfId="35643"/>
    <cellStyle name="Ввод  3 7 12" xfId="35644"/>
    <cellStyle name="Ввод  3 7 12 2" xfId="35645"/>
    <cellStyle name="Ввод  3 7 13" xfId="35646"/>
    <cellStyle name="Ввод  3 7 13 2" xfId="35647"/>
    <cellStyle name="Ввод  3 7 14" xfId="35648"/>
    <cellStyle name="Ввод  3 7 14 2" xfId="35649"/>
    <cellStyle name="Ввод  3 7 15" xfId="35650"/>
    <cellStyle name="Ввод  3 7 15 2" xfId="35651"/>
    <cellStyle name="Ввод  3 7 16" xfId="35652"/>
    <cellStyle name="Ввод  3 7 16 2" xfId="35653"/>
    <cellStyle name="Ввод  3 7 17" xfId="35654"/>
    <cellStyle name="Ввод  3 7 17 2" xfId="35655"/>
    <cellStyle name="Ввод  3 7 18" xfId="35656"/>
    <cellStyle name="Ввод  3 7 2" xfId="35657"/>
    <cellStyle name="Ввод  3 7 2 2" xfId="35658"/>
    <cellStyle name="Ввод  3 7 3" xfId="35659"/>
    <cellStyle name="Ввод  3 7 3 2" xfId="35660"/>
    <cellStyle name="Ввод  3 7 4" xfId="35661"/>
    <cellStyle name="Ввод  3 7 4 2" xfId="35662"/>
    <cellStyle name="Ввод  3 7 5" xfId="35663"/>
    <cellStyle name="Ввод  3 7 5 2" xfId="35664"/>
    <cellStyle name="Ввод  3 7 6" xfId="35665"/>
    <cellStyle name="Ввод  3 7 6 2" xfId="35666"/>
    <cellStyle name="Ввод  3 7 7" xfId="35667"/>
    <cellStyle name="Ввод  3 7 7 2" xfId="35668"/>
    <cellStyle name="Ввод  3 7 8" xfId="35669"/>
    <cellStyle name="Ввод  3 7 8 2" xfId="35670"/>
    <cellStyle name="Ввод  3 7 9" xfId="35671"/>
    <cellStyle name="Ввод  3 7 9 2" xfId="35672"/>
    <cellStyle name="Ввод  3 8" xfId="35673"/>
    <cellStyle name="Ввод  3 8 10" xfId="35674"/>
    <cellStyle name="Ввод  3 8 10 2" xfId="35675"/>
    <cellStyle name="Ввод  3 8 11" xfId="35676"/>
    <cellStyle name="Ввод  3 8 11 2" xfId="35677"/>
    <cellStyle name="Ввод  3 8 12" xfId="35678"/>
    <cellStyle name="Ввод  3 8 12 2" xfId="35679"/>
    <cellStyle name="Ввод  3 8 13" xfId="35680"/>
    <cellStyle name="Ввод  3 8 13 2" xfId="35681"/>
    <cellStyle name="Ввод  3 8 14" xfId="35682"/>
    <cellStyle name="Ввод  3 8 14 2" xfId="35683"/>
    <cellStyle name="Ввод  3 8 15" xfId="35684"/>
    <cellStyle name="Ввод  3 8 15 2" xfId="35685"/>
    <cellStyle name="Ввод  3 8 16" xfId="35686"/>
    <cellStyle name="Ввод  3 8 16 2" xfId="35687"/>
    <cellStyle name="Ввод  3 8 17" xfId="35688"/>
    <cellStyle name="Ввод  3 8 17 2" xfId="35689"/>
    <cellStyle name="Ввод  3 8 18" xfId="35690"/>
    <cellStyle name="Ввод  3 8 2" xfId="35691"/>
    <cellStyle name="Ввод  3 8 2 2" xfId="35692"/>
    <cellStyle name="Ввод  3 8 3" xfId="35693"/>
    <cellStyle name="Ввод  3 8 3 2" xfId="35694"/>
    <cellStyle name="Ввод  3 8 4" xfId="35695"/>
    <cellStyle name="Ввод  3 8 4 2" xfId="35696"/>
    <cellStyle name="Ввод  3 8 5" xfId="35697"/>
    <cellStyle name="Ввод  3 8 5 2" xfId="35698"/>
    <cellStyle name="Ввод  3 8 6" xfId="35699"/>
    <cellStyle name="Ввод  3 8 6 2" xfId="35700"/>
    <cellStyle name="Ввод  3 8 7" xfId="35701"/>
    <cellStyle name="Ввод  3 8 7 2" xfId="35702"/>
    <cellStyle name="Ввод  3 8 8" xfId="35703"/>
    <cellStyle name="Ввод  3 8 8 2" xfId="35704"/>
    <cellStyle name="Ввод  3 8 9" xfId="35705"/>
    <cellStyle name="Ввод  3 8 9 2" xfId="35706"/>
    <cellStyle name="Ввод  3 9" xfId="35707"/>
    <cellStyle name="Ввод  3 9 2" xfId="35708"/>
    <cellStyle name="Ввод  3_БДР формат СД (2)" xfId="35709"/>
    <cellStyle name="Ввод  30" xfId="35710"/>
    <cellStyle name="Ввод  31" xfId="35711"/>
    <cellStyle name="Ввод  32" xfId="35712"/>
    <cellStyle name="Ввод  33" xfId="35713"/>
    <cellStyle name="Ввод  34" xfId="35714"/>
    <cellStyle name="Ввод  35" xfId="35715"/>
    <cellStyle name="Ввод  36" xfId="35716"/>
    <cellStyle name="Ввод  37" xfId="35717"/>
    <cellStyle name="Ввод  38" xfId="35718"/>
    <cellStyle name="Ввод  39" xfId="35719"/>
    <cellStyle name="Ввод  4" xfId="35720"/>
    <cellStyle name="Ввод  4 10" xfId="35721"/>
    <cellStyle name="Ввод  4 10 2" xfId="35722"/>
    <cellStyle name="Ввод  4 11" xfId="35723"/>
    <cellStyle name="Ввод  4 11 2" xfId="35724"/>
    <cellStyle name="Ввод  4 12" xfId="35725"/>
    <cellStyle name="Ввод  4 12 2" xfId="35726"/>
    <cellStyle name="Ввод  4 13" xfId="35727"/>
    <cellStyle name="Ввод  4 13 2" xfId="35728"/>
    <cellStyle name="Ввод  4 14" xfId="35729"/>
    <cellStyle name="Ввод  4 14 2" xfId="35730"/>
    <cellStyle name="Ввод  4 15" xfId="35731"/>
    <cellStyle name="Ввод  4 15 2" xfId="35732"/>
    <cellStyle name="Ввод  4 16" xfId="35733"/>
    <cellStyle name="Ввод  4 16 2" xfId="35734"/>
    <cellStyle name="Ввод  4 17" xfId="35735"/>
    <cellStyle name="Ввод  4 17 2" xfId="35736"/>
    <cellStyle name="Ввод  4 18" xfId="35737"/>
    <cellStyle name="Ввод  4 2" xfId="35738"/>
    <cellStyle name="Ввод  4 2 2" xfId="35739"/>
    <cellStyle name="Ввод  4 2 2 2" xfId="35740"/>
    <cellStyle name="Ввод  4 2 2 3" xfId="35741"/>
    <cellStyle name="Ввод  4 2 2 4" xfId="35742"/>
    <cellStyle name="Ввод  4 2 2 5" xfId="35743"/>
    <cellStyle name="Ввод  4 2 2 6" xfId="35744"/>
    <cellStyle name="Ввод  4 2 2 7" xfId="35745"/>
    <cellStyle name="Ввод  4 2 3" xfId="35746"/>
    <cellStyle name="Ввод  4 2 3 2" xfId="35747"/>
    <cellStyle name="Ввод  4 2 3 3" xfId="35748"/>
    <cellStyle name="Ввод  4 2 3 4" xfId="35749"/>
    <cellStyle name="Ввод  4 2 4" xfId="35750"/>
    <cellStyle name="Ввод  4 2 4 2" xfId="35751"/>
    <cellStyle name="Ввод  4 2 4 3" xfId="35752"/>
    <cellStyle name="Ввод  4 2 4 4" xfId="35753"/>
    <cellStyle name="Ввод  4 2 5" xfId="35754"/>
    <cellStyle name="Ввод  4 2 6" xfId="35755"/>
    <cellStyle name="Ввод  4 2 7" xfId="35756"/>
    <cellStyle name="Ввод  4 2 8" xfId="35757"/>
    <cellStyle name="Ввод  4 3" xfId="35758"/>
    <cellStyle name="Ввод  4 3 2" xfId="35759"/>
    <cellStyle name="Ввод  4 3 2 2" xfId="35760"/>
    <cellStyle name="Ввод  4 3 2 3" xfId="35761"/>
    <cellStyle name="Ввод  4 3 2 4" xfId="35762"/>
    <cellStyle name="Ввод  4 3 3" xfId="35763"/>
    <cellStyle name="Ввод  4 3 3 2" xfId="35764"/>
    <cellStyle name="Ввод  4 3 3 3" xfId="35765"/>
    <cellStyle name="Ввод  4 3 3 4" xfId="35766"/>
    <cellStyle name="Ввод  4 3 4" xfId="35767"/>
    <cellStyle name="Ввод  4 3 4 2" xfId="35768"/>
    <cellStyle name="Ввод  4 3 4 3" xfId="35769"/>
    <cellStyle name="Ввод  4 3 4 4" xfId="35770"/>
    <cellStyle name="Ввод  4 3 5" xfId="35771"/>
    <cellStyle name="Ввод  4 3 6" xfId="35772"/>
    <cellStyle name="Ввод  4 3 7" xfId="35773"/>
    <cellStyle name="Ввод  4 4" xfId="35774"/>
    <cellStyle name="Ввод  4 4 2" xfId="35775"/>
    <cellStyle name="Ввод  4 4 2 2" xfId="35776"/>
    <cellStyle name="Ввод  4 4 3" xfId="35777"/>
    <cellStyle name="Ввод  4 4 4" xfId="35778"/>
    <cellStyle name="Ввод  4 5" xfId="35779"/>
    <cellStyle name="Ввод  4 5 2" xfId="35780"/>
    <cellStyle name="Ввод  4 5 3" xfId="35781"/>
    <cellStyle name="Ввод  4 5 4" xfId="35782"/>
    <cellStyle name="Ввод  4 6" xfId="35783"/>
    <cellStyle name="Ввод  4 6 2" xfId="35784"/>
    <cellStyle name="Ввод  4 6 3" xfId="35785"/>
    <cellStyle name="Ввод  4 6 4" xfId="35786"/>
    <cellStyle name="Ввод  4 7" xfId="35787"/>
    <cellStyle name="Ввод  4 7 2" xfId="35788"/>
    <cellStyle name="Ввод  4 8" xfId="35789"/>
    <cellStyle name="Ввод  4 8 2" xfId="35790"/>
    <cellStyle name="Ввод  4 9" xfId="35791"/>
    <cellStyle name="Ввод  4 9 2" xfId="35792"/>
    <cellStyle name="Ввод  4_БДР формат СД (2)" xfId="35793"/>
    <cellStyle name="Ввод  40" xfId="35794"/>
    <cellStyle name="Ввод  41" xfId="35795"/>
    <cellStyle name="Ввод  42" xfId="35796"/>
    <cellStyle name="Ввод  43" xfId="35797"/>
    <cellStyle name="Ввод  43 2" xfId="35798"/>
    <cellStyle name="Ввод  44" xfId="35799"/>
    <cellStyle name="Ввод  5" xfId="35800"/>
    <cellStyle name="Ввод  5 2" xfId="35801"/>
    <cellStyle name="Ввод  5 2 2" xfId="35802"/>
    <cellStyle name="Ввод  5 2 3" xfId="35803"/>
    <cellStyle name="Ввод  5 2 4" xfId="35804"/>
    <cellStyle name="Ввод  5 3" xfId="35805"/>
    <cellStyle name="Ввод  5 3 2" xfId="35806"/>
    <cellStyle name="Ввод  5 3 2 2" xfId="35807"/>
    <cellStyle name="Ввод  5 3 2 3" xfId="35808"/>
    <cellStyle name="Ввод  5 3 3" xfId="35809"/>
    <cellStyle name="Ввод  5 3 4" xfId="35810"/>
    <cellStyle name="Ввод  5 4" xfId="35811"/>
    <cellStyle name="Ввод  5 4 2" xfId="35812"/>
    <cellStyle name="Ввод  5 4 2 2" xfId="35813"/>
    <cellStyle name="Ввод  5 4 3" xfId="35814"/>
    <cellStyle name="Ввод  5 4 4" xfId="35815"/>
    <cellStyle name="Ввод  5 5" xfId="35816"/>
    <cellStyle name="Ввод  5 6" xfId="35817"/>
    <cellStyle name="Ввод  5 7" xfId="35818"/>
    <cellStyle name="Ввод  6" xfId="35819"/>
    <cellStyle name="Ввод  6 2" xfId="35820"/>
    <cellStyle name="Ввод  6 2 2" xfId="35821"/>
    <cellStyle name="Ввод  6 2 3" xfId="35822"/>
    <cellStyle name="Ввод  6 2 4" xfId="35823"/>
    <cellStyle name="Ввод  6 3" xfId="35824"/>
    <cellStyle name="Ввод  6 3 2" xfId="35825"/>
    <cellStyle name="Ввод  6 3 3" xfId="35826"/>
    <cellStyle name="Ввод  6 3 4" xfId="35827"/>
    <cellStyle name="Ввод  6 4" xfId="35828"/>
    <cellStyle name="Ввод  6 4 2" xfId="35829"/>
    <cellStyle name="Ввод  6 4 3" xfId="35830"/>
    <cellStyle name="Ввод  6 4 4" xfId="35831"/>
    <cellStyle name="Ввод  6 5" xfId="35832"/>
    <cellStyle name="Ввод  6 6" xfId="35833"/>
    <cellStyle name="Ввод  6 7" xfId="35834"/>
    <cellStyle name="Ввод  7" xfId="35835"/>
    <cellStyle name="Ввод  7 2" xfId="35836"/>
    <cellStyle name="Ввод  7 2 2" xfId="35837"/>
    <cellStyle name="Ввод  7 2 3" xfId="35838"/>
    <cellStyle name="Ввод  7 2 4" xfId="35839"/>
    <cellStyle name="Ввод  7 3" xfId="35840"/>
    <cellStyle name="Ввод  7 3 2" xfId="35841"/>
    <cellStyle name="Ввод  7 3 3" xfId="35842"/>
    <cellStyle name="Ввод  7 3 4" xfId="35843"/>
    <cellStyle name="Ввод  7 4" xfId="35844"/>
    <cellStyle name="Ввод  7 4 2" xfId="35845"/>
    <cellStyle name="Ввод  7 4 3" xfId="35846"/>
    <cellStyle name="Ввод  7 4 4" xfId="35847"/>
    <cellStyle name="Ввод  7 5" xfId="35848"/>
    <cellStyle name="Ввод  7 6" xfId="35849"/>
    <cellStyle name="Ввод  7 7" xfId="35850"/>
    <cellStyle name="Ввод  8" xfId="35851"/>
    <cellStyle name="Ввод  8 2" xfId="35852"/>
    <cellStyle name="Ввод  8 2 2" xfId="35853"/>
    <cellStyle name="Ввод  8 2 3" xfId="35854"/>
    <cellStyle name="Ввод  8 2 4" xfId="35855"/>
    <cellStyle name="Ввод  8 3" xfId="35856"/>
    <cellStyle name="Ввод  8 3 2" xfId="35857"/>
    <cellStyle name="Ввод  8 3 3" xfId="35858"/>
    <cellStyle name="Ввод  8 3 4" xfId="35859"/>
    <cellStyle name="Ввод  8 4" xfId="35860"/>
    <cellStyle name="Ввод  8 4 2" xfId="35861"/>
    <cellStyle name="Ввод  8 4 3" xfId="35862"/>
    <cellStyle name="Ввод  8 4 4" xfId="35863"/>
    <cellStyle name="Ввод  8 5" xfId="35864"/>
    <cellStyle name="Ввод  8 6" xfId="35865"/>
    <cellStyle name="Ввод  8 7" xfId="35866"/>
    <cellStyle name="Ввод  9" xfId="35867"/>
    <cellStyle name="Ввод  9 2" xfId="35868"/>
    <cellStyle name="Ввод  9 2 2" xfId="35869"/>
    <cellStyle name="Ввод  9 2 3" xfId="35870"/>
    <cellStyle name="Ввод  9 2 4" xfId="35871"/>
    <cellStyle name="Ввод  9 3" xfId="35872"/>
    <cellStyle name="Ввод  9 3 2" xfId="35873"/>
    <cellStyle name="Ввод  9 3 3" xfId="35874"/>
    <cellStyle name="Ввод  9 3 4" xfId="35875"/>
    <cellStyle name="Ввод  9 4" xfId="35876"/>
    <cellStyle name="Ввод  9 4 2" xfId="35877"/>
    <cellStyle name="Ввод  9 4 3" xfId="35878"/>
    <cellStyle name="Ввод  9 4 4" xfId="35879"/>
    <cellStyle name="Ввод  9 5" xfId="35880"/>
    <cellStyle name="Ввод  9 6" xfId="35881"/>
    <cellStyle name="Ввод  9 7" xfId="35882"/>
    <cellStyle name="ВД" xfId="35883"/>
    <cellStyle name="ВД 2" xfId="35884"/>
    <cellStyle name="ВД 2 2" xfId="35885"/>
    <cellStyle name="ВД 2 2 2" xfId="35886"/>
    <cellStyle name="ВД 2 2 2 2" xfId="35887"/>
    <cellStyle name="ВД 2 2 2 3" xfId="35888"/>
    <cellStyle name="ВД 2 2 2 4" xfId="35889"/>
    <cellStyle name="ВД 2 2 3" xfId="35890"/>
    <cellStyle name="ВД 2 2 4" xfId="35891"/>
    <cellStyle name="ВД 2 2 5" xfId="35892"/>
    <cellStyle name="ВД 2 2 6" xfId="35893"/>
    <cellStyle name="ВД 2 2 7" xfId="35894"/>
    <cellStyle name="ВД 2 2 8" xfId="35895"/>
    <cellStyle name="ВД 2 3" xfId="35896"/>
    <cellStyle name="ВД 2 4" xfId="35897"/>
    <cellStyle name="ВД 3" xfId="35898"/>
    <cellStyle name="ВД 3 2" xfId="35899"/>
    <cellStyle name="ВД 3 2 2" xfId="35900"/>
    <cellStyle name="ВД 3 2 2 2" xfId="35901"/>
    <cellStyle name="ВД 3 2 2 3" xfId="35902"/>
    <cellStyle name="ВД 3 2 2 4" xfId="35903"/>
    <cellStyle name="ВД 3 2 3" xfId="35904"/>
    <cellStyle name="ВД 3 2 4" xfId="35905"/>
    <cellStyle name="ВД 3 2 5" xfId="35906"/>
    <cellStyle name="ВД 3 2 6" xfId="35907"/>
    <cellStyle name="ВД 3 2 7" xfId="35908"/>
    <cellStyle name="ВД 3 2 8" xfId="35909"/>
    <cellStyle name="ВД 3 3" xfId="35910"/>
    <cellStyle name="ВД 3 4" xfId="35911"/>
    <cellStyle name="ВД 4" xfId="35912"/>
    <cellStyle name="ВД 4 2" xfId="35913"/>
    <cellStyle name="ВД 4 3" xfId="35914"/>
    <cellStyle name="ВД 4 4" xfId="35915"/>
    <cellStyle name="ВД 4 5" xfId="35916"/>
    <cellStyle name="ВД 5" xfId="35917"/>
    <cellStyle name="ВД 6" xfId="35918"/>
    <cellStyle name="ВедРесурсов" xfId="35919"/>
    <cellStyle name="ВедРесурсов 2" xfId="35920"/>
    <cellStyle name="ВедРесурсов 2 2" xfId="35921"/>
    <cellStyle name="ВедРесурсовАкт" xfId="35922"/>
    <cellStyle name="Верт. заголовок" xfId="35923"/>
    <cellStyle name="Внешняя сылка" xfId="35924"/>
    <cellStyle name="Вывод 10" xfId="35925"/>
    <cellStyle name="Вывод 10 2" xfId="35926"/>
    <cellStyle name="Вывод 10 3" xfId="35927"/>
    <cellStyle name="Вывод 11" xfId="35928"/>
    <cellStyle name="Вывод 11 2" xfId="35929"/>
    <cellStyle name="Вывод 11 3" xfId="35930"/>
    <cellStyle name="Вывод 12" xfId="35931"/>
    <cellStyle name="Вывод 12 2" xfId="35932"/>
    <cellStyle name="Вывод 12 3" xfId="35933"/>
    <cellStyle name="Вывод 13" xfId="35934"/>
    <cellStyle name="Вывод 14" xfId="35935"/>
    <cellStyle name="Вывод 15" xfId="35936"/>
    <cellStyle name="Вывод 16" xfId="35937"/>
    <cellStyle name="Вывод 17" xfId="35938"/>
    <cellStyle name="Вывод 18" xfId="35939"/>
    <cellStyle name="Вывод 19" xfId="35940"/>
    <cellStyle name="Вывод 2" xfId="35941"/>
    <cellStyle name="Вывод 2 10" xfId="35942"/>
    <cellStyle name="Вывод 2 10 2" xfId="35943"/>
    <cellStyle name="Вывод 2 11" xfId="35944"/>
    <cellStyle name="Вывод 2 11 2" xfId="35945"/>
    <cellStyle name="Вывод 2 12" xfId="35946"/>
    <cellStyle name="Вывод 2 12 2" xfId="35947"/>
    <cellStyle name="Вывод 2 13" xfId="35948"/>
    <cellStyle name="Вывод 2 13 2" xfId="35949"/>
    <cellStyle name="Вывод 2 14" xfId="35950"/>
    <cellStyle name="Вывод 2 14 2" xfId="35951"/>
    <cellStyle name="Вывод 2 15" xfId="35952"/>
    <cellStyle name="Вывод 2 15 2" xfId="35953"/>
    <cellStyle name="Вывод 2 16" xfId="35954"/>
    <cellStyle name="Вывод 2 16 2" xfId="35955"/>
    <cellStyle name="Вывод 2 17" xfId="35956"/>
    <cellStyle name="Вывод 2 17 2" xfId="35957"/>
    <cellStyle name="Вывод 2 18" xfId="35958"/>
    <cellStyle name="Вывод 2 18 2" xfId="35959"/>
    <cellStyle name="Вывод 2 19" xfId="35960"/>
    <cellStyle name="Вывод 2 19 2" xfId="35961"/>
    <cellStyle name="Вывод 2 2" xfId="35962"/>
    <cellStyle name="Вывод 2 2 10" xfId="35963"/>
    <cellStyle name="Вывод 2 2 10 2" xfId="35964"/>
    <cellStyle name="Вывод 2 2 11" xfId="35965"/>
    <cellStyle name="Вывод 2 2 11 2" xfId="35966"/>
    <cellStyle name="Вывод 2 2 12" xfId="35967"/>
    <cellStyle name="Вывод 2 2 12 2" xfId="35968"/>
    <cellStyle name="Вывод 2 2 13" xfId="35969"/>
    <cellStyle name="Вывод 2 2 13 2" xfId="35970"/>
    <cellStyle name="Вывод 2 2 14" xfId="35971"/>
    <cellStyle name="Вывод 2 2 14 2" xfId="35972"/>
    <cellStyle name="Вывод 2 2 15" xfId="35973"/>
    <cellStyle name="Вывод 2 2 15 2" xfId="35974"/>
    <cellStyle name="Вывод 2 2 16" xfId="35975"/>
    <cellStyle name="Вывод 2 2 16 2" xfId="35976"/>
    <cellStyle name="Вывод 2 2 17" xfId="35977"/>
    <cellStyle name="Вывод 2 2 17 2" xfId="35978"/>
    <cellStyle name="Вывод 2 2 18" xfId="35979"/>
    <cellStyle name="Вывод 2 2 2" xfId="35980"/>
    <cellStyle name="Вывод 2 2 2 2" xfId="35981"/>
    <cellStyle name="Вывод 2 2 2 2 2" xfId="35982"/>
    <cellStyle name="Вывод 2 2 2 2 3" xfId="35983"/>
    <cellStyle name="Вывод 2 2 2 2 4" xfId="35984"/>
    <cellStyle name="Вывод 2 2 2 2 5" xfId="35985"/>
    <cellStyle name="Вывод 2 2 2 2 6" xfId="35986"/>
    <cellStyle name="Вывод 2 2 2 2 7" xfId="35987"/>
    <cellStyle name="Вывод 2 2 2 3" xfId="35988"/>
    <cellStyle name="Вывод 2 2 2 4" xfId="35989"/>
    <cellStyle name="Вывод 2 2 2 5" xfId="35990"/>
    <cellStyle name="Вывод 2 2 2 6" xfId="35991"/>
    <cellStyle name="Вывод 2 2 2 7" xfId="35992"/>
    <cellStyle name="Вывод 2 2 2 8" xfId="35993"/>
    <cellStyle name="Вывод 2 2 3" xfId="35994"/>
    <cellStyle name="Вывод 2 2 3 2" xfId="35995"/>
    <cellStyle name="Вывод 2 2 3 3" xfId="35996"/>
    <cellStyle name="Вывод 2 2 3 4" xfId="35997"/>
    <cellStyle name="Вывод 2 2 3 5" xfId="35998"/>
    <cellStyle name="Вывод 2 2 3 6" xfId="35999"/>
    <cellStyle name="Вывод 2 2 3 7" xfId="36000"/>
    <cellStyle name="Вывод 2 2 4" xfId="36001"/>
    <cellStyle name="Вывод 2 2 4 2" xfId="36002"/>
    <cellStyle name="Вывод 2 2 4 2 2" xfId="36003"/>
    <cellStyle name="Вывод 2 2 4 2 3" xfId="36004"/>
    <cellStyle name="Вывод 2 2 4 3" xfId="36005"/>
    <cellStyle name="Вывод 2 2 4 4" xfId="36006"/>
    <cellStyle name="Вывод 2 2 4 5" xfId="36007"/>
    <cellStyle name="Вывод 2 2 4 6" xfId="36008"/>
    <cellStyle name="Вывод 2 2 4 7" xfId="36009"/>
    <cellStyle name="Вывод 2 2 5" xfId="36010"/>
    <cellStyle name="Вывод 2 2 5 2" xfId="36011"/>
    <cellStyle name="Вывод 2 2 6" xfId="36012"/>
    <cellStyle name="Вывод 2 2 6 2" xfId="36013"/>
    <cellStyle name="Вывод 2 2 7" xfId="36014"/>
    <cellStyle name="Вывод 2 2 7 2" xfId="36015"/>
    <cellStyle name="Вывод 2 2 8" xfId="36016"/>
    <cellStyle name="Вывод 2 2 8 2" xfId="36017"/>
    <cellStyle name="Вывод 2 2 9" xfId="36018"/>
    <cellStyle name="Вывод 2 2 9 2" xfId="36019"/>
    <cellStyle name="Вывод 2 2_БДР формат СД (2)" xfId="36020"/>
    <cellStyle name="Вывод 2 20" xfId="36021"/>
    <cellStyle name="Вывод 2 3" xfId="36022"/>
    <cellStyle name="Вывод 2 3 10" xfId="36023"/>
    <cellStyle name="Вывод 2 3 10 2" xfId="36024"/>
    <cellStyle name="Вывод 2 3 11" xfId="36025"/>
    <cellStyle name="Вывод 2 3 11 2" xfId="36026"/>
    <cellStyle name="Вывод 2 3 12" xfId="36027"/>
    <cellStyle name="Вывод 2 3 12 2" xfId="36028"/>
    <cellStyle name="Вывод 2 3 13" xfId="36029"/>
    <cellStyle name="Вывод 2 3 13 2" xfId="36030"/>
    <cellStyle name="Вывод 2 3 14" xfId="36031"/>
    <cellStyle name="Вывод 2 3 14 2" xfId="36032"/>
    <cellStyle name="Вывод 2 3 15" xfId="36033"/>
    <cellStyle name="Вывод 2 3 15 2" xfId="36034"/>
    <cellStyle name="Вывод 2 3 16" xfId="36035"/>
    <cellStyle name="Вывод 2 3 16 2" xfId="36036"/>
    <cellStyle name="Вывод 2 3 17" xfId="36037"/>
    <cellStyle name="Вывод 2 3 17 2" xfId="36038"/>
    <cellStyle name="Вывод 2 3 2" xfId="36039"/>
    <cellStyle name="Вывод 2 3 2 2" xfId="36040"/>
    <cellStyle name="Вывод 2 3 2 2 2" xfId="36041"/>
    <cellStyle name="Вывод 2 3 2 2 3" xfId="36042"/>
    <cellStyle name="Вывод 2 3 2 2 4" xfId="36043"/>
    <cellStyle name="Вывод 2 3 2 2 5" xfId="36044"/>
    <cellStyle name="Вывод 2 3 2 2 6" xfId="36045"/>
    <cellStyle name="Вывод 2 3 2 2 7" xfId="36046"/>
    <cellStyle name="Вывод 2 3 2 3" xfId="36047"/>
    <cellStyle name="Вывод 2 3 2 4" xfId="36048"/>
    <cellStyle name="Вывод 2 3 2 5" xfId="36049"/>
    <cellStyle name="Вывод 2 3 2 6" xfId="36050"/>
    <cellStyle name="Вывод 2 3 2 7" xfId="36051"/>
    <cellStyle name="Вывод 2 3 2 8" xfId="36052"/>
    <cellStyle name="Вывод 2 3 3" xfId="36053"/>
    <cellStyle name="Вывод 2 3 3 2" xfId="36054"/>
    <cellStyle name="Вывод 2 3 3 2 2" xfId="36055"/>
    <cellStyle name="Вывод 2 3 3 2 3" xfId="36056"/>
    <cellStyle name="Вывод 2 3 3 2 4" xfId="36057"/>
    <cellStyle name="Вывод 2 3 3 2 5" xfId="36058"/>
    <cellStyle name="Вывод 2 3 3 2 6" xfId="36059"/>
    <cellStyle name="Вывод 2 3 3 2 7" xfId="36060"/>
    <cellStyle name="Вывод 2 3 3 3" xfId="36061"/>
    <cellStyle name="Вывод 2 3 3 4" xfId="36062"/>
    <cellStyle name="Вывод 2 3 3 5" xfId="36063"/>
    <cellStyle name="Вывод 2 3 3 6" xfId="36064"/>
    <cellStyle name="Вывод 2 3 3 7" xfId="36065"/>
    <cellStyle name="Вывод 2 3 3 8" xfId="36066"/>
    <cellStyle name="Вывод 2 3 4" xfId="36067"/>
    <cellStyle name="Вывод 2 3 4 2" xfId="36068"/>
    <cellStyle name="Вывод 2 3 4 3" xfId="36069"/>
    <cellStyle name="Вывод 2 3 4 4" xfId="36070"/>
    <cellStyle name="Вывод 2 3 4 5" xfId="36071"/>
    <cellStyle name="Вывод 2 3 4 6" xfId="36072"/>
    <cellStyle name="Вывод 2 3 4 7" xfId="36073"/>
    <cellStyle name="Вывод 2 3 5" xfId="36074"/>
    <cellStyle name="Вывод 2 3 5 2" xfId="36075"/>
    <cellStyle name="Вывод 2 3 6" xfId="36076"/>
    <cellStyle name="Вывод 2 3 6 2" xfId="36077"/>
    <cellStyle name="Вывод 2 3 7" xfId="36078"/>
    <cellStyle name="Вывод 2 3 7 2" xfId="36079"/>
    <cellStyle name="Вывод 2 3 8" xfId="36080"/>
    <cellStyle name="Вывод 2 3 8 2" xfId="36081"/>
    <cellStyle name="Вывод 2 3 9" xfId="36082"/>
    <cellStyle name="Вывод 2 3 9 2" xfId="36083"/>
    <cellStyle name="Вывод 2 3_БДР формат СД (2)" xfId="36084"/>
    <cellStyle name="Вывод 2 4" xfId="36085"/>
    <cellStyle name="Вывод 2 4 10" xfId="36086"/>
    <cellStyle name="Вывод 2 4 10 2" xfId="36087"/>
    <cellStyle name="Вывод 2 4 11" xfId="36088"/>
    <cellStyle name="Вывод 2 4 11 2" xfId="36089"/>
    <cellStyle name="Вывод 2 4 12" xfId="36090"/>
    <cellStyle name="Вывод 2 4 12 2" xfId="36091"/>
    <cellStyle name="Вывод 2 4 13" xfId="36092"/>
    <cellStyle name="Вывод 2 4 13 2" xfId="36093"/>
    <cellStyle name="Вывод 2 4 14" xfId="36094"/>
    <cellStyle name="Вывод 2 4 14 2" xfId="36095"/>
    <cellStyle name="Вывод 2 4 15" xfId="36096"/>
    <cellStyle name="Вывод 2 4 15 2" xfId="36097"/>
    <cellStyle name="Вывод 2 4 16" xfId="36098"/>
    <cellStyle name="Вывод 2 4 16 2" xfId="36099"/>
    <cellStyle name="Вывод 2 4 17" xfId="36100"/>
    <cellStyle name="Вывод 2 4 17 2" xfId="36101"/>
    <cellStyle name="Вывод 2 4 2" xfId="36102"/>
    <cellStyle name="Вывод 2 4 2 2" xfId="36103"/>
    <cellStyle name="Вывод 2 4 2 2 2" xfId="36104"/>
    <cellStyle name="Вывод 2 4 2 2 3" xfId="36105"/>
    <cellStyle name="Вывод 2 4 2 2 4" xfId="36106"/>
    <cellStyle name="Вывод 2 4 2 2 5" xfId="36107"/>
    <cellStyle name="Вывод 2 4 2 2 6" xfId="36108"/>
    <cellStyle name="Вывод 2 4 2 2 7" xfId="36109"/>
    <cellStyle name="Вывод 2 4 2 3" xfId="36110"/>
    <cellStyle name="Вывод 2 4 2 4" xfId="36111"/>
    <cellStyle name="Вывод 2 4 2 5" xfId="36112"/>
    <cellStyle name="Вывод 2 4 2 6" xfId="36113"/>
    <cellStyle name="Вывод 2 4 2 7" xfId="36114"/>
    <cellStyle name="Вывод 2 4 2 8" xfId="36115"/>
    <cellStyle name="Вывод 2 4 3" xfId="36116"/>
    <cellStyle name="Вывод 2 4 3 2" xfId="36117"/>
    <cellStyle name="Вывод 2 4 3 3" xfId="36118"/>
    <cellStyle name="Вывод 2 4 3 4" xfId="36119"/>
    <cellStyle name="Вывод 2 4 3 5" xfId="36120"/>
    <cellStyle name="Вывод 2 4 3 6" xfId="36121"/>
    <cellStyle name="Вывод 2 4 3 7" xfId="36122"/>
    <cellStyle name="Вывод 2 4 4" xfId="36123"/>
    <cellStyle name="Вывод 2 4 4 2" xfId="36124"/>
    <cellStyle name="Вывод 2 4 5" xfId="36125"/>
    <cellStyle name="Вывод 2 4 5 2" xfId="36126"/>
    <cellStyle name="Вывод 2 4 6" xfId="36127"/>
    <cellStyle name="Вывод 2 4 6 2" xfId="36128"/>
    <cellStyle name="Вывод 2 4 7" xfId="36129"/>
    <cellStyle name="Вывод 2 4 7 2" xfId="36130"/>
    <cellStyle name="Вывод 2 4 8" xfId="36131"/>
    <cellStyle name="Вывод 2 4 8 2" xfId="36132"/>
    <cellStyle name="Вывод 2 4 9" xfId="36133"/>
    <cellStyle name="Вывод 2 4 9 2" xfId="36134"/>
    <cellStyle name="Вывод 2 4_БДР формат СД (2)" xfId="36135"/>
    <cellStyle name="Вывод 2 5" xfId="36136"/>
    <cellStyle name="Вывод 2 5 10" xfId="36137"/>
    <cellStyle name="Вывод 2 5 10 2" xfId="36138"/>
    <cellStyle name="Вывод 2 5 11" xfId="36139"/>
    <cellStyle name="Вывод 2 5 11 2" xfId="36140"/>
    <cellStyle name="Вывод 2 5 12" xfId="36141"/>
    <cellStyle name="Вывод 2 5 12 2" xfId="36142"/>
    <cellStyle name="Вывод 2 5 13" xfId="36143"/>
    <cellStyle name="Вывод 2 5 13 2" xfId="36144"/>
    <cellStyle name="Вывод 2 5 14" xfId="36145"/>
    <cellStyle name="Вывод 2 5 14 2" xfId="36146"/>
    <cellStyle name="Вывод 2 5 15" xfId="36147"/>
    <cellStyle name="Вывод 2 5 15 2" xfId="36148"/>
    <cellStyle name="Вывод 2 5 16" xfId="36149"/>
    <cellStyle name="Вывод 2 5 16 2" xfId="36150"/>
    <cellStyle name="Вывод 2 5 17" xfId="36151"/>
    <cellStyle name="Вывод 2 5 17 2" xfId="36152"/>
    <cellStyle name="Вывод 2 5 18" xfId="36153"/>
    <cellStyle name="Вывод 2 5 2" xfId="36154"/>
    <cellStyle name="Вывод 2 5 2 2" xfId="36155"/>
    <cellStyle name="Вывод 2 5 2 2 2" xfId="36156"/>
    <cellStyle name="Вывод 2 5 2 2 3" xfId="36157"/>
    <cellStyle name="Вывод 2 5 2 2 4" xfId="36158"/>
    <cellStyle name="Вывод 2 5 2 2 5" xfId="36159"/>
    <cellStyle name="Вывод 2 5 2 2 6" xfId="36160"/>
    <cellStyle name="Вывод 2 5 2 2 7" xfId="36161"/>
    <cellStyle name="Вывод 2 5 2 3" xfId="36162"/>
    <cellStyle name="Вывод 2 5 2 4" xfId="36163"/>
    <cellStyle name="Вывод 2 5 2 5" xfId="36164"/>
    <cellStyle name="Вывод 2 5 2 6" xfId="36165"/>
    <cellStyle name="Вывод 2 5 2 7" xfId="36166"/>
    <cellStyle name="Вывод 2 5 2 8" xfId="36167"/>
    <cellStyle name="Вывод 2 5 3" xfId="36168"/>
    <cellStyle name="Вывод 2 5 3 2" xfId="36169"/>
    <cellStyle name="Вывод 2 5 3 3" xfId="36170"/>
    <cellStyle name="Вывод 2 5 3 4" xfId="36171"/>
    <cellStyle name="Вывод 2 5 3 5" xfId="36172"/>
    <cellStyle name="Вывод 2 5 3 6" xfId="36173"/>
    <cellStyle name="Вывод 2 5 3 7" xfId="36174"/>
    <cellStyle name="Вывод 2 5 4" xfId="36175"/>
    <cellStyle name="Вывод 2 5 4 2" xfId="36176"/>
    <cellStyle name="Вывод 2 5 5" xfId="36177"/>
    <cellStyle name="Вывод 2 5 5 2" xfId="36178"/>
    <cellStyle name="Вывод 2 5 6" xfId="36179"/>
    <cellStyle name="Вывод 2 5 6 2" xfId="36180"/>
    <cellStyle name="Вывод 2 5 7" xfId="36181"/>
    <cellStyle name="Вывод 2 5 7 2" xfId="36182"/>
    <cellStyle name="Вывод 2 5 8" xfId="36183"/>
    <cellStyle name="Вывод 2 5 8 2" xfId="36184"/>
    <cellStyle name="Вывод 2 5 9" xfId="36185"/>
    <cellStyle name="Вывод 2 5 9 2" xfId="36186"/>
    <cellStyle name="Вывод 2 5_БДР формат СД (2)" xfId="36187"/>
    <cellStyle name="Вывод 2 6" xfId="36188"/>
    <cellStyle name="Вывод 2 6 10" xfId="36189"/>
    <cellStyle name="Вывод 2 6 10 2" xfId="36190"/>
    <cellStyle name="Вывод 2 6 11" xfId="36191"/>
    <cellStyle name="Вывод 2 6 11 2" xfId="36192"/>
    <cellStyle name="Вывод 2 6 12" xfId="36193"/>
    <cellStyle name="Вывод 2 6 12 2" xfId="36194"/>
    <cellStyle name="Вывод 2 6 13" xfId="36195"/>
    <cellStyle name="Вывод 2 6 13 2" xfId="36196"/>
    <cellStyle name="Вывод 2 6 14" xfId="36197"/>
    <cellStyle name="Вывод 2 6 14 2" xfId="36198"/>
    <cellStyle name="Вывод 2 6 15" xfId="36199"/>
    <cellStyle name="Вывод 2 6 15 2" xfId="36200"/>
    <cellStyle name="Вывод 2 6 16" xfId="36201"/>
    <cellStyle name="Вывод 2 6 16 2" xfId="36202"/>
    <cellStyle name="Вывод 2 6 17" xfId="36203"/>
    <cellStyle name="Вывод 2 6 17 2" xfId="36204"/>
    <cellStyle name="Вывод 2 6 18" xfId="36205"/>
    <cellStyle name="Вывод 2 6 2" xfId="36206"/>
    <cellStyle name="Вывод 2 6 2 2" xfId="36207"/>
    <cellStyle name="Вывод 2 6 2 3" xfId="36208"/>
    <cellStyle name="Вывод 2 6 2 4" xfId="36209"/>
    <cellStyle name="Вывод 2 6 2 5" xfId="36210"/>
    <cellStyle name="Вывод 2 6 2 6" xfId="36211"/>
    <cellStyle name="Вывод 2 6 2 7" xfId="36212"/>
    <cellStyle name="Вывод 2 6 3" xfId="36213"/>
    <cellStyle name="Вывод 2 6 3 2" xfId="36214"/>
    <cellStyle name="Вывод 2 6 4" xfId="36215"/>
    <cellStyle name="Вывод 2 6 4 2" xfId="36216"/>
    <cellStyle name="Вывод 2 6 5" xfId="36217"/>
    <cellStyle name="Вывод 2 6 5 2" xfId="36218"/>
    <cellStyle name="Вывод 2 6 6" xfId="36219"/>
    <cellStyle name="Вывод 2 6 6 2" xfId="36220"/>
    <cellStyle name="Вывод 2 6 7" xfId="36221"/>
    <cellStyle name="Вывод 2 6 7 2" xfId="36222"/>
    <cellStyle name="Вывод 2 6 8" xfId="36223"/>
    <cellStyle name="Вывод 2 6 8 2" xfId="36224"/>
    <cellStyle name="Вывод 2 6 9" xfId="36225"/>
    <cellStyle name="Вывод 2 6 9 2" xfId="36226"/>
    <cellStyle name="Вывод 2 7" xfId="36227"/>
    <cellStyle name="Вывод 2 7 10" xfId="36228"/>
    <cellStyle name="Вывод 2 7 10 2" xfId="36229"/>
    <cellStyle name="Вывод 2 7 11" xfId="36230"/>
    <cellStyle name="Вывод 2 7 11 2" xfId="36231"/>
    <cellStyle name="Вывод 2 7 12" xfId="36232"/>
    <cellStyle name="Вывод 2 7 12 2" xfId="36233"/>
    <cellStyle name="Вывод 2 7 13" xfId="36234"/>
    <cellStyle name="Вывод 2 7 13 2" xfId="36235"/>
    <cellStyle name="Вывод 2 7 14" xfId="36236"/>
    <cellStyle name="Вывод 2 7 14 2" xfId="36237"/>
    <cellStyle name="Вывод 2 7 15" xfId="36238"/>
    <cellStyle name="Вывод 2 7 15 2" xfId="36239"/>
    <cellStyle name="Вывод 2 7 16" xfId="36240"/>
    <cellStyle name="Вывод 2 7 16 2" xfId="36241"/>
    <cellStyle name="Вывод 2 7 17" xfId="36242"/>
    <cellStyle name="Вывод 2 7 17 2" xfId="36243"/>
    <cellStyle name="Вывод 2 7 18" xfId="36244"/>
    <cellStyle name="Вывод 2 7 2" xfId="36245"/>
    <cellStyle name="Вывод 2 7 2 2" xfId="36246"/>
    <cellStyle name="Вывод 2 7 2 3" xfId="36247"/>
    <cellStyle name="Вывод 2 7 2 4" xfId="36248"/>
    <cellStyle name="Вывод 2 7 2 5" xfId="36249"/>
    <cellStyle name="Вывод 2 7 2 6" xfId="36250"/>
    <cellStyle name="Вывод 2 7 2 7" xfId="36251"/>
    <cellStyle name="Вывод 2 7 3" xfId="36252"/>
    <cellStyle name="Вывод 2 7 3 2" xfId="36253"/>
    <cellStyle name="Вывод 2 7 4" xfId="36254"/>
    <cellStyle name="Вывод 2 7 4 2" xfId="36255"/>
    <cellStyle name="Вывод 2 7 5" xfId="36256"/>
    <cellStyle name="Вывод 2 7 5 2" xfId="36257"/>
    <cellStyle name="Вывод 2 7 6" xfId="36258"/>
    <cellStyle name="Вывод 2 7 6 2" xfId="36259"/>
    <cellStyle name="Вывод 2 7 7" xfId="36260"/>
    <cellStyle name="Вывод 2 7 7 2" xfId="36261"/>
    <cellStyle name="Вывод 2 7 8" xfId="36262"/>
    <cellStyle name="Вывод 2 7 8 2" xfId="36263"/>
    <cellStyle name="Вывод 2 7 9" xfId="36264"/>
    <cellStyle name="Вывод 2 7 9 2" xfId="36265"/>
    <cellStyle name="Вывод 2 8" xfId="36266"/>
    <cellStyle name="Вывод 2 8 10" xfId="36267"/>
    <cellStyle name="Вывод 2 8 10 2" xfId="36268"/>
    <cellStyle name="Вывод 2 8 11" xfId="36269"/>
    <cellStyle name="Вывод 2 8 11 2" xfId="36270"/>
    <cellStyle name="Вывод 2 8 12" xfId="36271"/>
    <cellStyle name="Вывод 2 8 12 2" xfId="36272"/>
    <cellStyle name="Вывод 2 8 13" xfId="36273"/>
    <cellStyle name="Вывод 2 8 13 2" xfId="36274"/>
    <cellStyle name="Вывод 2 8 14" xfId="36275"/>
    <cellStyle name="Вывод 2 8 14 2" xfId="36276"/>
    <cellStyle name="Вывод 2 8 15" xfId="36277"/>
    <cellStyle name="Вывод 2 8 15 2" xfId="36278"/>
    <cellStyle name="Вывод 2 8 16" xfId="36279"/>
    <cellStyle name="Вывод 2 8 16 2" xfId="36280"/>
    <cellStyle name="Вывод 2 8 17" xfId="36281"/>
    <cellStyle name="Вывод 2 8 17 2" xfId="36282"/>
    <cellStyle name="Вывод 2 8 18" xfId="36283"/>
    <cellStyle name="Вывод 2 8 2" xfId="36284"/>
    <cellStyle name="Вывод 2 8 2 2" xfId="36285"/>
    <cellStyle name="Вывод 2 8 3" xfId="36286"/>
    <cellStyle name="Вывод 2 8 3 2" xfId="36287"/>
    <cellStyle name="Вывод 2 8 4" xfId="36288"/>
    <cellStyle name="Вывод 2 8 4 2" xfId="36289"/>
    <cellStyle name="Вывод 2 8 5" xfId="36290"/>
    <cellStyle name="Вывод 2 8 5 2" xfId="36291"/>
    <cellStyle name="Вывод 2 8 6" xfId="36292"/>
    <cellStyle name="Вывод 2 8 6 2" xfId="36293"/>
    <cellStyle name="Вывод 2 8 7" xfId="36294"/>
    <cellStyle name="Вывод 2 8 7 2" xfId="36295"/>
    <cellStyle name="Вывод 2 8 8" xfId="36296"/>
    <cellStyle name="Вывод 2 8 8 2" xfId="36297"/>
    <cellStyle name="Вывод 2 8 9" xfId="36298"/>
    <cellStyle name="Вывод 2 8 9 2" xfId="36299"/>
    <cellStyle name="Вывод 2 9" xfId="36300"/>
    <cellStyle name="Вывод 2 9 10" xfId="36301"/>
    <cellStyle name="Вывод 2 9 10 2" xfId="36302"/>
    <cellStyle name="Вывод 2 9 11" xfId="36303"/>
    <cellStyle name="Вывод 2 9 11 2" xfId="36304"/>
    <cellStyle name="Вывод 2 9 12" xfId="36305"/>
    <cellStyle name="Вывод 2 9 12 2" xfId="36306"/>
    <cellStyle name="Вывод 2 9 13" xfId="36307"/>
    <cellStyle name="Вывод 2 9 13 2" xfId="36308"/>
    <cellStyle name="Вывод 2 9 14" xfId="36309"/>
    <cellStyle name="Вывод 2 9 14 2" xfId="36310"/>
    <cellStyle name="Вывод 2 9 15" xfId="36311"/>
    <cellStyle name="Вывод 2 9 15 2" xfId="36312"/>
    <cellStyle name="Вывод 2 9 16" xfId="36313"/>
    <cellStyle name="Вывод 2 9 16 2" xfId="36314"/>
    <cellStyle name="Вывод 2 9 17" xfId="36315"/>
    <cellStyle name="Вывод 2 9 17 2" xfId="36316"/>
    <cellStyle name="Вывод 2 9 18" xfId="36317"/>
    <cellStyle name="Вывод 2 9 2" xfId="36318"/>
    <cellStyle name="Вывод 2 9 2 2" xfId="36319"/>
    <cellStyle name="Вывод 2 9 3" xfId="36320"/>
    <cellStyle name="Вывод 2 9 3 2" xfId="36321"/>
    <cellStyle name="Вывод 2 9 4" xfId="36322"/>
    <cellStyle name="Вывод 2 9 4 2" xfId="36323"/>
    <cellStyle name="Вывод 2 9 5" xfId="36324"/>
    <cellStyle name="Вывод 2 9 5 2" xfId="36325"/>
    <cellStyle name="Вывод 2 9 6" xfId="36326"/>
    <cellStyle name="Вывод 2 9 6 2" xfId="36327"/>
    <cellStyle name="Вывод 2 9 7" xfId="36328"/>
    <cellStyle name="Вывод 2 9 7 2" xfId="36329"/>
    <cellStyle name="Вывод 2 9 8" xfId="36330"/>
    <cellStyle name="Вывод 2 9 8 2" xfId="36331"/>
    <cellStyle name="Вывод 2 9 9" xfId="36332"/>
    <cellStyle name="Вывод 2 9 9 2" xfId="36333"/>
    <cellStyle name="Вывод 2____Смета ПИР 156 км_КУ-2_Шемяк" xfId="36334"/>
    <cellStyle name="Вывод 20" xfId="36335"/>
    <cellStyle name="Вывод 21" xfId="36336"/>
    <cellStyle name="Вывод 22" xfId="36337"/>
    <cellStyle name="Вывод 23" xfId="36338"/>
    <cellStyle name="Вывод 24" xfId="36339"/>
    <cellStyle name="Вывод 25" xfId="36340"/>
    <cellStyle name="Вывод 26" xfId="36341"/>
    <cellStyle name="Вывод 27" xfId="36342"/>
    <cellStyle name="Вывод 28" xfId="36343"/>
    <cellStyle name="Вывод 29" xfId="36344"/>
    <cellStyle name="Вывод 3" xfId="36345"/>
    <cellStyle name="Вывод 3 10" xfId="36346"/>
    <cellStyle name="Вывод 3 10 2" xfId="36347"/>
    <cellStyle name="Вывод 3 11" xfId="36348"/>
    <cellStyle name="Вывод 3 11 2" xfId="36349"/>
    <cellStyle name="Вывод 3 12" xfId="36350"/>
    <cellStyle name="Вывод 3 12 2" xfId="36351"/>
    <cellStyle name="Вывод 3 13" xfId="36352"/>
    <cellStyle name="Вывод 3 13 2" xfId="36353"/>
    <cellStyle name="Вывод 3 14" xfId="36354"/>
    <cellStyle name="Вывод 3 14 2" xfId="36355"/>
    <cellStyle name="Вывод 3 15" xfId="36356"/>
    <cellStyle name="Вывод 3 15 2" xfId="36357"/>
    <cellStyle name="Вывод 3 16" xfId="36358"/>
    <cellStyle name="Вывод 3 16 2" xfId="36359"/>
    <cellStyle name="Вывод 3 17" xfId="36360"/>
    <cellStyle name="Вывод 3 17 2" xfId="36361"/>
    <cellStyle name="Вывод 3 18" xfId="36362"/>
    <cellStyle name="Вывод 3 18 2" xfId="36363"/>
    <cellStyle name="Вывод 3 19" xfId="36364"/>
    <cellStyle name="Вывод 3 19 2" xfId="36365"/>
    <cellStyle name="Вывод 3 2" xfId="36366"/>
    <cellStyle name="Вывод 3 2 10" xfId="36367"/>
    <cellStyle name="Вывод 3 2 10 2" xfId="36368"/>
    <cellStyle name="Вывод 3 2 11" xfId="36369"/>
    <cellStyle name="Вывод 3 2 11 2" xfId="36370"/>
    <cellStyle name="Вывод 3 2 12" xfId="36371"/>
    <cellStyle name="Вывод 3 2 12 2" xfId="36372"/>
    <cellStyle name="Вывод 3 2 13" xfId="36373"/>
    <cellStyle name="Вывод 3 2 13 2" xfId="36374"/>
    <cellStyle name="Вывод 3 2 14" xfId="36375"/>
    <cellStyle name="Вывод 3 2 14 2" xfId="36376"/>
    <cellStyle name="Вывод 3 2 15" xfId="36377"/>
    <cellStyle name="Вывод 3 2 15 2" xfId="36378"/>
    <cellStyle name="Вывод 3 2 16" xfId="36379"/>
    <cellStyle name="Вывод 3 2 16 2" xfId="36380"/>
    <cellStyle name="Вывод 3 2 17" xfId="36381"/>
    <cellStyle name="Вывод 3 2 17 2" xfId="36382"/>
    <cellStyle name="Вывод 3 2 2" xfId="36383"/>
    <cellStyle name="Вывод 3 2 2 2" xfId="36384"/>
    <cellStyle name="Вывод 3 2 2 3" xfId="36385"/>
    <cellStyle name="Вывод 3 2 2 4" xfId="36386"/>
    <cellStyle name="Вывод 3 2 2 5" xfId="36387"/>
    <cellStyle name="Вывод 3 2 2 6" xfId="36388"/>
    <cellStyle name="Вывод 3 2 2 7" xfId="36389"/>
    <cellStyle name="Вывод 3 2 3" xfId="36390"/>
    <cellStyle name="Вывод 3 2 3 2" xfId="36391"/>
    <cellStyle name="Вывод 3 2 3 3" xfId="36392"/>
    <cellStyle name="Вывод 3 2 4" xfId="36393"/>
    <cellStyle name="Вывод 3 2 4 2" xfId="36394"/>
    <cellStyle name="Вывод 3 2 4 3" xfId="36395"/>
    <cellStyle name="Вывод 3 2 5" xfId="36396"/>
    <cellStyle name="Вывод 3 2 5 2" xfId="36397"/>
    <cellStyle name="Вывод 3 2 6" xfId="36398"/>
    <cellStyle name="Вывод 3 2 6 2" xfId="36399"/>
    <cellStyle name="Вывод 3 2 7" xfId="36400"/>
    <cellStyle name="Вывод 3 2 7 2" xfId="36401"/>
    <cellStyle name="Вывод 3 2 8" xfId="36402"/>
    <cellStyle name="Вывод 3 2 8 2" xfId="36403"/>
    <cellStyle name="Вывод 3 2 9" xfId="36404"/>
    <cellStyle name="Вывод 3 2 9 2" xfId="36405"/>
    <cellStyle name="Вывод 3 20" xfId="36406"/>
    <cellStyle name="Вывод 3 3" xfId="36407"/>
    <cellStyle name="Вывод 3 3 10" xfId="36408"/>
    <cellStyle name="Вывод 3 3 10 2" xfId="36409"/>
    <cellStyle name="Вывод 3 3 11" xfId="36410"/>
    <cellStyle name="Вывод 3 3 11 2" xfId="36411"/>
    <cellStyle name="Вывод 3 3 12" xfId="36412"/>
    <cellStyle name="Вывод 3 3 12 2" xfId="36413"/>
    <cellStyle name="Вывод 3 3 13" xfId="36414"/>
    <cellStyle name="Вывод 3 3 13 2" xfId="36415"/>
    <cellStyle name="Вывод 3 3 14" xfId="36416"/>
    <cellStyle name="Вывод 3 3 14 2" xfId="36417"/>
    <cellStyle name="Вывод 3 3 15" xfId="36418"/>
    <cellStyle name="Вывод 3 3 15 2" xfId="36419"/>
    <cellStyle name="Вывод 3 3 16" xfId="36420"/>
    <cellStyle name="Вывод 3 3 16 2" xfId="36421"/>
    <cellStyle name="Вывод 3 3 17" xfId="36422"/>
    <cellStyle name="Вывод 3 3 17 2" xfId="36423"/>
    <cellStyle name="Вывод 3 3 18" xfId="36424"/>
    <cellStyle name="Вывод 3 3 2" xfId="36425"/>
    <cellStyle name="Вывод 3 3 2 2" xfId="36426"/>
    <cellStyle name="Вывод 3 3 3" xfId="36427"/>
    <cellStyle name="Вывод 3 3 3 2" xfId="36428"/>
    <cellStyle name="Вывод 3 3 4" xfId="36429"/>
    <cellStyle name="Вывод 3 3 4 2" xfId="36430"/>
    <cellStyle name="Вывод 3 3 5" xfId="36431"/>
    <cellStyle name="Вывод 3 3 5 2" xfId="36432"/>
    <cellStyle name="Вывод 3 3 6" xfId="36433"/>
    <cellStyle name="Вывод 3 3 6 2" xfId="36434"/>
    <cellStyle name="Вывод 3 3 7" xfId="36435"/>
    <cellStyle name="Вывод 3 3 7 2" xfId="36436"/>
    <cellStyle name="Вывод 3 3 8" xfId="36437"/>
    <cellStyle name="Вывод 3 3 8 2" xfId="36438"/>
    <cellStyle name="Вывод 3 3 9" xfId="36439"/>
    <cellStyle name="Вывод 3 3 9 2" xfId="36440"/>
    <cellStyle name="Вывод 3 4" xfId="36441"/>
    <cellStyle name="Вывод 3 4 10" xfId="36442"/>
    <cellStyle name="Вывод 3 4 10 2" xfId="36443"/>
    <cellStyle name="Вывод 3 4 11" xfId="36444"/>
    <cellStyle name="Вывод 3 4 11 2" xfId="36445"/>
    <cellStyle name="Вывод 3 4 12" xfId="36446"/>
    <cellStyle name="Вывод 3 4 12 2" xfId="36447"/>
    <cellStyle name="Вывод 3 4 13" xfId="36448"/>
    <cellStyle name="Вывод 3 4 13 2" xfId="36449"/>
    <cellStyle name="Вывод 3 4 14" xfId="36450"/>
    <cellStyle name="Вывод 3 4 14 2" xfId="36451"/>
    <cellStyle name="Вывод 3 4 15" xfId="36452"/>
    <cellStyle name="Вывод 3 4 15 2" xfId="36453"/>
    <cellStyle name="Вывод 3 4 16" xfId="36454"/>
    <cellStyle name="Вывод 3 4 16 2" xfId="36455"/>
    <cellStyle name="Вывод 3 4 17" xfId="36456"/>
    <cellStyle name="Вывод 3 4 17 2" xfId="36457"/>
    <cellStyle name="Вывод 3 4 18" xfId="36458"/>
    <cellStyle name="Вывод 3 4 2" xfId="36459"/>
    <cellStyle name="Вывод 3 4 2 2" xfId="36460"/>
    <cellStyle name="Вывод 3 4 2 3" xfId="36461"/>
    <cellStyle name="Вывод 3 4 3" xfId="36462"/>
    <cellStyle name="Вывод 3 4 3 2" xfId="36463"/>
    <cellStyle name="Вывод 3 4 4" xfId="36464"/>
    <cellStyle name="Вывод 3 4 4 2" xfId="36465"/>
    <cellStyle name="Вывод 3 4 5" xfId="36466"/>
    <cellStyle name="Вывод 3 4 5 2" xfId="36467"/>
    <cellStyle name="Вывод 3 4 6" xfId="36468"/>
    <cellStyle name="Вывод 3 4 6 2" xfId="36469"/>
    <cellStyle name="Вывод 3 4 7" xfId="36470"/>
    <cellStyle name="Вывод 3 4 7 2" xfId="36471"/>
    <cellStyle name="Вывод 3 4 8" xfId="36472"/>
    <cellStyle name="Вывод 3 4 8 2" xfId="36473"/>
    <cellStyle name="Вывод 3 4 9" xfId="36474"/>
    <cellStyle name="Вывод 3 4 9 2" xfId="36475"/>
    <cellStyle name="Вывод 3 5" xfId="36476"/>
    <cellStyle name="Вывод 3 5 10" xfId="36477"/>
    <cellStyle name="Вывод 3 5 10 2" xfId="36478"/>
    <cellStyle name="Вывод 3 5 11" xfId="36479"/>
    <cellStyle name="Вывод 3 5 11 2" xfId="36480"/>
    <cellStyle name="Вывод 3 5 12" xfId="36481"/>
    <cellStyle name="Вывод 3 5 12 2" xfId="36482"/>
    <cellStyle name="Вывод 3 5 13" xfId="36483"/>
    <cellStyle name="Вывод 3 5 13 2" xfId="36484"/>
    <cellStyle name="Вывод 3 5 14" xfId="36485"/>
    <cellStyle name="Вывод 3 5 14 2" xfId="36486"/>
    <cellStyle name="Вывод 3 5 15" xfId="36487"/>
    <cellStyle name="Вывод 3 5 15 2" xfId="36488"/>
    <cellStyle name="Вывод 3 5 16" xfId="36489"/>
    <cellStyle name="Вывод 3 5 16 2" xfId="36490"/>
    <cellStyle name="Вывод 3 5 17" xfId="36491"/>
    <cellStyle name="Вывод 3 5 17 2" xfId="36492"/>
    <cellStyle name="Вывод 3 5 18" xfId="36493"/>
    <cellStyle name="Вывод 3 5 2" xfId="36494"/>
    <cellStyle name="Вывод 3 5 2 2" xfId="36495"/>
    <cellStyle name="Вывод 3 5 3" xfId="36496"/>
    <cellStyle name="Вывод 3 5 3 2" xfId="36497"/>
    <cellStyle name="Вывод 3 5 4" xfId="36498"/>
    <cellStyle name="Вывод 3 5 4 2" xfId="36499"/>
    <cellStyle name="Вывод 3 5 5" xfId="36500"/>
    <cellStyle name="Вывод 3 5 5 2" xfId="36501"/>
    <cellStyle name="Вывод 3 5 6" xfId="36502"/>
    <cellStyle name="Вывод 3 5 6 2" xfId="36503"/>
    <cellStyle name="Вывод 3 5 7" xfId="36504"/>
    <cellStyle name="Вывод 3 5 7 2" xfId="36505"/>
    <cellStyle name="Вывод 3 5 8" xfId="36506"/>
    <cellStyle name="Вывод 3 5 8 2" xfId="36507"/>
    <cellStyle name="Вывод 3 5 9" xfId="36508"/>
    <cellStyle name="Вывод 3 5 9 2" xfId="36509"/>
    <cellStyle name="Вывод 3 6" xfId="36510"/>
    <cellStyle name="Вывод 3 6 10" xfId="36511"/>
    <cellStyle name="Вывод 3 6 10 2" xfId="36512"/>
    <cellStyle name="Вывод 3 6 11" xfId="36513"/>
    <cellStyle name="Вывод 3 6 11 2" xfId="36514"/>
    <cellStyle name="Вывод 3 6 12" xfId="36515"/>
    <cellStyle name="Вывод 3 6 12 2" xfId="36516"/>
    <cellStyle name="Вывод 3 6 13" xfId="36517"/>
    <cellStyle name="Вывод 3 6 13 2" xfId="36518"/>
    <cellStyle name="Вывод 3 6 14" xfId="36519"/>
    <cellStyle name="Вывод 3 6 14 2" xfId="36520"/>
    <cellStyle name="Вывод 3 6 15" xfId="36521"/>
    <cellStyle name="Вывод 3 6 15 2" xfId="36522"/>
    <cellStyle name="Вывод 3 6 16" xfId="36523"/>
    <cellStyle name="Вывод 3 6 16 2" xfId="36524"/>
    <cellStyle name="Вывод 3 6 17" xfId="36525"/>
    <cellStyle name="Вывод 3 6 17 2" xfId="36526"/>
    <cellStyle name="Вывод 3 6 18" xfId="36527"/>
    <cellStyle name="Вывод 3 6 2" xfId="36528"/>
    <cellStyle name="Вывод 3 6 2 2" xfId="36529"/>
    <cellStyle name="Вывод 3 6 3" xfId="36530"/>
    <cellStyle name="Вывод 3 6 3 2" xfId="36531"/>
    <cellStyle name="Вывод 3 6 4" xfId="36532"/>
    <cellStyle name="Вывод 3 6 4 2" xfId="36533"/>
    <cellStyle name="Вывод 3 6 5" xfId="36534"/>
    <cellStyle name="Вывод 3 6 5 2" xfId="36535"/>
    <cellStyle name="Вывод 3 6 6" xfId="36536"/>
    <cellStyle name="Вывод 3 6 6 2" xfId="36537"/>
    <cellStyle name="Вывод 3 6 7" xfId="36538"/>
    <cellStyle name="Вывод 3 6 7 2" xfId="36539"/>
    <cellStyle name="Вывод 3 6 8" xfId="36540"/>
    <cellStyle name="Вывод 3 6 8 2" xfId="36541"/>
    <cellStyle name="Вывод 3 6 9" xfId="36542"/>
    <cellStyle name="Вывод 3 6 9 2" xfId="36543"/>
    <cellStyle name="Вывод 3 7" xfId="36544"/>
    <cellStyle name="Вывод 3 7 10" xfId="36545"/>
    <cellStyle name="Вывод 3 7 10 2" xfId="36546"/>
    <cellStyle name="Вывод 3 7 11" xfId="36547"/>
    <cellStyle name="Вывод 3 7 11 2" xfId="36548"/>
    <cellStyle name="Вывод 3 7 12" xfId="36549"/>
    <cellStyle name="Вывод 3 7 12 2" xfId="36550"/>
    <cellStyle name="Вывод 3 7 13" xfId="36551"/>
    <cellStyle name="Вывод 3 7 13 2" xfId="36552"/>
    <cellStyle name="Вывод 3 7 14" xfId="36553"/>
    <cellStyle name="Вывод 3 7 14 2" xfId="36554"/>
    <cellStyle name="Вывод 3 7 15" xfId="36555"/>
    <cellStyle name="Вывод 3 7 15 2" xfId="36556"/>
    <cellStyle name="Вывод 3 7 16" xfId="36557"/>
    <cellStyle name="Вывод 3 7 16 2" xfId="36558"/>
    <cellStyle name="Вывод 3 7 17" xfId="36559"/>
    <cellStyle name="Вывод 3 7 17 2" xfId="36560"/>
    <cellStyle name="Вывод 3 7 18" xfId="36561"/>
    <cellStyle name="Вывод 3 7 2" xfId="36562"/>
    <cellStyle name="Вывод 3 7 2 2" xfId="36563"/>
    <cellStyle name="Вывод 3 7 3" xfId="36564"/>
    <cellStyle name="Вывод 3 7 3 2" xfId="36565"/>
    <cellStyle name="Вывод 3 7 4" xfId="36566"/>
    <cellStyle name="Вывод 3 7 4 2" xfId="36567"/>
    <cellStyle name="Вывод 3 7 5" xfId="36568"/>
    <cellStyle name="Вывод 3 7 5 2" xfId="36569"/>
    <cellStyle name="Вывод 3 7 6" xfId="36570"/>
    <cellStyle name="Вывод 3 7 6 2" xfId="36571"/>
    <cellStyle name="Вывод 3 7 7" xfId="36572"/>
    <cellStyle name="Вывод 3 7 7 2" xfId="36573"/>
    <cellStyle name="Вывод 3 7 8" xfId="36574"/>
    <cellStyle name="Вывод 3 7 8 2" xfId="36575"/>
    <cellStyle name="Вывод 3 7 9" xfId="36576"/>
    <cellStyle name="Вывод 3 7 9 2" xfId="36577"/>
    <cellStyle name="Вывод 3 8" xfId="36578"/>
    <cellStyle name="Вывод 3 8 10" xfId="36579"/>
    <cellStyle name="Вывод 3 8 10 2" xfId="36580"/>
    <cellStyle name="Вывод 3 8 11" xfId="36581"/>
    <cellStyle name="Вывод 3 8 11 2" xfId="36582"/>
    <cellStyle name="Вывод 3 8 12" xfId="36583"/>
    <cellStyle name="Вывод 3 8 12 2" xfId="36584"/>
    <cellStyle name="Вывод 3 8 13" xfId="36585"/>
    <cellStyle name="Вывод 3 8 13 2" xfId="36586"/>
    <cellStyle name="Вывод 3 8 14" xfId="36587"/>
    <cellStyle name="Вывод 3 8 14 2" xfId="36588"/>
    <cellStyle name="Вывод 3 8 15" xfId="36589"/>
    <cellStyle name="Вывод 3 8 15 2" xfId="36590"/>
    <cellStyle name="Вывод 3 8 16" xfId="36591"/>
    <cellStyle name="Вывод 3 8 16 2" xfId="36592"/>
    <cellStyle name="Вывод 3 8 17" xfId="36593"/>
    <cellStyle name="Вывод 3 8 17 2" xfId="36594"/>
    <cellStyle name="Вывод 3 8 18" xfId="36595"/>
    <cellStyle name="Вывод 3 8 2" xfId="36596"/>
    <cellStyle name="Вывод 3 8 2 2" xfId="36597"/>
    <cellStyle name="Вывод 3 8 3" xfId="36598"/>
    <cellStyle name="Вывод 3 8 3 2" xfId="36599"/>
    <cellStyle name="Вывод 3 8 4" xfId="36600"/>
    <cellStyle name="Вывод 3 8 4 2" xfId="36601"/>
    <cellStyle name="Вывод 3 8 5" xfId="36602"/>
    <cellStyle name="Вывод 3 8 5 2" xfId="36603"/>
    <cellStyle name="Вывод 3 8 6" xfId="36604"/>
    <cellStyle name="Вывод 3 8 6 2" xfId="36605"/>
    <cellStyle name="Вывод 3 8 7" xfId="36606"/>
    <cellStyle name="Вывод 3 8 7 2" xfId="36607"/>
    <cellStyle name="Вывод 3 8 8" xfId="36608"/>
    <cellStyle name="Вывод 3 8 8 2" xfId="36609"/>
    <cellStyle name="Вывод 3 8 9" xfId="36610"/>
    <cellStyle name="Вывод 3 8 9 2" xfId="36611"/>
    <cellStyle name="Вывод 3 9" xfId="36612"/>
    <cellStyle name="Вывод 3 9 10" xfId="36613"/>
    <cellStyle name="Вывод 3 9 10 2" xfId="36614"/>
    <cellStyle name="Вывод 3 9 11" xfId="36615"/>
    <cellStyle name="Вывод 3 9 11 2" xfId="36616"/>
    <cellStyle name="Вывод 3 9 12" xfId="36617"/>
    <cellStyle name="Вывод 3 9 12 2" xfId="36618"/>
    <cellStyle name="Вывод 3 9 13" xfId="36619"/>
    <cellStyle name="Вывод 3 9 13 2" xfId="36620"/>
    <cellStyle name="Вывод 3 9 14" xfId="36621"/>
    <cellStyle name="Вывод 3 9 14 2" xfId="36622"/>
    <cellStyle name="Вывод 3 9 15" xfId="36623"/>
    <cellStyle name="Вывод 3 9 15 2" xfId="36624"/>
    <cellStyle name="Вывод 3 9 16" xfId="36625"/>
    <cellStyle name="Вывод 3 9 16 2" xfId="36626"/>
    <cellStyle name="Вывод 3 9 17" xfId="36627"/>
    <cellStyle name="Вывод 3 9 17 2" xfId="36628"/>
    <cellStyle name="Вывод 3 9 18" xfId="36629"/>
    <cellStyle name="Вывод 3 9 2" xfId="36630"/>
    <cellStyle name="Вывод 3 9 2 2" xfId="36631"/>
    <cellStyle name="Вывод 3 9 3" xfId="36632"/>
    <cellStyle name="Вывод 3 9 3 2" xfId="36633"/>
    <cellStyle name="Вывод 3 9 4" xfId="36634"/>
    <cellStyle name="Вывод 3 9 4 2" xfId="36635"/>
    <cellStyle name="Вывод 3 9 5" xfId="36636"/>
    <cellStyle name="Вывод 3 9 5 2" xfId="36637"/>
    <cellStyle name="Вывод 3 9 6" xfId="36638"/>
    <cellStyle name="Вывод 3 9 6 2" xfId="36639"/>
    <cellStyle name="Вывод 3 9 7" xfId="36640"/>
    <cellStyle name="Вывод 3 9 7 2" xfId="36641"/>
    <cellStyle name="Вывод 3 9 8" xfId="36642"/>
    <cellStyle name="Вывод 3 9 8 2" xfId="36643"/>
    <cellStyle name="Вывод 3 9 9" xfId="36644"/>
    <cellStyle name="Вывод 3 9 9 2" xfId="36645"/>
    <cellStyle name="Вывод 3_БДР формат СД (2)" xfId="36646"/>
    <cellStyle name="Вывод 30" xfId="36647"/>
    <cellStyle name="Вывод 31" xfId="36648"/>
    <cellStyle name="Вывод 32" xfId="36649"/>
    <cellStyle name="Вывод 33" xfId="36650"/>
    <cellStyle name="Вывод 34" xfId="36651"/>
    <cellStyle name="Вывод 35" xfId="36652"/>
    <cellStyle name="Вывод 36" xfId="36653"/>
    <cellStyle name="Вывод 37" xfId="36654"/>
    <cellStyle name="Вывод 38" xfId="36655"/>
    <cellStyle name="Вывод 39" xfId="36656"/>
    <cellStyle name="Вывод 4" xfId="36657"/>
    <cellStyle name="Вывод 4 10" xfId="36658"/>
    <cellStyle name="Вывод 4 10 2" xfId="36659"/>
    <cellStyle name="Вывод 4 11" xfId="36660"/>
    <cellStyle name="Вывод 4 11 2" xfId="36661"/>
    <cellStyle name="Вывод 4 12" xfId="36662"/>
    <cellStyle name="Вывод 4 12 2" xfId="36663"/>
    <cellStyle name="Вывод 4 13" xfId="36664"/>
    <cellStyle name="Вывод 4 13 2" xfId="36665"/>
    <cellStyle name="Вывод 4 14" xfId="36666"/>
    <cellStyle name="Вывод 4 14 2" xfId="36667"/>
    <cellStyle name="Вывод 4 15" xfId="36668"/>
    <cellStyle name="Вывод 4 15 2" xfId="36669"/>
    <cellStyle name="Вывод 4 16" xfId="36670"/>
    <cellStyle name="Вывод 4 16 2" xfId="36671"/>
    <cellStyle name="Вывод 4 17" xfId="36672"/>
    <cellStyle name="Вывод 4 17 2" xfId="36673"/>
    <cellStyle name="Вывод 4 18" xfId="36674"/>
    <cellStyle name="Вывод 4 2" xfId="36675"/>
    <cellStyle name="Вывод 4 2 2" xfId="36676"/>
    <cellStyle name="Вывод 4 2 2 2" xfId="36677"/>
    <cellStyle name="Вывод 4 2 2 3" xfId="36678"/>
    <cellStyle name="Вывод 4 2 2 4" xfId="36679"/>
    <cellStyle name="Вывод 4 2 2 5" xfId="36680"/>
    <cellStyle name="Вывод 4 2 2 6" xfId="36681"/>
    <cellStyle name="Вывод 4 2 2 7" xfId="36682"/>
    <cellStyle name="Вывод 4 2 3" xfId="36683"/>
    <cellStyle name="Вывод 4 2 3 2" xfId="36684"/>
    <cellStyle name="Вывод 4 2 3 3" xfId="36685"/>
    <cellStyle name="Вывод 4 2 4" xfId="36686"/>
    <cellStyle name="Вывод 4 2 4 2" xfId="36687"/>
    <cellStyle name="Вывод 4 2 4 3" xfId="36688"/>
    <cellStyle name="Вывод 4 2 5" xfId="36689"/>
    <cellStyle name="Вывод 4 2 6" xfId="36690"/>
    <cellStyle name="Вывод 4 2 7" xfId="36691"/>
    <cellStyle name="Вывод 4 2 8" xfId="36692"/>
    <cellStyle name="Вывод 4 3" xfId="36693"/>
    <cellStyle name="Вывод 4 3 2" xfId="36694"/>
    <cellStyle name="Вывод 4 3 2 2" xfId="36695"/>
    <cellStyle name="Вывод 4 3 2 3" xfId="36696"/>
    <cellStyle name="Вывод 4 3 3" xfId="36697"/>
    <cellStyle name="Вывод 4 3 3 2" xfId="36698"/>
    <cellStyle name="Вывод 4 3 3 3" xfId="36699"/>
    <cellStyle name="Вывод 4 3 4" xfId="36700"/>
    <cellStyle name="Вывод 4 3 4 2" xfId="36701"/>
    <cellStyle name="Вывод 4 3 4 3" xfId="36702"/>
    <cellStyle name="Вывод 4 3 5" xfId="36703"/>
    <cellStyle name="Вывод 4 3 6" xfId="36704"/>
    <cellStyle name="Вывод 4 3 7" xfId="36705"/>
    <cellStyle name="Вывод 4 4" xfId="36706"/>
    <cellStyle name="Вывод 4 4 2" xfId="36707"/>
    <cellStyle name="Вывод 4 4 2 2" xfId="36708"/>
    <cellStyle name="Вывод 4 4 2 3" xfId="36709"/>
    <cellStyle name="Вывод 4 4 3" xfId="36710"/>
    <cellStyle name="Вывод 4 4 4" xfId="36711"/>
    <cellStyle name="Вывод 4 5" xfId="36712"/>
    <cellStyle name="Вывод 4 5 2" xfId="36713"/>
    <cellStyle name="Вывод 4 5 3" xfId="36714"/>
    <cellStyle name="Вывод 4 6" xfId="36715"/>
    <cellStyle name="Вывод 4 6 2" xfId="36716"/>
    <cellStyle name="Вывод 4 6 3" xfId="36717"/>
    <cellStyle name="Вывод 4 7" xfId="36718"/>
    <cellStyle name="Вывод 4 7 2" xfId="36719"/>
    <cellStyle name="Вывод 4 8" xfId="36720"/>
    <cellStyle name="Вывод 4 8 2" xfId="36721"/>
    <cellStyle name="Вывод 4 9" xfId="36722"/>
    <cellStyle name="Вывод 4 9 2" xfId="36723"/>
    <cellStyle name="Вывод 4_БДР формат СД (2)" xfId="36724"/>
    <cellStyle name="Вывод 40" xfId="36725"/>
    <cellStyle name="Вывод 41" xfId="36726"/>
    <cellStyle name="Вывод 42" xfId="36727"/>
    <cellStyle name="Вывод 43" xfId="36728"/>
    <cellStyle name="Вывод 43 2" xfId="36729"/>
    <cellStyle name="Вывод 44" xfId="36730"/>
    <cellStyle name="Вывод 5" xfId="36731"/>
    <cellStyle name="Вывод 5 2" xfId="36732"/>
    <cellStyle name="Вывод 5 2 2" xfId="36733"/>
    <cellStyle name="Вывод 5 2 3" xfId="36734"/>
    <cellStyle name="Вывод 5 2 4" xfId="36735"/>
    <cellStyle name="Вывод 5 2 5" xfId="36736"/>
    <cellStyle name="Вывод 5 2 6" xfId="36737"/>
    <cellStyle name="Вывод 5 3" xfId="36738"/>
    <cellStyle name="Вывод 5 3 2" xfId="36739"/>
    <cellStyle name="Вывод 5 3 3" xfId="36740"/>
    <cellStyle name="Вывод 5 4" xfId="36741"/>
    <cellStyle name="Вывод 5 4 2" xfId="36742"/>
    <cellStyle name="Вывод 5 4 2 2" xfId="36743"/>
    <cellStyle name="Вывод 5 4 2 3" xfId="36744"/>
    <cellStyle name="Вывод 5 4 3" xfId="36745"/>
    <cellStyle name="Вывод 5 4 4" xfId="36746"/>
    <cellStyle name="Вывод 5 5" xfId="36747"/>
    <cellStyle name="Вывод 5 6" xfId="36748"/>
    <cellStyle name="Вывод 6" xfId="36749"/>
    <cellStyle name="Вывод 6 2" xfId="36750"/>
    <cellStyle name="Вывод 6 2 2" xfId="36751"/>
    <cellStyle name="Вывод 6 2 3" xfId="36752"/>
    <cellStyle name="Вывод 6 3" xfId="36753"/>
    <cellStyle name="Вывод 6 3 2" xfId="36754"/>
    <cellStyle name="Вывод 6 3 3" xfId="36755"/>
    <cellStyle name="Вывод 6 4" xfId="36756"/>
    <cellStyle name="Вывод 6 4 2" xfId="36757"/>
    <cellStyle name="Вывод 6 4 3" xfId="36758"/>
    <cellStyle name="Вывод 6 5" xfId="36759"/>
    <cellStyle name="Вывод 6 6" xfId="36760"/>
    <cellStyle name="Вывод 7" xfId="36761"/>
    <cellStyle name="Вывод 7 2" xfId="36762"/>
    <cellStyle name="Вывод 7 2 2" xfId="36763"/>
    <cellStyle name="Вывод 7 2 3" xfId="36764"/>
    <cellStyle name="Вывод 7 3" xfId="36765"/>
    <cellStyle name="Вывод 7 3 2" xfId="36766"/>
    <cellStyle name="Вывод 7 3 3" xfId="36767"/>
    <cellStyle name="Вывод 7 4" xfId="36768"/>
    <cellStyle name="Вывод 7 4 2" xfId="36769"/>
    <cellStyle name="Вывод 7 4 3" xfId="36770"/>
    <cellStyle name="Вывод 7 5" xfId="36771"/>
    <cellStyle name="Вывод 7 6" xfId="36772"/>
    <cellStyle name="Вывод 8" xfId="36773"/>
    <cellStyle name="Вывод 8 2" xfId="36774"/>
    <cellStyle name="Вывод 8 2 2" xfId="36775"/>
    <cellStyle name="Вывод 8 2 3" xfId="36776"/>
    <cellStyle name="Вывод 8 3" xfId="36777"/>
    <cellStyle name="Вывод 8 3 2" xfId="36778"/>
    <cellStyle name="Вывод 8 3 3" xfId="36779"/>
    <cellStyle name="Вывод 8 4" xfId="36780"/>
    <cellStyle name="Вывод 8 4 2" xfId="36781"/>
    <cellStyle name="Вывод 8 4 3" xfId="36782"/>
    <cellStyle name="Вывод 8 5" xfId="36783"/>
    <cellStyle name="Вывод 8 6" xfId="36784"/>
    <cellStyle name="Вывод 9" xfId="36785"/>
    <cellStyle name="Вывод 9 2" xfId="36786"/>
    <cellStyle name="Вывод 9 2 2" xfId="36787"/>
    <cellStyle name="Вывод 9 2 3" xfId="36788"/>
    <cellStyle name="Вывод 9 3" xfId="36789"/>
    <cellStyle name="Вывод 9 3 2" xfId="36790"/>
    <cellStyle name="Вывод 9 3 3" xfId="36791"/>
    <cellStyle name="Вывод 9 4" xfId="36792"/>
    <cellStyle name="Вывод 9 4 2" xfId="36793"/>
    <cellStyle name="Вывод 9 4 3" xfId="36794"/>
    <cellStyle name="Вывод 9 5" xfId="36795"/>
    <cellStyle name="Вывод 9 6" xfId="36796"/>
    <cellStyle name="Выполнение.Link" xfId="36797"/>
    <cellStyle name="Вычисление 10" xfId="36798"/>
    <cellStyle name="Вычисление 10 2" xfId="36799"/>
    <cellStyle name="Вычисление 10 3" xfId="36800"/>
    <cellStyle name="Вычисление 10 4" xfId="36801"/>
    <cellStyle name="Вычисление 11" xfId="36802"/>
    <cellStyle name="Вычисление 11 2" xfId="36803"/>
    <cellStyle name="Вычисление 11 3" xfId="36804"/>
    <cellStyle name="Вычисление 11 4" xfId="36805"/>
    <cellStyle name="Вычисление 12" xfId="36806"/>
    <cellStyle name="Вычисление 12 2" xfId="36807"/>
    <cellStyle name="Вычисление 12 3" xfId="36808"/>
    <cellStyle name="Вычисление 12 4" xfId="36809"/>
    <cellStyle name="Вычисление 13" xfId="36810"/>
    <cellStyle name="Вычисление 14" xfId="36811"/>
    <cellStyle name="Вычисление 15" xfId="36812"/>
    <cellStyle name="Вычисление 16" xfId="36813"/>
    <cellStyle name="Вычисление 17" xfId="36814"/>
    <cellStyle name="Вычисление 18" xfId="36815"/>
    <cellStyle name="Вычисление 19" xfId="36816"/>
    <cellStyle name="Вычисление 2" xfId="36817"/>
    <cellStyle name="Вычисление 2 10" xfId="36818"/>
    <cellStyle name="Вычисление 2 10 2" xfId="36819"/>
    <cellStyle name="Вычисление 2 11" xfId="36820"/>
    <cellStyle name="Вычисление 2 11 2" xfId="36821"/>
    <cellStyle name="Вычисление 2 12" xfId="36822"/>
    <cellStyle name="Вычисление 2 12 2" xfId="36823"/>
    <cellStyle name="Вычисление 2 13" xfId="36824"/>
    <cellStyle name="Вычисление 2 13 2" xfId="36825"/>
    <cellStyle name="Вычисление 2 14" xfId="36826"/>
    <cellStyle name="Вычисление 2 14 2" xfId="36827"/>
    <cellStyle name="Вычисление 2 15" xfId="36828"/>
    <cellStyle name="Вычисление 2 15 2" xfId="36829"/>
    <cellStyle name="Вычисление 2 16" xfId="36830"/>
    <cellStyle name="Вычисление 2 16 2" xfId="36831"/>
    <cellStyle name="Вычисление 2 17" xfId="36832"/>
    <cellStyle name="Вычисление 2 17 2" xfId="36833"/>
    <cellStyle name="Вычисление 2 18" xfId="36834"/>
    <cellStyle name="Вычисление 2 18 2" xfId="36835"/>
    <cellStyle name="Вычисление 2 19" xfId="36836"/>
    <cellStyle name="Вычисление 2 2" xfId="36837"/>
    <cellStyle name="Вычисление 2 2 10" xfId="36838"/>
    <cellStyle name="Вычисление 2 2 10 2" xfId="36839"/>
    <cellStyle name="Вычисление 2 2 11" xfId="36840"/>
    <cellStyle name="Вычисление 2 2 11 2" xfId="36841"/>
    <cellStyle name="Вычисление 2 2 12" xfId="36842"/>
    <cellStyle name="Вычисление 2 2 12 2" xfId="36843"/>
    <cellStyle name="Вычисление 2 2 13" xfId="36844"/>
    <cellStyle name="Вычисление 2 2 13 2" xfId="36845"/>
    <cellStyle name="Вычисление 2 2 14" xfId="36846"/>
    <cellStyle name="Вычисление 2 2 14 2" xfId="36847"/>
    <cellStyle name="Вычисление 2 2 15" xfId="36848"/>
    <cellStyle name="Вычисление 2 2 15 2" xfId="36849"/>
    <cellStyle name="Вычисление 2 2 16" xfId="36850"/>
    <cellStyle name="Вычисление 2 2 16 2" xfId="36851"/>
    <cellStyle name="Вычисление 2 2 17" xfId="36852"/>
    <cellStyle name="Вычисление 2 2 17 2" xfId="36853"/>
    <cellStyle name="Вычисление 2 2 18" xfId="36854"/>
    <cellStyle name="Вычисление 2 2 2" xfId="36855"/>
    <cellStyle name="Вычисление 2 2 2 2" xfId="36856"/>
    <cellStyle name="Вычисление 2 2 2 2 2" xfId="36857"/>
    <cellStyle name="Вычисление 2 2 2 2 3" xfId="36858"/>
    <cellStyle name="Вычисление 2 2 2 2 4" xfId="36859"/>
    <cellStyle name="Вычисление 2 2 2 2 5" xfId="36860"/>
    <cellStyle name="Вычисление 2 2 2 2 6" xfId="36861"/>
    <cellStyle name="Вычисление 2 2 2 2 7" xfId="36862"/>
    <cellStyle name="Вычисление 2 2 2 3" xfId="36863"/>
    <cellStyle name="Вычисление 2 2 2 4" xfId="36864"/>
    <cellStyle name="Вычисление 2 2 2 5" xfId="36865"/>
    <cellStyle name="Вычисление 2 2 2 6" xfId="36866"/>
    <cellStyle name="Вычисление 2 2 2 7" xfId="36867"/>
    <cellStyle name="Вычисление 2 2 2 8" xfId="36868"/>
    <cellStyle name="Вычисление 2 2 3" xfId="36869"/>
    <cellStyle name="Вычисление 2 2 3 2" xfId="36870"/>
    <cellStyle name="Вычисление 2 2 3 2 2" xfId="36871"/>
    <cellStyle name="Вычисление 2 2 3 2 3" xfId="36872"/>
    <cellStyle name="Вычисление 2 2 3 3" xfId="36873"/>
    <cellStyle name="Вычисление 2 2 3 4" xfId="36874"/>
    <cellStyle name="Вычисление 2 2 3 5" xfId="36875"/>
    <cellStyle name="Вычисление 2 2 3 6" xfId="36876"/>
    <cellStyle name="Вычисление 2 2 3 7" xfId="36877"/>
    <cellStyle name="Вычисление 2 2 4" xfId="36878"/>
    <cellStyle name="Вычисление 2 2 4 2" xfId="36879"/>
    <cellStyle name="Вычисление 2 2 4 2 2" xfId="36880"/>
    <cellStyle name="Вычисление 2 2 4 3" xfId="36881"/>
    <cellStyle name="Вычисление 2 2 4 4" xfId="36882"/>
    <cellStyle name="Вычисление 2 2 4 5" xfId="36883"/>
    <cellStyle name="Вычисление 2 2 4 6" xfId="36884"/>
    <cellStyle name="Вычисление 2 2 4 7" xfId="36885"/>
    <cellStyle name="Вычисление 2 2 5" xfId="36886"/>
    <cellStyle name="Вычисление 2 2 5 2" xfId="36887"/>
    <cellStyle name="Вычисление 2 2 6" xfId="36888"/>
    <cellStyle name="Вычисление 2 2 6 2" xfId="36889"/>
    <cellStyle name="Вычисление 2 2 7" xfId="36890"/>
    <cellStyle name="Вычисление 2 2 7 2" xfId="36891"/>
    <cellStyle name="Вычисление 2 2 8" xfId="36892"/>
    <cellStyle name="Вычисление 2 2 8 2" xfId="36893"/>
    <cellStyle name="Вычисление 2 2 9" xfId="36894"/>
    <cellStyle name="Вычисление 2 2 9 2" xfId="36895"/>
    <cellStyle name="Вычисление 2 2_БДР формат СД (2)" xfId="36896"/>
    <cellStyle name="Вычисление 2 3" xfId="36897"/>
    <cellStyle name="Вычисление 2 3 10" xfId="36898"/>
    <cellStyle name="Вычисление 2 3 10 2" xfId="36899"/>
    <cellStyle name="Вычисление 2 3 11" xfId="36900"/>
    <cellStyle name="Вычисление 2 3 11 2" xfId="36901"/>
    <cellStyle name="Вычисление 2 3 12" xfId="36902"/>
    <cellStyle name="Вычисление 2 3 12 2" xfId="36903"/>
    <cellStyle name="Вычисление 2 3 13" xfId="36904"/>
    <cellStyle name="Вычисление 2 3 13 2" xfId="36905"/>
    <cellStyle name="Вычисление 2 3 14" xfId="36906"/>
    <cellStyle name="Вычисление 2 3 14 2" xfId="36907"/>
    <cellStyle name="Вычисление 2 3 15" xfId="36908"/>
    <cellStyle name="Вычисление 2 3 15 2" xfId="36909"/>
    <cellStyle name="Вычисление 2 3 16" xfId="36910"/>
    <cellStyle name="Вычисление 2 3 16 2" xfId="36911"/>
    <cellStyle name="Вычисление 2 3 17" xfId="36912"/>
    <cellStyle name="Вычисление 2 3 17 2" xfId="36913"/>
    <cellStyle name="Вычисление 2 3 2" xfId="36914"/>
    <cellStyle name="Вычисление 2 3 2 2" xfId="36915"/>
    <cellStyle name="Вычисление 2 3 2 2 2" xfId="36916"/>
    <cellStyle name="Вычисление 2 3 2 2 3" xfId="36917"/>
    <cellStyle name="Вычисление 2 3 2 2 4" xfId="36918"/>
    <cellStyle name="Вычисление 2 3 2 2 5" xfId="36919"/>
    <cellStyle name="Вычисление 2 3 2 2 6" xfId="36920"/>
    <cellStyle name="Вычисление 2 3 2 2 7" xfId="36921"/>
    <cellStyle name="Вычисление 2 3 2 3" xfId="36922"/>
    <cellStyle name="Вычисление 2 3 2 4" xfId="36923"/>
    <cellStyle name="Вычисление 2 3 2 5" xfId="36924"/>
    <cellStyle name="Вычисление 2 3 2 6" xfId="36925"/>
    <cellStyle name="Вычисление 2 3 2 7" xfId="36926"/>
    <cellStyle name="Вычисление 2 3 2 8" xfId="36927"/>
    <cellStyle name="Вычисление 2 3 3" xfId="36928"/>
    <cellStyle name="Вычисление 2 3 3 2" xfId="36929"/>
    <cellStyle name="Вычисление 2 3 3 2 2" xfId="36930"/>
    <cellStyle name="Вычисление 2 3 3 2 3" xfId="36931"/>
    <cellStyle name="Вычисление 2 3 3 2 4" xfId="36932"/>
    <cellStyle name="Вычисление 2 3 3 2 5" xfId="36933"/>
    <cellStyle name="Вычисление 2 3 3 2 6" xfId="36934"/>
    <cellStyle name="Вычисление 2 3 3 2 7" xfId="36935"/>
    <cellStyle name="Вычисление 2 3 3 3" xfId="36936"/>
    <cellStyle name="Вычисление 2 3 3 4" xfId="36937"/>
    <cellStyle name="Вычисление 2 3 3 5" xfId="36938"/>
    <cellStyle name="Вычисление 2 3 3 6" xfId="36939"/>
    <cellStyle name="Вычисление 2 3 3 7" xfId="36940"/>
    <cellStyle name="Вычисление 2 3 3 8" xfId="36941"/>
    <cellStyle name="Вычисление 2 3 4" xfId="36942"/>
    <cellStyle name="Вычисление 2 3 4 2" xfId="36943"/>
    <cellStyle name="Вычисление 2 3 4 3" xfId="36944"/>
    <cellStyle name="Вычисление 2 3 4 4" xfId="36945"/>
    <cellStyle name="Вычисление 2 3 4 5" xfId="36946"/>
    <cellStyle name="Вычисление 2 3 4 6" xfId="36947"/>
    <cellStyle name="Вычисление 2 3 4 7" xfId="36948"/>
    <cellStyle name="Вычисление 2 3 5" xfId="36949"/>
    <cellStyle name="Вычисление 2 3 5 2" xfId="36950"/>
    <cellStyle name="Вычисление 2 3 6" xfId="36951"/>
    <cellStyle name="Вычисление 2 3 6 2" xfId="36952"/>
    <cellStyle name="Вычисление 2 3 7" xfId="36953"/>
    <cellStyle name="Вычисление 2 3 7 2" xfId="36954"/>
    <cellStyle name="Вычисление 2 3 8" xfId="36955"/>
    <cellStyle name="Вычисление 2 3 8 2" xfId="36956"/>
    <cellStyle name="Вычисление 2 3 9" xfId="36957"/>
    <cellStyle name="Вычисление 2 3 9 2" xfId="36958"/>
    <cellStyle name="Вычисление 2 3_БДР формат СД (2)" xfId="36959"/>
    <cellStyle name="Вычисление 2 4" xfId="36960"/>
    <cellStyle name="Вычисление 2 4 10" xfId="36961"/>
    <cellStyle name="Вычисление 2 4 10 2" xfId="36962"/>
    <cellStyle name="Вычисление 2 4 11" xfId="36963"/>
    <cellStyle name="Вычисление 2 4 11 2" xfId="36964"/>
    <cellStyle name="Вычисление 2 4 12" xfId="36965"/>
    <cellStyle name="Вычисление 2 4 12 2" xfId="36966"/>
    <cellStyle name="Вычисление 2 4 13" xfId="36967"/>
    <cellStyle name="Вычисление 2 4 13 2" xfId="36968"/>
    <cellStyle name="Вычисление 2 4 14" xfId="36969"/>
    <cellStyle name="Вычисление 2 4 14 2" xfId="36970"/>
    <cellStyle name="Вычисление 2 4 15" xfId="36971"/>
    <cellStyle name="Вычисление 2 4 15 2" xfId="36972"/>
    <cellStyle name="Вычисление 2 4 16" xfId="36973"/>
    <cellStyle name="Вычисление 2 4 16 2" xfId="36974"/>
    <cellStyle name="Вычисление 2 4 17" xfId="36975"/>
    <cellStyle name="Вычисление 2 4 17 2" xfId="36976"/>
    <cellStyle name="Вычисление 2 4 2" xfId="36977"/>
    <cellStyle name="Вычисление 2 4 2 2" xfId="36978"/>
    <cellStyle name="Вычисление 2 4 2 2 2" xfId="36979"/>
    <cellStyle name="Вычисление 2 4 2 2 3" xfId="36980"/>
    <cellStyle name="Вычисление 2 4 2 2 4" xfId="36981"/>
    <cellStyle name="Вычисление 2 4 2 2 5" xfId="36982"/>
    <cellStyle name="Вычисление 2 4 2 2 6" xfId="36983"/>
    <cellStyle name="Вычисление 2 4 2 2 7" xfId="36984"/>
    <cellStyle name="Вычисление 2 4 2 3" xfId="36985"/>
    <cellStyle name="Вычисление 2 4 2 4" xfId="36986"/>
    <cellStyle name="Вычисление 2 4 2 5" xfId="36987"/>
    <cellStyle name="Вычисление 2 4 2 6" xfId="36988"/>
    <cellStyle name="Вычисление 2 4 2 7" xfId="36989"/>
    <cellStyle name="Вычисление 2 4 2 8" xfId="36990"/>
    <cellStyle name="Вычисление 2 4 3" xfId="36991"/>
    <cellStyle name="Вычисление 2 4 3 2" xfId="36992"/>
    <cellStyle name="Вычисление 2 4 3 3" xfId="36993"/>
    <cellStyle name="Вычисление 2 4 3 4" xfId="36994"/>
    <cellStyle name="Вычисление 2 4 3 5" xfId="36995"/>
    <cellStyle name="Вычисление 2 4 3 6" xfId="36996"/>
    <cellStyle name="Вычисление 2 4 3 7" xfId="36997"/>
    <cellStyle name="Вычисление 2 4 4" xfId="36998"/>
    <cellStyle name="Вычисление 2 4 4 2" xfId="36999"/>
    <cellStyle name="Вычисление 2 4 5" xfId="37000"/>
    <cellStyle name="Вычисление 2 4 5 2" xfId="37001"/>
    <cellStyle name="Вычисление 2 4 6" xfId="37002"/>
    <cellStyle name="Вычисление 2 4 6 2" xfId="37003"/>
    <cellStyle name="Вычисление 2 4 7" xfId="37004"/>
    <cellStyle name="Вычисление 2 4 7 2" xfId="37005"/>
    <cellStyle name="Вычисление 2 4 8" xfId="37006"/>
    <cellStyle name="Вычисление 2 4 8 2" xfId="37007"/>
    <cellStyle name="Вычисление 2 4 9" xfId="37008"/>
    <cellStyle name="Вычисление 2 4 9 2" xfId="37009"/>
    <cellStyle name="Вычисление 2 4_БДР формат СД (2)" xfId="37010"/>
    <cellStyle name="Вычисление 2 5" xfId="37011"/>
    <cellStyle name="Вычисление 2 5 10" xfId="37012"/>
    <cellStyle name="Вычисление 2 5 10 2" xfId="37013"/>
    <cellStyle name="Вычисление 2 5 11" xfId="37014"/>
    <cellStyle name="Вычисление 2 5 11 2" xfId="37015"/>
    <cellStyle name="Вычисление 2 5 12" xfId="37016"/>
    <cellStyle name="Вычисление 2 5 12 2" xfId="37017"/>
    <cellStyle name="Вычисление 2 5 13" xfId="37018"/>
    <cellStyle name="Вычисление 2 5 13 2" xfId="37019"/>
    <cellStyle name="Вычисление 2 5 14" xfId="37020"/>
    <cellStyle name="Вычисление 2 5 14 2" xfId="37021"/>
    <cellStyle name="Вычисление 2 5 15" xfId="37022"/>
    <cellStyle name="Вычисление 2 5 15 2" xfId="37023"/>
    <cellStyle name="Вычисление 2 5 16" xfId="37024"/>
    <cellStyle name="Вычисление 2 5 16 2" xfId="37025"/>
    <cellStyle name="Вычисление 2 5 17" xfId="37026"/>
    <cellStyle name="Вычисление 2 5 17 2" xfId="37027"/>
    <cellStyle name="Вычисление 2 5 18" xfId="37028"/>
    <cellStyle name="Вычисление 2 5 2" xfId="37029"/>
    <cellStyle name="Вычисление 2 5 2 2" xfId="37030"/>
    <cellStyle name="Вычисление 2 5 2 2 2" xfId="37031"/>
    <cellStyle name="Вычисление 2 5 2 2 3" xfId="37032"/>
    <cellStyle name="Вычисление 2 5 2 2 4" xfId="37033"/>
    <cellStyle name="Вычисление 2 5 2 2 5" xfId="37034"/>
    <cellStyle name="Вычисление 2 5 2 2 6" xfId="37035"/>
    <cellStyle name="Вычисление 2 5 2 2 7" xfId="37036"/>
    <cellStyle name="Вычисление 2 5 2 3" xfId="37037"/>
    <cellStyle name="Вычисление 2 5 2 4" xfId="37038"/>
    <cellStyle name="Вычисление 2 5 2 5" xfId="37039"/>
    <cellStyle name="Вычисление 2 5 2 6" xfId="37040"/>
    <cellStyle name="Вычисление 2 5 2 7" xfId="37041"/>
    <cellStyle name="Вычисление 2 5 2 8" xfId="37042"/>
    <cellStyle name="Вычисление 2 5 3" xfId="37043"/>
    <cellStyle name="Вычисление 2 5 3 2" xfId="37044"/>
    <cellStyle name="Вычисление 2 5 3 3" xfId="37045"/>
    <cellStyle name="Вычисление 2 5 3 4" xfId="37046"/>
    <cellStyle name="Вычисление 2 5 3 5" xfId="37047"/>
    <cellStyle name="Вычисление 2 5 3 6" xfId="37048"/>
    <cellStyle name="Вычисление 2 5 3 7" xfId="37049"/>
    <cellStyle name="Вычисление 2 5 4" xfId="37050"/>
    <cellStyle name="Вычисление 2 5 4 2" xfId="37051"/>
    <cellStyle name="Вычисление 2 5 5" xfId="37052"/>
    <cellStyle name="Вычисление 2 5 5 2" xfId="37053"/>
    <cellStyle name="Вычисление 2 5 6" xfId="37054"/>
    <cellStyle name="Вычисление 2 5 6 2" xfId="37055"/>
    <cellStyle name="Вычисление 2 5 7" xfId="37056"/>
    <cellStyle name="Вычисление 2 5 7 2" xfId="37057"/>
    <cellStyle name="Вычисление 2 5 8" xfId="37058"/>
    <cellStyle name="Вычисление 2 5 8 2" xfId="37059"/>
    <cellStyle name="Вычисление 2 5 9" xfId="37060"/>
    <cellStyle name="Вычисление 2 5 9 2" xfId="37061"/>
    <cellStyle name="Вычисление 2 5_БДР формат СД (2)" xfId="37062"/>
    <cellStyle name="Вычисление 2 6" xfId="37063"/>
    <cellStyle name="Вычисление 2 6 10" xfId="37064"/>
    <cellStyle name="Вычисление 2 6 10 2" xfId="37065"/>
    <cellStyle name="Вычисление 2 6 11" xfId="37066"/>
    <cellStyle name="Вычисление 2 6 11 2" xfId="37067"/>
    <cellStyle name="Вычисление 2 6 12" xfId="37068"/>
    <cellStyle name="Вычисление 2 6 12 2" xfId="37069"/>
    <cellStyle name="Вычисление 2 6 13" xfId="37070"/>
    <cellStyle name="Вычисление 2 6 13 2" xfId="37071"/>
    <cellStyle name="Вычисление 2 6 14" xfId="37072"/>
    <cellStyle name="Вычисление 2 6 14 2" xfId="37073"/>
    <cellStyle name="Вычисление 2 6 15" xfId="37074"/>
    <cellStyle name="Вычисление 2 6 15 2" xfId="37075"/>
    <cellStyle name="Вычисление 2 6 16" xfId="37076"/>
    <cellStyle name="Вычисление 2 6 16 2" xfId="37077"/>
    <cellStyle name="Вычисление 2 6 17" xfId="37078"/>
    <cellStyle name="Вычисление 2 6 17 2" xfId="37079"/>
    <cellStyle name="Вычисление 2 6 18" xfId="37080"/>
    <cellStyle name="Вычисление 2 6 2" xfId="37081"/>
    <cellStyle name="Вычисление 2 6 2 2" xfId="37082"/>
    <cellStyle name="Вычисление 2 6 2 3" xfId="37083"/>
    <cellStyle name="Вычисление 2 6 2 4" xfId="37084"/>
    <cellStyle name="Вычисление 2 6 2 5" xfId="37085"/>
    <cellStyle name="Вычисление 2 6 2 6" xfId="37086"/>
    <cellStyle name="Вычисление 2 6 2 7" xfId="37087"/>
    <cellStyle name="Вычисление 2 6 3" xfId="37088"/>
    <cellStyle name="Вычисление 2 6 3 2" xfId="37089"/>
    <cellStyle name="Вычисление 2 6 4" xfId="37090"/>
    <cellStyle name="Вычисление 2 6 4 2" xfId="37091"/>
    <cellStyle name="Вычисление 2 6 5" xfId="37092"/>
    <cellStyle name="Вычисление 2 6 5 2" xfId="37093"/>
    <cellStyle name="Вычисление 2 6 6" xfId="37094"/>
    <cellStyle name="Вычисление 2 6 6 2" xfId="37095"/>
    <cellStyle name="Вычисление 2 6 7" xfId="37096"/>
    <cellStyle name="Вычисление 2 6 7 2" xfId="37097"/>
    <cellStyle name="Вычисление 2 6 8" xfId="37098"/>
    <cellStyle name="Вычисление 2 6 8 2" xfId="37099"/>
    <cellStyle name="Вычисление 2 6 9" xfId="37100"/>
    <cellStyle name="Вычисление 2 6 9 2" xfId="37101"/>
    <cellStyle name="Вычисление 2 7" xfId="37102"/>
    <cellStyle name="Вычисление 2 7 10" xfId="37103"/>
    <cellStyle name="Вычисление 2 7 10 2" xfId="37104"/>
    <cellStyle name="Вычисление 2 7 11" xfId="37105"/>
    <cellStyle name="Вычисление 2 7 11 2" xfId="37106"/>
    <cellStyle name="Вычисление 2 7 12" xfId="37107"/>
    <cellStyle name="Вычисление 2 7 12 2" xfId="37108"/>
    <cellStyle name="Вычисление 2 7 13" xfId="37109"/>
    <cellStyle name="Вычисление 2 7 13 2" xfId="37110"/>
    <cellStyle name="Вычисление 2 7 14" xfId="37111"/>
    <cellStyle name="Вычисление 2 7 14 2" xfId="37112"/>
    <cellStyle name="Вычисление 2 7 15" xfId="37113"/>
    <cellStyle name="Вычисление 2 7 15 2" xfId="37114"/>
    <cellStyle name="Вычисление 2 7 16" xfId="37115"/>
    <cellStyle name="Вычисление 2 7 16 2" xfId="37116"/>
    <cellStyle name="Вычисление 2 7 17" xfId="37117"/>
    <cellStyle name="Вычисление 2 7 17 2" xfId="37118"/>
    <cellStyle name="Вычисление 2 7 18" xfId="37119"/>
    <cellStyle name="Вычисление 2 7 2" xfId="37120"/>
    <cellStyle name="Вычисление 2 7 2 2" xfId="37121"/>
    <cellStyle name="Вычисление 2 7 2 3" xfId="37122"/>
    <cellStyle name="Вычисление 2 7 2 4" xfId="37123"/>
    <cellStyle name="Вычисление 2 7 2 5" xfId="37124"/>
    <cellStyle name="Вычисление 2 7 2 6" xfId="37125"/>
    <cellStyle name="Вычисление 2 7 2 7" xfId="37126"/>
    <cellStyle name="Вычисление 2 7 3" xfId="37127"/>
    <cellStyle name="Вычисление 2 7 3 2" xfId="37128"/>
    <cellStyle name="Вычисление 2 7 4" xfId="37129"/>
    <cellStyle name="Вычисление 2 7 4 2" xfId="37130"/>
    <cellStyle name="Вычисление 2 7 5" xfId="37131"/>
    <cellStyle name="Вычисление 2 7 5 2" xfId="37132"/>
    <cellStyle name="Вычисление 2 7 6" xfId="37133"/>
    <cellStyle name="Вычисление 2 7 6 2" xfId="37134"/>
    <cellStyle name="Вычисление 2 7 7" xfId="37135"/>
    <cellStyle name="Вычисление 2 7 7 2" xfId="37136"/>
    <cellStyle name="Вычисление 2 7 8" xfId="37137"/>
    <cellStyle name="Вычисление 2 7 8 2" xfId="37138"/>
    <cellStyle name="Вычисление 2 7 9" xfId="37139"/>
    <cellStyle name="Вычисление 2 7 9 2" xfId="37140"/>
    <cellStyle name="Вычисление 2 8" xfId="37141"/>
    <cellStyle name="Вычисление 2 8 10" xfId="37142"/>
    <cellStyle name="Вычисление 2 8 10 2" xfId="37143"/>
    <cellStyle name="Вычисление 2 8 11" xfId="37144"/>
    <cellStyle name="Вычисление 2 8 11 2" xfId="37145"/>
    <cellStyle name="Вычисление 2 8 12" xfId="37146"/>
    <cellStyle name="Вычисление 2 8 12 2" xfId="37147"/>
    <cellStyle name="Вычисление 2 8 13" xfId="37148"/>
    <cellStyle name="Вычисление 2 8 13 2" xfId="37149"/>
    <cellStyle name="Вычисление 2 8 14" xfId="37150"/>
    <cellStyle name="Вычисление 2 8 14 2" xfId="37151"/>
    <cellStyle name="Вычисление 2 8 15" xfId="37152"/>
    <cellStyle name="Вычисление 2 8 15 2" xfId="37153"/>
    <cellStyle name="Вычисление 2 8 16" xfId="37154"/>
    <cellStyle name="Вычисление 2 8 16 2" xfId="37155"/>
    <cellStyle name="Вычисление 2 8 17" xfId="37156"/>
    <cellStyle name="Вычисление 2 8 17 2" xfId="37157"/>
    <cellStyle name="Вычисление 2 8 18" xfId="37158"/>
    <cellStyle name="Вычисление 2 8 2" xfId="37159"/>
    <cellStyle name="Вычисление 2 8 2 2" xfId="37160"/>
    <cellStyle name="Вычисление 2 8 3" xfId="37161"/>
    <cellStyle name="Вычисление 2 8 3 2" xfId="37162"/>
    <cellStyle name="Вычисление 2 8 4" xfId="37163"/>
    <cellStyle name="Вычисление 2 8 4 2" xfId="37164"/>
    <cellStyle name="Вычисление 2 8 5" xfId="37165"/>
    <cellStyle name="Вычисление 2 8 5 2" xfId="37166"/>
    <cellStyle name="Вычисление 2 8 6" xfId="37167"/>
    <cellStyle name="Вычисление 2 8 6 2" xfId="37168"/>
    <cellStyle name="Вычисление 2 8 7" xfId="37169"/>
    <cellStyle name="Вычисление 2 8 7 2" xfId="37170"/>
    <cellStyle name="Вычисление 2 8 8" xfId="37171"/>
    <cellStyle name="Вычисление 2 8 8 2" xfId="37172"/>
    <cellStyle name="Вычисление 2 8 9" xfId="37173"/>
    <cellStyle name="Вычисление 2 8 9 2" xfId="37174"/>
    <cellStyle name="Вычисление 2 9" xfId="37175"/>
    <cellStyle name="Вычисление 2 9 2" xfId="37176"/>
    <cellStyle name="Вычисление 2____Смета ПИР 156 км_КУ-2_Шемяк" xfId="37177"/>
    <cellStyle name="Вычисление 20" xfId="37178"/>
    <cellStyle name="Вычисление 21" xfId="37179"/>
    <cellStyle name="Вычисление 22" xfId="37180"/>
    <cellStyle name="Вычисление 23" xfId="37181"/>
    <cellStyle name="Вычисление 24" xfId="37182"/>
    <cellStyle name="Вычисление 25" xfId="37183"/>
    <cellStyle name="Вычисление 26" xfId="37184"/>
    <cellStyle name="Вычисление 27" xfId="37185"/>
    <cellStyle name="Вычисление 28" xfId="37186"/>
    <cellStyle name="Вычисление 29" xfId="37187"/>
    <cellStyle name="Вычисление 3" xfId="37188"/>
    <cellStyle name="Вычисление 3 10" xfId="37189"/>
    <cellStyle name="Вычисление 3 10 2" xfId="37190"/>
    <cellStyle name="Вычисление 3 11" xfId="37191"/>
    <cellStyle name="Вычисление 3 11 2" xfId="37192"/>
    <cellStyle name="Вычисление 3 12" xfId="37193"/>
    <cellStyle name="Вычисление 3 12 2" xfId="37194"/>
    <cellStyle name="Вычисление 3 13" xfId="37195"/>
    <cellStyle name="Вычисление 3 13 2" xfId="37196"/>
    <cellStyle name="Вычисление 3 14" xfId="37197"/>
    <cellStyle name="Вычисление 3 14 2" xfId="37198"/>
    <cellStyle name="Вычисление 3 15" xfId="37199"/>
    <cellStyle name="Вычисление 3 15 2" xfId="37200"/>
    <cellStyle name="Вычисление 3 16" xfId="37201"/>
    <cellStyle name="Вычисление 3 16 2" xfId="37202"/>
    <cellStyle name="Вычисление 3 17" xfId="37203"/>
    <cellStyle name="Вычисление 3 17 2" xfId="37204"/>
    <cellStyle name="Вычисление 3 18" xfId="37205"/>
    <cellStyle name="Вычисление 3 18 2" xfId="37206"/>
    <cellStyle name="Вычисление 3 19" xfId="37207"/>
    <cellStyle name="Вычисление 3 2" xfId="37208"/>
    <cellStyle name="Вычисление 3 2 10" xfId="37209"/>
    <cellStyle name="Вычисление 3 2 10 2" xfId="37210"/>
    <cellStyle name="Вычисление 3 2 11" xfId="37211"/>
    <cellStyle name="Вычисление 3 2 11 2" xfId="37212"/>
    <cellStyle name="Вычисление 3 2 12" xfId="37213"/>
    <cellStyle name="Вычисление 3 2 12 2" xfId="37214"/>
    <cellStyle name="Вычисление 3 2 13" xfId="37215"/>
    <cellStyle name="Вычисление 3 2 13 2" xfId="37216"/>
    <cellStyle name="Вычисление 3 2 14" xfId="37217"/>
    <cellStyle name="Вычисление 3 2 14 2" xfId="37218"/>
    <cellStyle name="Вычисление 3 2 15" xfId="37219"/>
    <cellStyle name="Вычисление 3 2 15 2" xfId="37220"/>
    <cellStyle name="Вычисление 3 2 16" xfId="37221"/>
    <cellStyle name="Вычисление 3 2 16 2" xfId="37222"/>
    <cellStyle name="Вычисление 3 2 17" xfId="37223"/>
    <cellStyle name="Вычисление 3 2 17 2" xfId="37224"/>
    <cellStyle name="Вычисление 3 2 2" xfId="37225"/>
    <cellStyle name="Вычисление 3 2 2 2" xfId="37226"/>
    <cellStyle name="Вычисление 3 2 2 3" xfId="37227"/>
    <cellStyle name="Вычисление 3 2 2 4" xfId="37228"/>
    <cellStyle name="Вычисление 3 2 2 5" xfId="37229"/>
    <cellStyle name="Вычисление 3 2 2 6" xfId="37230"/>
    <cellStyle name="Вычисление 3 2 2 7" xfId="37231"/>
    <cellStyle name="Вычисление 3 2 3" xfId="37232"/>
    <cellStyle name="Вычисление 3 2 3 2" xfId="37233"/>
    <cellStyle name="Вычисление 3 2 3 3" xfId="37234"/>
    <cellStyle name="Вычисление 3 2 3 4" xfId="37235"/>
    <cellStyle name="Вычисление 3 2 4" xfId="37236"/>
    <cellStyle name="Вычисление 3 2 4 2" xfId="37237"/>
    <cellStyle name="Вычисление 3 2 4 3" xfId="37238"/>
    <cellStyle name="Вычисление 3 2 4 4" xfId="37239"/>
    <cellStyle name="Вычисление 3 2 5" xfId="37240"/>
    <cellStyle name="Вычисление 3 2 5 2" xfId="37241"/>
    <cellStyle name="Вычисление 3 2 6" xfId="37242"/>
    <cellStyle name="Вычисление 3 2 6 2" xfId="37243"/>
    <cellStyle name="Вычисление 3 2 7" xfId="37244"/>
    <cellStyle name="Вычисление 3 2 7 2" xfId="37245"/>
    <cellStyle name="Вычисление 3 2 8" xfId="37246"/>
    <cellStyle name="Вычисление 3 2 8 2" xfId="37247"/>
    <cellStyle name="Вычисление 3 2 9" xfId="37248"/>
    <cellStyle name="Вычисление 3 2 9 2" xfId="37249"/>
    <cellStyle name="Вычисление 3 3" xfId="37250"/>
    <cellStyle name="Вычисление 3 3 10" xfId="37251"/>
    <cellStyle name="Вычисление 3 3 10 2" xfId="37252"/>
    <cellStyle name="Вычисление 3 3 11" xfId="37253"/>
    <cellStyle name="Вычисление 3 3 11 2" xfId="37254"/>
    <cellStyle name="Вычисление 3 3 12" xfId="37255"/>
    <cellStyle name="Вычисление 3 3 12 2" xfId="37256"/>
    <cellStyle name="Вычисление 3 3 13" xfId="37257"/>
    <cellStyle name="Вычисление 3 3 13 2" xfId="37258"/>
    <cellStyle name="Вычисление 3 3 14" xfId="37259"/>
    <cellStyle name="Вычисление 3 3 14 2" xfId="37260"/>
    <cellStyle name="Вычисление 3 3 15" xfId="37261"/>
    <cellStyle name="Вычисление 3 3 15 2" xfId="37262"/>
    <cellStyle name="Вычисление 3 3 16" xfId="37263"/>
    <cellStyle name="Вычисление 3 3 16 2" xfId="37264"/>
    <cellStyle name="Вычисление 3 3 17" xfId="37265"/>
    <cellStyle name="Вычисление 3 3 17 2" xfId="37266"/>
    <cellStyle name="Вычисление 3 3 18" xfId="37267"/>
    <cellStyle name="Вычисление 3 3 2" xfId="37268"/>
    <cellStyle name="Вычисление 3 3 2 2" xfId="37269"/>
    <cellStyle name="Вычисление 3 3 2 3" xfId="37270"/>
    <cellStyle name="Вычисление 3 3 3" xfId="37271"/>
    <cellStyle name="Вычисление 3 3 3 2" xfId="37272"/>
    <cellStyle name="Вычисление 3 3 4" xfId="37273"/>
    <cellStyle name="Вычисление 3 3 4 2" xfId="37274"/>
    <cellStyle name="Вычисление 3 3 5" xfId="37275"/>
    <cellStyle name="Вычисление 3 3 5 2" xfId="37276"/>
    <cellStyle name="Вычисление 3 3 6" xfId="37277"/>
    <cellStyle name="Вычисление 3 3 6 2" xfId="37278"/>
    <cellStyle name="Вычисление 3 3 7" xfId="37279"/>
    <cellStyle name="Вычисление 3 3 7 2" xfId="37280"/>
    <cellStyle name="Вычисление 3 3 8" xfId="37281"/>
    <cellStyle name="Вычисление 3 3 8 2" xfId="37282"/>
    <cellStyle name="Вычисление 3 3 9" xfId="37283"/>
    <cellStyle name="Вычисление 3 3 9 2" xfId="37284"/>
    <cellStyle name="Вычисление 3 4" xfId="37285"/>
    <cellStyle name="Вычисление 3 4 10" xfId="37286"/>
    <cellStyle name="Вычисление 3 4 10 2" xfId="37287"/>
    <cellStyle name="Вычисление 3 4 11" xfId="37288"/>
    <cellStyle name="Вычисление 3 4 11 2" xfId="37289"/>
    <cellStyle name="Вычисление 3 4 12" xfId="37290"/>
    <cellStyle name="Вычисление 3 4 12 2" xfId="37291"/>
    <cellStyle name="Вычисление 3 4 13" xfId="37292"/>
    <cellStyle name="Вычисление 3 4 13 2" xfId="37293"/>
    <cellStyle name="Вычисление 3 4 14" xfId="37294"/>
    <cellStyle name="Вычисление 3 4 14 2" xfId="37295"/>
    <cellStyle name="Вычисление 3 4 15" xfId="37296"/>
    <cellStyle name="Вычисление 3 4 15 2" xfId="37297"/>
    <cellStyle name="Вычисление 3 4 16" xfId="37298"/>
    <cellStyle name="Вычисление 3 4 16 2" xfId="37299"/>
    <cellStyle name="Вычисление 3 4 17" xfId="37300"/>
    <cellStyle name="Вычисление 3 4 17 2" xfId="37301"/>
    <cellStyle name="Вычисление 3 4 18" xfId="37302"/>
    <cellStyle name="Вычисление 3 4 2" xfId="37303"/>
    <cellStyle name="Вычисление 3 4 2 2" xfId="37304"/>
    <cellStyle name="Вычисление 3 4 3" xfId="37305"/>
    <cellStyle name="Вычисление 3 4 3 2" xfId="37306"/>
    <cellStyle name="Вычисление 3 4 4" xfId="37307"/>
    <cellStyle name="Вычисление 3 4 4 2" xfId="37308"/>
    <cellStyle name="Вычисление 3 4 5" xfId="37309"/>
    <cellStyle name="Вычисление 3 4 5 2" xfId="37310"/>
    <cellStyle name="Вычисление 3 4 6" xfId="37311"/>
    <cellStyle name="Вычисление 3 4 6 2" xfId="37312"/>
    <cellStyle name="Вычисление 3 4 7" xfId="37313"/>
    <cellStyle name="Вычисление 3 4 7 2" xfId="37314"/>
    <cellStyle name="Вычисление 3 4 8" xfId="37315"/>
    <cellStyle name="Вычисление 3 4 8 2" xfId="37316"/>
    <cellStyle name="Вычисление 3 4 9" xfId="37317"/>
    <cellStyle name="Вычисление 3 4 9 2" xfId="37318"/>
    <cellStyle name="Вычисление 3 5" xfId="37319"/>
    <cellStyle name="Вычисление 3 5 10" xfId="37320"/>
    <cellStyle name="Вычисление 3 5 10 2" xfId="37321"/>
    <cellStyle name="Вычисление 3 5 11" xfId="37322"/>
    <cellStyle name="Вычисление 3 5 11 2" xfId="37323"/>
    <cellStyle name="Вычисление 3 5 12" xfId="37324"/>
    <cellStyle name="Вычисление 3 5 12 2" xfId="37325"/>
    <cellStyle name="Вычисление 3 5 13" xfId="37326"/>
    <cellStyle name="Вычисление 3 5 13 2" xfId="37327"/>
    <cellStyle name="Вычисление 3 5 14" xfId="37328"/>
    <cellStyle name="Вычисление 3 5 14 2" xfId="37329"/>
    <cellStyle name="Вычисление 3 5 15" xfId="37330"/>
    <cellStyle name="Вычисление 3 5 15 2" xfId="37331"/>
    <cellStyle name="Вычисление 3 5 16" xfId="37332"/>
    <cellStyle name="Вычисление 3 5 16 2" xfId="37333"/>
    <cellStyle name="Вычисление 3 5 17" xfId="37334"/>
    <cellStyle name="Вычисление 3 5 17 2" xfId="37335"/>
    <cellStyle name="Вычисление 3 5 18" xfId="37336"/>
    <cellStyle name="Вычисление 3 5 2" xfId="37337"/>
    <cellStyle name="Вычисление 3 5 2 2" xfId="37338"/>
    <cellStyle name="Вычисление 3 5 3" xfId="37339"/>
    <cellStyle name="Вычисление 3 5 3 2" xfId="37340"/>
    <cellStyle name="Вычисление 3 5 4" xfId="37341"/>
    <cellStyle name="Вычисление 3 5 4 2" xfId="37342"/>
    <cellStyle name="Вычисление 3 5 5" xfId="37343"/>
    <cellStyle name="Вычисление 3 5 5 2" xfId="37344"/>
    <cellStyle name="Вычисление 3 5 6" xfId="37345"/>
    <cellStyle name="Вычисление 3 5 6 2" xfId="37346"/>
    <cellStyle name="Вычисление 3 5 7" xfId="37347"/>
    <cellStyle name="Вычисление 3 5 7 2" xfId="37348"/>
    <cellStyle name="Вычисление 3 5 8" xfId="37349"/>
    <cellStyle name="Вычисление 3 5 8 2" xfId="37350"/>
    <cellStyle name="Вычисление 3 5 9" xfId="37351"/>
    <cellStyle name="Вычисление 3 5 9 2" xfId="37352"/>
    <cellStyle name="Вычисление 3 6" xfId="37353"/>
    <cellStyle name="Вычисление 3 6 10" xfId="37354"/>
    <cellStyle name="Вычисление 3 6 10 2" xfId="37355"/>
    <cellStyle name="Вычисление 3 6 11" xfId="37356"/>
    <cellStyle name="Вычисление 3 6 11 2" xfId="37357"/>
    <cellStyle name="Вычисление 3 6 12" xfId="37358"/>
    <cellStyle name="Вычисление 3 6 12 2" xfId="37359"/>
    <cellStyle name="Вычисление 3 6 13" xfId="37360"/>
    <cellStyle name="Вычисление 3 6 13 2" xfId="37361"/>
    <cellStyle name="Вычисление 3 6 14" xfId="37362"/>
    <cellStyle name="Вычисление 3 6 14 2" xfId="37363"/>
    <cellStyle name="Вычисление 3 6 15" xfId="37364"/>
    <cellStyle name="Вычисление 3 6 15 2" xfId="37365"/>
    <cellStyle name="Вычисление 3 6 16" xfId="37366"/>
    <cellStyle name="Вычисление 3 6 16 2" xfId="37367"/>
    <cellStyle name="Вычисление 3 6 17" xfId="37368"/>
    <cellStyle name="Вычисление 3 6 17 2" xfId="37369"/>
    <cellStyle name="Вычисление 3 6 18" xfId="37370"/>
    <cellStyle name="Вычисление 3 6 2" xfId="37371"/>
    <cellStyle name="Вычисление 3 6 2 2" xfId="37372"/>
    <cellStyle name="Вычисление 3 6 3" xfId="37373"/>
    <cellStyle name="Вычисление 3 6 3 2" xfId="37374"/>
    <cellStyle name="Вычисление 3 6 4" xfId="37375"/>
    <cellStyle name="Вычисление 3 6 4 2" xfId="37376"/>
    <cellStyle name="Вычисление 3 6 5" xfId="37377"/>
    <cellStyle name="Вычисление 3 6 5 2" xfId="37378"/>
    <cellStyle name="Вычисление 3 6 6" xfId="37379"/>
    <cellStyle name="Вычисление 3 6 6 2" xfId="37380"/>
    <cellStyle name="Вычисление 3 6 7" xfId="37381"/>
    <cellStyle name="Вычисление 3 6 7 2" xfId="37382"/>
    <cellStyle name="Вычисление 3 6 8" xfId="37383"/>
    <cellStyle name="Вычисление 3 6 8 2" xfId="37384"/>
    <cellStyle name="Вычисление 3 6 9" xfId="37385"/>
    <cellStyle name="Вычисление 3 6 9 2" xfId="37386"/>
    <cellStyle name="Вычисление 3 7" xfId="37387"/>
    <cellStyle name="Вычисление 3 7 10" xfId="37388"/>
    <cellStyle name="Вычисление 3 7 10 2" xfId="37389"/>
    <cellStyle name="Вычисление 3 7 11" xfId="37390"/>
    <cellStyle name="Вычисление 3 7 11 2" xfId="37391"/>
    <cellStyle name="Вычисление 3 7 12" xfId="37392"/>
    <cellStyle name="Вычисление 3 7 12 2" xfId="37393"/>
    <cellStyle name="Вычисление 3 7 13" xfId="37394"/>
    <cellStyle name="Вычисление 3 7 13 2" xfId="37395"/>
    <cellStyle name="Вычисление 3 7 14" xfId="37396"/>
    <cellStyle name="Вычисление 3 7 14 2" xfId="37397"/>
    <cellStyle name="Вычисление 3 7 15" xfId="37398"/>
    <cellStyle name="Вычисление 3 7 15 2" xfId="37399"/>
    <cellStyle name="Вычисление 3 7 16" xfId="37400"/>
    <cellStyle name="Вычисление 3 7 16 2" xfId="37401"/>
    <cellStyle name="Вычисление 3 7 17" xfId="37402"/>
    <cellStyle name="Вычисление 3 7 17 2" xfId="37403"/>
    <cellStyle name="Вычисление 3 7 18" xfId="37404"/>
    <cellStyle name="Вычисление 3 7 2" xfId="37405"/>
    <cellStyle name="Вычисление 3 7 2 2" xfId="37406"/>
    <cellStyle name="Вычисление 3 7 3" xfId="37407"/>
    <cellStyle name="Вычисление 3 7 3 2" xfId="37408"/>
    <cellStyle name="Вычисление 3 7 4" xfId="37409"/>
    <cellStyle name="Вычисление 3 7 4 2" xfId="37410"/>
    <cellStyle name="Вычисление 3 7 5" xfId="37411"/>
    <cellStyle name="Вычисление 3 7 5 2" xfId="37412"/>
    <cellStyle name="Вычисление 3 7 6" xfId="37413"/>
    <cellStyle name="Вычисление 3 7 6 2" xfId="37414"/>
    <cellStyle name="Вычисление 3 7 7" xfId="37415"/>
    <cellStyle name="Вычисление 3 7 7 2" xfId="37416"/>
    <cellStyle name="Вычисление 3 7 8" xfId="37417"/>
    <cellStyle name="Вычисление 3 7 8 2" xfId="37418"/>
    <cellStyle name="Вычисление 3 7 9" xfId="37419"/>
    <cellStyle name="Вычисление 3 7 9 2" xfId="37420"/>
    <cellStyle name="Вычисление 3 8" xfId="37421"/>
    <cellStyle name="Вычисление 3 8 10" xfId="37422"/>
    <cellStyle name="Вычисление 3 8 10 2" xfId="37423"/>
    <cellStyle name="Вычисление 3 8 11" xfId="37424"/>
    <cellStyle name="Вычисление 3 8 11 2" xfId="37425"/>
    <cellStyle name="Вычисление 3 8 12" xfId="37426"/>
    <cellStyle name="Вычисление 3 8 12 2" xfId="37427"/>
    <cellStyle name="Вычисление 3 8 13" xfId="37428"/>
    <cellStyle name="Вычисление 3 8 13 2" xfId="37429"/>
    <cellStyle name="Вычисление 3 8 14" xfId="37430"/>
    <cellStyle name="Вычисление 3 8 14 2" xfId="37431"/>
    <cellStyle name="Вычисление 3 8 15" xfId="37432"/>
    <cellStyle name="Вычисление 3 8 15 2" xfId="37433"/>
    <cellStyle name="Вычисление 3 8 16" xfId="37434"/>
    <cellStyle name="Вычисление 3 8 16 2" xfId="37435"/>
    <cellStyle name="Вычисление 3 8 17" xfId="37436"/>
    <cellStyle name="Вычисление 3 8 17 2" xfId="37437"/>
    <cellStyle name="Вычисление 3 8 18" xfId="37438"/>
    <cellStyle name="Вычисление 3 8 2" xfId="37439"/>
    <cellStyle name="Вычисление 3 8 2 2" xfId="37440"/>
    <cellStyle name="Вычисление 3 8 3" xfId="37441"/>
    <cellStyle name="Вычисление 3 8 3 2" xfId="37442"/>
    <cellStyle name="Вычисление 3 8 4" xfId="37443"/>
    <cellStyle name="Вычисление 3 8 4 2" xfId="37444"/>
    <cellStyle name="Вычисление 3 8 5" xfId="37445"/>
    <cellStyle name="Вычисление 3 8 5 2" xfId="37446"/>
    <cellStyle name="Вычисление 3 8 6" xfId="37447"/>
    <cellStyle name="Вычисление 3 8 6 2" xfId="37448"/>
    <cellStyle name="Вычисление 3 8 7" xfId="37449"/>
    <cellStyle name="Вычисление 3 8 7 2" xfId="37450"/>
    <cellStyle name="Вычисление 3 8 8" xfId="37451"/>
    <cellStyle name="Вычисление 3 8 8 2" xfId="37452"/>
    <cellStyle name="Вычисление 3 8 9" xfId="37453"/>
    <cellStyle name="Вычисление 3 8 9 2" xfId="37454"/>
    <cellStyle name="Вычисление 3 9" xfId="37455"/>
    <cellStyle name="Вычисление 3 9 2" xfId="37456"/>
    <cellStyle name="Вычисление 3_БДР формат СД (2)" xfId="37457"/>
    <cellStyle name="Вычисление 30" xfId="37458"/>
    <cellStyle name="Вычисление 31" xfId="37459"/>
    <cellStyle name="Вычисление 32" xfId="37460"/>
    <cellStyle name="Вычисление 33" xfId="37461"/>
    <cellStyle name="Вычисление 34" xfId="37462"/>
    <cellStyle name="Вычисление 35" xfId="37463"/>
    <cellStyle name="Вычисление 36" xfId="37464"/>
    <cellStyle name="Вычисление 37" xfId="37465"/>
    <cellStyle name="Вычисление 38" xfId="37466"/>
    <cellStyle name="Вычисление 39" xfId="37467"/>
    <cellStyle name="Вычисление 4" xfId="37468"/>
    <cellStyle name="Вычисление 4 10" xfId="37469"/>
    <cellStyle name="Вычисление 4 10 2" xfId="37470"/>
    <cellStyle name="Вычисление 4 11" xfId="37471"/>
    <cellStyle name="Вычисление 4 11 2" xfId="37472"/>
    <cellStyle name="Вычисление 4 12" xfId="37473"/>
    <cellStyle name="Вычисление 4 12 2" xfId="37474"/>
    <cellStyle name="Вычисление 4 13" xfId="37475"/>
    <cellStyle name="Вычисление 4 13 2" xfId="37476"/>
    <cellStyle name="Вычисление 4 14" xfId="37477"/>
    <cellStyle name="Вычисление 4 14 2" xfId="37478"/>
    <cellStyle name="Вычисление 4 15" xfId="37479"/>
    <cellStyle name="Вычисление 4 15 2" xfId="37480"/>
    <cellStyle name="Вычисление 4 16" xfId="37481"/>
    <cellStyle name="Вычисление 4 16 2" xfId="37482"/>
    <cellStyle name="Вычисление 4 17" xfId="37483"/>
    <cellStyle name="Вычисление 4 17 2" xfId="37484"/>
    <cellStyle name="Вычисление 4 18" xfId="37485"/>
    <cellStyle name="Вычисление 4 2" xfId="37486"/>
    <cellStyle name="Вычисление 4 2 2" xfId="37487"/>
    <cellStyle name="Вычисление 4 2 2 2" xfId="37488"/>
    <cellStyle name="Вычисление 4 2 2 3" xfId="37489"/>
    <cellStyle name="Вычисление 4 2 2 4" xfId="37490"/>
    <cellStyle name="Вычисление 4 2 2 5" xfId="37491"/>
    <cellStyle name="Вычисление 4 2 2 6" xfId="37492"/>
    <cellStyle name="Вычисление 4 2 2 7" xfId="37493"/>
    <cellStyle name="Вычисление 4 2 3" xfId="37494"/>
    <cellStyle name="Вычисление 4 2 3 2" xfId="37495"/>
    <cellStyle name="Вычисление 4 2 3 3" xfId="37496"/>
    <cellStyle name="Вычисление 4 2 3 4" xfId="37497"/>
    <cellStyle name="Вычисление 4 2 4" xfId="37498"/>
    <cellStyle name="Вычисление 4 2 4 2" xfId="37499"/>
    <cellStyle name="Вычисление 4 2 4 3" xfId="37500"/>
    <cellStyle name="Вычисление 4 2 4 4" xfId="37501"/>
    <cellStyle name="Вычисление 4 2 5" xfId="37502"/>
    <cellStyle name="Вычисление 4 2 6" xfId="37503"/>
    <cellStyle name="Вычисление 4 2 7" xfId="37504"/>
    <cellStyle name="Вычисление 4 2 8" xfId="37505"/>
    <cellStyle name="Вычисление 4 3" xfId="37506"/>
    <cellStyle name="Вычисление 4 3 2" xfId="37507"/>
    <cellStyle name="Вычисление 4 3 2 2" xfId="37508"/>
    <cellStyle name="Вычисление 4 3 2 3" xfId="37509"/>
    <cellStyle name="Вычисление 4 3 2 4" xfId="37510"/>
    <cellStyle name="Вычисление 4 3 3" xfId="37511"/>
    <cellStyle name="Вычисление 4 3 3 2" xfId="37512"/>
    <cellStyle name="Вычисление 4 3 3 3" xfId="37513"/>
    <cellStyle name="Вычисление 4 3 3 4" xfId="37514"/>
    <cellStyle name="Вычисление 4 3 4" xfId="37515"/>
    <cellStyle name="Вычисление 4 3 4 2" xfId="37516"/>
    <cellStyle name="Вычисление 4 3 4 3" xfId="37517"/>
    <cellStyle name="Вычисление 4 3 4 4" xfId="37518"/>
    <cellStyle name="Вычисление 4 3 5" xfId="37519"/>
    <cellStyle name="Вычисление 4 3 6" xfId="37520"/>
    <cellStyle name="Вычисление 4 3 7" xfId="37521"/>
    <cellStyle name="Вычисление 4 4" xfId="37522"/>
    <cellStyle name="Вычисление 4 4 2" xfId="37523"/>
    <cellStyle name="Вычисление 4 4 2 2" xfId="37524"/>
    <cellStyle name="Вычисление 4 4 3" xfId="37525"/>
    <cellStyle name="Вычисление 4 4 4" xfId="37526"/>
    <cellStyle name="Вычисление 4 5" xfId="37527"/>
    <cellStyle name="Вычисление 4 5 2" xfId="37528"/>
    <cellStyle name="Вычисление 4 5 3" xfId="37529"/>
    <cellStyle name="Вычисление 4 5 4" xfId="37530"/>
    <cellStyle name="Вычисление 4 6" xfId="37531"/>
    <cellStyle name="Вычисление 4 6 2" xfId="37532"/>
    <cellStyle name="Вычисление 4 6 3" xfId="37533"/>
    <cellStyle name="Вычисление 4 6 4" xfId="37534"/>
    <cellStyle name="Вычисление 4 7" xfId="37535"/>
    <cellStyle name="Вычисление 4 7 2" xfId="37536"/>
    <cellStyle name="Вычисление 4 8" xfId="37537"/>
    <cellStyle name="Вычисление 4 8 2" xfId="37538"/>
    <cellStyle name="Вычисление 4 9" xfId="37539"/>
    <cellStyle name="Вычисление 4 9 2" xfId="37540"/>
    <cellStyle name="Вычисление 4_БДР формат СД (2)" xfId="37541"/>
    <cellStyle name="Вычисление 40" xfId="37542"/>
    <cellStyle name="Вычисление 41" xfId="37543"/>
    <cellStyle name="Вычисление 42" xfId="37544"/>
    <cellStyle name="Вычисление 43" xfId="37545"/>
    <cellStyle name="Вычисление 43 2" xfId="37546"/>
    <cellStyle name="Вычисление 44" xfId="37547"/>
    <cellStyle name="Вычисление 5" xfId="37548"/>
    <cellStyle name="Вычисление 5 2" xfId="37549"/>
    <cellStyle name="Вычисление 5 2 2" xfId="37550"/>
    <cellStyle name="Вычисление 5 2 3" xfId="37551"/>
    <cellStyle name="Вычисление 5 2 4" xfId="37552"/>
    <cellStyle name="Вычисление 5 3" xfId="37553"/>
    <cellStyle name="Вычисление 5 3 2" xfId="37554"/>
    <cellStyle name="Вычисление 5 3 2 2" xfId="37555"/>
    <cellStyle name="Вычисление 5 3 2 3" xfId="37556"/>
    <cellStyle name="Вычисление 5 3 3" xfId="37557"/>
    <cellStyle name="Вычисление 5 3 4" xfId="37558"/>
    <cellStyle name="Вычисление 5 4" xfId="37559"/>
    <cellStyle name="Вычисление 5 4 2" xfId="37560"/>
    <cellStyle name="Вычисление 5 4 2 2" xfId="37561"/>
    <cellStyle name="Вычисление 5 4 3" xfId="37562"/>
    <cellStyle name="Вычисление 5 4 4" xfId="37563"/>
    <cellStyle name="Вычисление 5 5" xfId="37564"/>
    <cellStyle name="Вычисление 5 6" xfId="37565"/>
    <cellStyle name="Вычисление 5 7" xfId="37566"/>
    <cellStyle name="Вычисление 6" xfId="37567"/>
    <cellStyle name="Вычисление 6 2" xfId="37568"/>
    <cellStyle name="Вычисление 6 2 2" xfId="37569"/>
    <cellStyle name="Вычисление 6 2 3" xfId="37570"/>
    <cellStyle name="Вычисление 6 2 4" xfId="37571"/>
    <cellStyle name="Вычисление 6 3" xfId="37572"/>
    <cellStyle name="Вычисление 6 3 2" xfId="37573"/>
    <cellStyle name="Вычисление 6 3 3" xfId="37574"/>
    <cellStyle name="Вычисление 6 3 4" xfId="37575"/>
    <cellStyle name="Вычисление 6 4" xfId="37576"/>
    <cellStyle name="Вычисление 6 4 2" xfId="37577"/>
    <cellStyle name="Вычисление 6 4 3" xfId="37578"/>
    <cellStyle name="Вычисление 6 4 4" xfId="37579"/>
    <cellStyle name="Вычисление 6 5" xfId="37580"/>
    <cellStyle name="Вычисление 6 6" xfId="37581"/>
    <cellStyle name="Вычисление 6 7" xfId="37582"/>
    <cellStyle name="Вычисление 7" xfId="37583"/>
    <cellStyle name="Вычисление 7 2" xfId="37584"/>
    <cellStyle name="Вычисление 7 2 2" xfId="37585"/>
    <cellStyle name="Вычисление 7 2 3" xfId="37586"/>
    <cellStyle name="Вычисление 7 2 4" xfId="37587"/>
    <cellStyle name="Вычисление 7 3" xfId="37588"/>
    <cellStyle name="Вычисление 7 3 2" xfId="37589"/>
    <cellStyle name="Вычисление 7 3 3" xfId="37590"/>
    <cellStyle name="Вычисление 7 3 4" xfId="37591"/>
    <cellStyle name="Вычисление 7 4" xfId="37592"/>
    <cellStyle name="Вычисление 7 4 2" xfId="37593"/>
    <cellStyle name="Вычисление 7 4 3" xfId="37594"/>
    <cellStyle name="Вычисление 7 4 4" xfId="37595"/>
    <cellStyle name="Вычисление 7 5" xfId="37596"/>
    <cellStyle name="Вычисление 7 6" xfId="37597"/>
    <cellStyle name="Вычисление 7 7" xfId="37598"/>
    <cellStyle name="Вычисление 8" xfId="37599"/>
    <cellStyle name="Вычисление 8 2" xfId="37600"/>
    <cellStyle name="Вычисление 8 2 2" xfId="37601"/>
    <cellStyle name="Вычисление 8 2 3" xfId="37602"/>
    <cellStyle name="Вычисление 8 2 4" xfId="37603"/>
    <cellStyle name="Вычисление 8 3" xfId="37604"/>
    <cellStyle name="Вычисление 8 3 2" xfId="37605"/>
    <cellStyle name="Вычисление 8 3 3" xfId="37606"/>
    <cellStyle name="Вычисление 8 3 4" xfId="37607"/>
    <cellStyle name="Вычисление 8 4" xfId="37608"/>
    <cellStyle name="Вычисление 8 4 2" xfId="37609"/>
    <cellStyle name="Вычисление 8 4 3" xfId="37610"/>
    <cellStyle name="Вычисление 8 4 4" xfId="37611"/>
    <cellStyle name="Вычисление 8 5" xfId="37612"/>
    <cellStyle name="Вычисление 8 6" xfId="37613"/>
    <cellStyle name="Вычисление 8 7" xfId="37614"/>
    <cellStyle name="Вычисление 9" xfId="37615"/>
    <cellStyle name="Вычисление 9 2" xfId="37616"/>
    <cellStyle name="Вычисление 9 2 2" xfId="37617"/>
    <cellStyle name="Вычисление 9 2 3" xfId="37618"/>
    <cellStyle name="Вычисление 9 2 4" xfId="37619"/>
    <cellStyle name="Вычисление 9 3" xfId="37620"/>
    <cellStyle name="Вычисление 9 3 2" xfId="37621"/>
    <cellStyle name="Вычисление 9 3 3" xfId="37622"/>
    <cellStyle name="Вычисление 9 3 4" xfId="37623"/>
    <cellStyle name="Вычисление 9 4" xfId="37624"/>
    <cellStyle name="Вычисление 9 4 2" xfId="37625"/>
    <cellStyle name="Вычисление 9 4 3" xfId="37626"/>
    <cellStyle name="Вычисление 9 4 4" xfId="37627"/>
    <cellStyle name="Вычисление 9 5" xfId="37628"/>
    <cellStyle name="Вычисление 9 6" xfId="37629"/>
    <cellStyle name="Вычисление 9 7" xfId="37630"/>
    <cellStyle name="Гиперссылка 1" xfId="37631"/>
    <cellStyle name="Гиперссылка 2" xfId="37632"/>
    <cellStyle name="Гиперссылка 2 2" xfId="37633"/>
    <cellStyle name="Гиперссылка 2 2 2" xfId="37634"/>
    <cellStyle name="Гиперссылка 2 2_БДР формат СД (2)" xfId="37635"/>
    <cellStyle name="Гиперссылка 2 3" xfId="37636"/>
    <cellStyle name="Гиперссылка 2 4" xfId="37637"/>
    <cellStyle name="Гиперссылка 2_БДР формат СД (2)" xfId="37638"/>
    <cellStyle name="Гиперссылка 3" xfId="37639"/>
    <cellStyle name="Гиперссылка 4" xfId="37640"/>
    <cellStyle name="Гиперссылка 5" xfId="37641"/>
    <cellStyle name="Гиперссылка 5 2" xfId="37642"/>
    <cellStyle name="Гиперссылка 6" xfId="37643"/>
    <cellStyle name="Гиперссылка 7" xfId="37644"/>
    <cellStyle name="Гиперссылка 8" xfId="37645"/>
    <cellStyle name="Данные" xfId="37646"/>
    <cellStyle name="Данные 2" xfId="37647"/>
    <cellStyle name="Данные 2 2" xfId="37648"/>
    <cellStyle name="Данные 2 2 2" xfId="37649"/>
    <cellStyle name="Данные 2 3" xfId="37650"/>
    <cellStyle name="Данные 3" xfId="37651"/>
    <cellStyle name="Данные 3 2" xfId="37652"/>
    <cellStyle name="Данные 4" xfId="37653"/>
    <cellStyle name="Дата" xfId="37654"/>
    <cellStyle name="Дата 2" xfId="37655"/>
    <cellStyle name="Дата 2 2" xfId="37656"/>
    <cellStyle name="Дата UTL" xfId="37657"/>
    <cellStyle name="Дата_PL ожидаемый 2011г." xfId="37658"/>
    <cellStyle name="Деневный" xfId="37659"/>
    <cellStyle name="Денежный (0)" xfId="37660"/>
    <cellStyle name="Денежный [0] 13" xfId="37661"/>
    <cellStyle name="Денежный [0] 2" xfId="37662"/>
    <cellStyle name="Денежный [0] 2 2" xfId="37663"/>
    <cellStyle name="Денежный 2" xfId="37664"/>
    <cellStyle name="Денежный 2 2" xfId="37665"/>
    <cellStyle name="Денежный 2 3" xfId="37666"/>
    <cellStyle name="Денежный 2 4" xfId="37667"/>
    <cellStyle name="Денежный 2 5" xfId="37668"/>
    <cellStyle name="Денежный 3" xfId="37669"/>
    <cellStyle name="Денежный 3 2" xfId="37670"/>
    <cellStyle name="Денежный 3 3" xfId="37671"/>
    <cellStyle name="Денежный 3 4" xfId="37672"/>
    <cellStyle name="Денежный 4" xfId="37673"/>
    <cellStyle name="Денежный 4 2" xfId="37674"/>
    <cellStyle name="Денежный 4 2 2" xfId="37675"/>
    <cellStyle name="Денежный 4 2 2 2" xfId="37676"/>
    <cellStyle name="Денежный 4 2 2 2 2" xfId="37677"/>
    <cellStyle name="Денежный 4 2 2 2 3" xfId="37678"/>
    <cellStyle name="Денежный 4 2 2 3" xfId="37679"/>
    <cellStyle name="Денежный 4 2 2 4" xfId="37680"/>
    <cellStyle name="Денежный 4 2 3" xfId="37681"/>
    <cellStyle name="Денежный 4 2 3 2" xfId="37682"/>
    <cellStyle name="Денежный 4 2 3 3" xfId="37683"/>
    <cellStyle name="Денежный 4 3" xfId="37684"/>
    <cellStyle name="Денежный 4 3 2" xfId="37685"/>
    <cellStyle name="Денежный 4 3 2 2" xfId="37686"/>
    <cellStyle name="Денежный 4 3 2 3" xfId="37687"/>
    <cellStyle name="Денежный 4 3 3" xfId="37688"/>
    <cellStyle name="Денежный 4 3 4" xfId="37689"/>
    <cellStyle name="Денежный 4 4" xfId="37690"/>
    <cellStyle name="Денежный 4 4 2" xfId="37691"/>
    <cellStyle name="Денежный 4 4 3" xfId="37692"/>
    <cellStyle name="Денежный 4 5" xfId="37693"/>
    <cellStyle name="Денежный 4 6" xfId="37694"/>
    <cellStyle name="Денежный 5" xfId="37695"/>
    <cellStyle name="Денежный 6" xfId="37696"/>
    <cellStyle name="Денежный 7" xfId="37697"/>
    <cellStyle name="ДЮё¶ [0]_±вЕё" xfId="37698"/>
    <cellStyle name="ДЮё¶_±вЕё" xfId="37699"/>
    <cellStyle name="ЂњЈњСЈєћ [0]_SPEC_ADD.XLS" xfId="37700"/>
    <cellStyle name="ЂњЈњСЈєћ_SPEC_ADD.XLS" xfId="37701"/>
    <cellStyle name="Загол. граф" xfId="37702"/>
    <cellStyle name="Загол_разд_К" xfId="37703"/>
    <cellStyle name="Заголовок" xfId="37704"/>
    <cellStyle name="Заголовок 1 1" xfId="37705"/>
    <cellStyle name="Заголовок 1 10" xfId="37706"/>
    <cellStyle name="Заголовок 1 11" xfId="37707"/>
    <cellStyle name="Заголовок 1 12" xfId="37708"/>
    <cellStyle name="Заголовок 1 13" xfId="37709"/>
    <cellStyle name="Заголовок 1 14" xfId="37710"/>
    <cellStyle name="Заголовок 1 15" xfId="37711"/>
    <cellStyle name="Заголовок 1 16" xfId="37712"/>
    <cellStyle name="Заголовок 1 17" xfId="37713"/>
    <cellStyle name="Заголовок 1 18" xfId="37714"/>
    <cellStyle name="Заголовок 1 19" xfId="37715"/>
    <cellStyle name="Заголовок 1 2" xfId="37716"/>
    <cellStyle name="Заголовок 1 2 2" xfId="37717"/>
    <cellStyle name="Заголовок 1 2 3" xfId="37718"/>
    <cellStyle name="Заголовок 1 2 4" xfId="37719"/>
    <cellStyle name="Заголовок 1 20" xfId="37720"/>
    <cellStyle name="Заголовок 1 21" xfId="37721"/>
    <cellStyle name="Заголовок 1 22" xfId="37722"/>
    <cellStyle name="Заголовок 1 23" xfId="37723"/>
    <cellStyle name="Заголовок 1 3" xfId="37724"/>
    <cellStyle name="Заголовок 1 4" xfId="37725"/>
    <cellStyle name="Заголовок 1 5" xfId="37726"/>
    <cellStyle name="Заголовок 1 6" xfId="37727"/>
    <cellStyle name="Заголовок 1 7" xfId="37728"/>
    <cellStyle name="Заголовок 1 8" xfId="37729"/>
    <cellStyle name="Заголовок 1 9" xfId="37730"/>
    <cellStyle name="Заголовок 2 10" xfId="37731"/>
    <cellStyle name="Заголовок 2 11" xfId="37732"/>
    <cellStyle name="Заголовок 2 12" xfId="37733"/>
    <cellStyle name="Заголовок 2 13" xfId="37734"/>
    <cellStyle name="Заголовок 2 14" xfId="37735"/>
    <cellStyle name="Заголовок 2 15" xfId="37736"/>
    <cellStyle name="Заголовок 2 16" xfId="37737"/>
    <cellStyle name="Заголовок 2 17" xfId="37738"/>
    <cellStyle name="Заголовок 2 18" xfId="37739"/>
    <cellStyle name="Заголовок 2 19" xfId="37740"/>
    <cellStyle name="Заголовок 2 2" xfId="37741"/>
    <cellStyle name="Заголовок 2 2 2" xfId="37742"/>
    <cellStyle name="Заголовок 2 2 3" xfId="37743"/>
    <cellStyle name="Заголовок 2 2 4" xfId="37744"/>
    <cellStyle name="Заголовок 2 2____Смета ПИР 156 км_КУ-2_Шемяк" xfId="37745"/>
    <cellStyle name="Заголовок 2 20" xfId="37746"/>
    <cellStyle name="Заголовок 2 21" xfId="37747"/>
    <cellStyle name="Заголовок 2 22" xfId="37748"/>
    <cellStyle name="Заголовок 2 23" xfId="37749"/>
    <cellStyle name="Заголовок 2 3" xfId="37750"/>
    <cellStyle name="Заголовок 2 4" xfId="37751"/>
    <cellStyle name="Заголовок 2 5" xfId="37752"/>
    <cellStyle name="Заголовок 2 6" xfId="37753"/>
    <cellStyle name="Заголовок 2 7" xfId="37754"/>
    <cellStyle name="Заголовок 2 8" xfId="37755"/>
    <cellStyle name="Заголовок 2 9" xfId="37756"/>
    <cellStyle name="Заголовок 3 10" xfId="37757"/>
    <cellStyle name="Заголовок 3 11" xfId="37758"/>
    <cellStyle name="Заголовок 3 12" xfId="37759"/>
    <cellStyle name="Заголовок 3 13" xfId="37760"/>
    <cellStyle name="Заголовок 3 14" xfId="37761"/>
    <cellStyle name="Заголовок 3 15" xfId="37762"/>
    <cellStyle name="Заголовок 3 16" xfId="37763"/>
    <cellStyle name="Заголовок 3 17" xfId="37764"/>
    <cellStyle name="Заголовок 3 18" xfId="37765"/>
    <cellStyle name="Заголовок 3 19" xfId="37766"/>
    <cellStyle name="Заголовок 3 2" xfId="37767"/>
    <cellStyle name="Заголовок 3 2 2" xfId="37768"/>
    <cellStyle name="Заголовок 3 2 3" xfId="37769"/>
    <cellStyle name="Заголовок 3 2 4" xfId="37770"/>
    <cellStyle name="Заголовок 3 20" xfId="37771"/>
    <cellStyle name="Заголовок 3 21" xfId="37772"/>
    <cellStyle name="Заголовок 3 22" xfId="37773"/>
    <cellStyle name="Заголовок 3 23" xfId="37774"/>
    <cellStyle name="Заголовок 3 3" xfId="37775"/>
    <cellStyle name="Заголовок 3 4" xfId="37776"/>
    <cellStyle name="Заголовок 3 5" xfId="37777"/>
    <cellStyle name="Заголовок 3 6" xfId="37778"/>
    <cellStyle name="Заголовок 3 7" xfId="37779"/>
    <cellStyle name="Заголовок 3 8" xfId="37780"/>
    <cellStyle name="Заголовок 3 9" xfId="37781"/>
    <cellStyle name="Заголовок 4 10" xfId="37782"/>
    <cellStyle name="Заголовок 4 11" xfId="37783"/>
    <cellStyle name="Заголовок 4 12" xfId="37784"/>
    <cellStyle name="Заголовок 4 13" xfId="37785"/>
    <cellStyle name="Заголовок 4 14" xfId="37786"/>
    <cellStyle name="Заголовок 4 15" xfId="37787"/>
    <cellStyle name="Заголовок 4 16" xfId="37788"/>
    <cellStyle name="Заголовок 4 17" xfId="37789"/>
    <cellStyle name="Заголовок 4 18" xfId="37790"/>
    <cellStyle name="Заголовок 4 19" xfId="37791"/>
    <cellStyle name="Заголовок 4 2" xfId="37792"/>
    <cellStyle name="Заголовок 4 2 2" xfId="37793"/>
    <cellStyle name="Заголовок 4 2 3" xfId="37794"/>
    <cellStyle name="Заголовок 4 2 4" xfId="37795"/>
    <cellStyle name="Заголовок 4 20" xfId="37796"/>
    <cellStyle name="Заголовок 4 21" xfId="37797"/>
    <cellStyle name="Заголовок 4 22" xfId="37798"/>
    <cellStyle name="Заголовок 4 23" xfId="37799"/>
    <cellStyle name="Заголовок 4 3" xfId="37800"/>
    <cellStyle name="Заголовок 4 4" xfId="37801"/>
    <cellStyle name="Заголовок 4 5" xfId="37802"/>
    <cellStyle name="Заголовок 4 6" xfId="37803"/>
    <cellStyle name="Заголовок 4 7" xfId="37804"/>
    <cellStyle name="Заголовок 4 8" xfId="37805"/>
    <cellStyle name="Заголовок 4 9" xfId="37806"/>
    <cellStyle name="Заголовок ССР" xfId="37807"/>
    <cellStyle name="Заголовок ССР 2" xfId="37808"/>
    <cellStyle name="ЗАГОЛОВОК1" xfId="37809"/>
    <cellStyle name="Заголовок1 2" xfId="37810"/>
    <cellStyle name="Заголовок1 3" xfId="37811"/>
    <cellStyle name="ЗАГОЛОВОК2" xfId="37812"/>
    <cellStyle name="Заголовок2 2" xfId="37813"/>
    <cellStyle name="Заголовок2 3" xfId="37814"/>
    <cellStyle name="ЗаголовокСтолбца" xfId="37815"/>
    <cellStyle name="Защитный" xfId="37816"/>
    <cellStyle name="Значение" xfId="37817"/>
    <cellStyle name="Значение 2" xfId="37818"/>
    <cellStyle name="Значение 2 10" xfId="37819"/>
    <cellStyle name="Значение 2 11" xfId="37820"/>
    <cellStyle name="Значение 2 12" xfId="37821"/>
    <cellStyle name="Значение 2 13" xfId="37822"/>
    <cellStyle name="Значение 2 2" xfId="37823"/>
    <cellStyle name="Значение 2 3" xfId="37824"/>
    <cellStyle name="Значение 2 4" xfId="37825"/>
    <cellStyle name="Значение 2 5" xfId="37826"/>
    <cellStyle name="Значение 2 6" xfId="37827"/>
    <cellStyle name="Значение 2 7" xfId="37828"/>
    <cellStyle name="Значение 2 8" xfId="37829"/>
    <cellStyle name="Значение 2 9" xfId="37830"/>
    <cellStyle name="Значение 3" xfId="37831"/>
    <cellStyle name="Значение 4" xfId="37832"/>
    <cellStyle name="Значение 4 10" xfId="37833"/>
    <cellStyle name="Значение 4 2" xfId="37834"/>
    <cellStyle name="Значение 4 3" xfId="37835"/>
    <cellStyle name="Значение 4 4" xfId="37836"/>
    <cellStyle name="Значение 4 5" xfId="37837"/>
    <cellStyle name="Значение 4 6" xfId="37838"/>
    <cellStyle name="Значение 4 7" xfId="37839"/>
    <cellStyle name="Значение 4 8" xfId="37840"/>
    <cellStyle name="Значение 4 9" xfId="37841"/>
    <cellStyle name="Значение 5" xfId="37842"/>
    <cellStyle name="Значение 5 10" xfId="37843"/>
    <cellStyle name="Значение 5 2" xfId="37844"/>
    <cellStyle name="Значение 5 3" xfId="37845"/>
    <cellStyle name="Значение 5 4" xfId="37846"/>
    <cellStyle name="Значение 5 5" xfId="37847"/>
    <cellStyle name="Значение 5 6" xfId="37848"/>
    <cellStyle name="Значение 5 7" xfId="37849"/>
    <cellStyle name="Значение 5 8" xfId="37850"/>
    <cellStyle name="Значение 5 9" xfId="37851"/>
    <cellStyle name="Значение 6" xfId="37852"/>
    <cellStyle name="Значение 6 10" xfId="37853"/>
    <cellStyle name="Значение 6 2" xfId="37854"/>
    <cellStyle name="Значение 6 3" xfId="37855"/>
    <cellStyle name="Значение 6 4" xfId="37856"/>
    <cellStyle name="Значение 6 5" xfId="37857"/>
    <cellStyle name="Значение 6 6" xfId="37858"/>
    <cellStyle name="Значение 6 7" xfId="37859"/>
    <cellStyle name="Значение 6 8" xfId="37860"/>
    <cellStyle name="Значение 6 9" xfId="37861"/>
    <cellStyle name="Значение 7" xfId="37862"/>
    <cellStyle name="Значение 7 10" xfId="37863"/>
    <cellStyle name="Значение 7 2" xfId="37864"/>
    <cellStyle name="Значение 7 3" xfId="37865"/>
    <cellStyle name="Значение 7 4" xfId="37866"/>
    <cellStyle name="Значение 7 5" xfId="37867"/>
    <cellStyle name="Значение 7 6" xfId="37868"/>
    <cellStyle name="Значение 7 7" xfId="37869"/>
    <cellStyle name="Значение 7 8" xfId="37870"/>
    <cellStyle name="Значение 7 9" xfId="37871"/>
    <cellStyle name="Значение 8" xfId="37872"/>
    <cellStyle name="Значение 8 10" xfId="37873"/>
    <cellStyle name="Значение 8 2" xfId="37874"/>
    <cellStyle name="Значение 8 3" xfId="37875"/>
    <cellStyle name="Значение 8 4" xfId="37876"/>
    <cellStyle name="Значение 8 5" xfId="37877"/>
    <cellStyle name="Значение 8 6" xfId="37878"/>
    <cellStyle name="Значение 8 7" xfId="37879"/>
    <cellStyle name="Значение 8 8" xfId="37880"/>
    <cellStyle name="Значение 8 9" xfId="37881"/>
    <cellStyle name="Значение 9" xfId="37882"/>
    <cellStyle name="Индексы" xfId="37883"/>
    <cellStyle name="Индексы 2" xfId="37884"/>
    <cellStyle name="Итог 10" xfId="37885"/>
    <cellStyle name="Итог 11" xfId="37886"/>
    <cellStyle name="Итог 11 2" xfId="37887"/>
    <cellStyle name="Итог 12" xfId="37888"/>
    <cellStyle name="Итог 12 2" xfId="37889"/>
    <cellStyle name="Итог 13" xfId="37890"/>
    <cellStyle name="Итог 13 2" xfId="37891"/>
    <cellStyle name="Итог 14" xfId="37892"/>
    <cellStyle name="Итог 14 2" xfId="37893"/>
    <cellStyle name="Итог 15" xfId="37894"/>
    <cellStyle name="Итог 15 2" xfId="37895"/>
    <cellStyle name="Итог 16" xfId="37896"/>
    <cellStyle name="Итог 16 2" xfId="37897"/>
    <cellStyle name="Итог 17" xfId="37898"/>
    <cellStyle name="Итог 17 2" xfId="37899"/>
    <cellStyle name="Итог 18" xfId="37900"/>
    <cellStyle name="Итог 18 2" xfId="37901"/>
    <cellStyle name="Итог 19" xfId="37902"/>
    <cellStyle name="Итог 19 2" xfId="37903"/>
    <cellStyle name="Итог 2" xfId="37904"/>
    <cellStyle name="Итог 2 10" xfId="37905"/>
    <cellStyle name="Итог 2 10 2" xfId="37906"/>
    <cellStyle name="Итог 2 11" xfId="37907"/>
    <cellStyle name="Итог 2 11 2" xfId="37908"/>
    <cellStyle name="Итог 2 12" xfId="37909"/>
    <cellStyle name="Итог 2 12 2" xfId="37910"/>
    <cellStyle name="Итог 2 13" xfId="37911"/>
    <cellStyle name="Итог 2 13 2" xfId="37912"/>
    <cellStyle name="Итог 2 14" xfId="37913"/>
    <cellStyle name="Итог 2 14 2" xfId="37914"/>
    <cellStyle name="Итог 2 15" xfId="37915"/>
    <cellStyle name="Итог 2 15 2" xfId="37916"/>
    <cellStyle name="Итог 2 16" xfId="37917"/>
    <cellStyle name="Итог 2 16 2" xfId="37918"/>
    <cellStyle name="Итог 2 17" xfId="37919"/>
    <cellStyle name="Итог 2 17 2" xfId="37920"/>
    <cellStyle name="Итог 2 18" xfId="37921"/>
    <cellStyle name="Итог 2 18 2" xfId="37922"/>
    <cellStyle name="Итог 2 19" xfId="37923"/>
    <cellStyle name="Итог 2 19 2" xfId="37924"/>
    <cellStyle name="Итог 2 2" xfId="37925"/>
    <cellStyle name="Итог 2 2 10" xfId="37926"/>
    <cellStyle name="Итог 2 2 10 2" xfId="37927"/>
    <cellStyle name="Итог 2 2 11" xfId="37928"/>
    <cellStyle name="Итог 2 2 11 2" xfId="37929"/>
    <cellStyle name="Итог 2 2 12" xfId="37930"/>
    <cellStyle name="Итог 2 2 12 2" xfId="37931"/>
    <cellStyle name="Итог 2 2 13" xfId="37932"/>
    <cellStyle name="Итог 2 2 13 2" xfId="37933"/>
    <cellStyle name="Итог 2 2 14" xfId="37934"/>
    <cellStyle name="Итог 2 2 14 2" xfId="37935"/>
    <cellStyle name="Итог 2 2 15" xfId="37936"/>
    <cellStyle name="Итог 2 2 15 2" xfId="37937"/>
    <cellStyle name="Итог 2 2 16" xfId="37938"/>
    <cellStyle name="Итог 2 2 16 2" xfId="37939"/>
    <cellStyle name="Итог 2 2 17" xfId="37940"/>
    <cellStyle name="Итог 2 2 17 2" xfId="37941"/>
    <cellStyle name="Итог 2 2 18" xfId="37942"/>
    <cellStyle name="Итог 2 2 2" xfId="37943"/>
    <cellStyle name="Итог 2 2 2 2" xfId="37944"/>
    <cellStyle name="Итог 2 2 2 3" xfId="37945"/>
    <cellStyle name="Итог 2 2 3" xfId="37946"/>
    <cellStyle name="Итог 2 2 3 2" xfId="37947"/>
    <cellStyle name="Итог 2 2 3 3" xfId="37948"/>
    <cellStyle name="Итог 2 2 4" xfId="37949"/>
    <cellStyle name="Итог 2 2 4 2" xfId="37950"/>
    <cellStyle name="Итог 2 2 4 3" xfId="37951"/>
    <cellStyle name="Итог 2 2 5" xfId="37952"/>
    <cellStyle name="Итог 2 2 5 2" xfId="37953"/>
    <cellStyle name="Итог 2 2 6" xfId="37954"/>
    <cellStyle name="Итог 2 2 6 2" xfId="37955"/>
    <cellStyle name="Итог 2 2 7" xfId="37956"/>
    <cellStyle name="Итог 2 2 7 2" xfId="37957"/>
    <cellStyle name="Итог 2 2 8" xfId="37958"/>
    <cellStyle name="Итог 2 2 8 2" xfId="37959"/>
    <cellStyle name="Итог 2 2 9" xfId="37960"/>
    <cellStyle name="Итог 2 2 9 2" xfId="37961"/>
    <cellStyle name="Итог 2 20" xfId="37962"/>
    <cellStyle name="Итог 2 3" xfId="37963"/>
    <cellStyle name="Итог 2 3 10" xfId="37964"/>
    <cellStyle name="Итог 2 3 10 2" xfId="37965"/>
    <cellStyle name="Итог 2 3 11" xfId="37966"/>
    <cellStyle name="Итог 2 3 11 2" xfId="37967"/>
    <cellStyle name="Итог 2 3 12" xfId="37968"/>
    <cellStyle name="Итог 2 3 12 2" xfId="37969"/>
    <cellStyle name="Итог 2 3 13" xfId="37970"/>
    <cellStyle name="Итог 2 3 13 2" xfId="37971"/>
    <cellStyle name="Итог 2 3 14" xfId="37972"/>
    <cellStyle name="Итог 2 3 14 2" xfId="37973"/>
    <cellStyle name="Итог 2 3 15" xfId="37974"/>
    <cellStyle name="Итог 2 3 15 2" xfId="37975"/>
    <cellStyle name="Итог 2 3 16" xfId="37976"/>
    <cellStyle name="Итог 2 3 16 2" xfId="37977"/>
    <cellStyle name="Итог 2 3 17" xfId="37978"/>
    <cellStyle name="Итог 2 3 17 2" xfId="37979"/>
    <cellStyle name="Итог 2 3 18" xfId="37980"/>
    <cellStyle name="Итог 2 3 2" xfId="37981"/>
    <cellStyle name="Итог 2 3 2 2" xfId="37982"/>
    <cellStyle name="Итог 2 3 3" xfId="37983"/>
    <cellStyle name="Итог 2 3 3 2" xfId="37984"/>
    <cellStyle name="Итог 2 3 4" xfId="37985"/>
    <cellStyle name="Итог 2 3 4 2" xfId="37986"/>
    <cellStyle name="Итог 2 3 5" xfId="37987"/>
    <cellStyle name="Итог 2 3 5 2" xfId="37988"/>
    <cellStyle name="Итог 2 3 6" xfId="37989"/>
    <cellStyle name="Итог 2 3 6 2" xfId="37990"/>
    <cellStyle name="Итог 2 3 7" xfId="37991"/>
    <cellStyle name="Итог 2 3 7 2" xfId="37992"/>
    <cellStyle name="Итог 2 3 8" xfId="37993"/>
    <cellStyle name="Итог 2 3 8 2" xfId="37994"/>
    <cellStyle name="Итог 2 3 9" xfId="37995"/>
    <cellStyle name="Итог 2 3 9 2" xfId="37996"/>
    <cellStyle name="Итог 2 4" xfId="37997"/>
    <cellStyle name="Итог 2 4 10" xfId="37998"/>
    <cellStyle name="Итог 2 4 10 2" xfId="37999"/>
    <cellStyle name="Итог 2 4 11" xfId="38000"/>
    <cellStyle name="Итог 2 4 11 2" xfId="38001"/>
    <cellStyle name="Итог 2 4 12" xfId="38002"/>
    <cellStyle name="Итог 2 4 12 2" xfId="38003"/>
    <cellStyle name="Итог 2 4 13" xfId="38004"/>
    <cellStyle name="Итог 2 4 13 2" xfId="38005"/>
    <cellStyle name="Итог 2 4 14" xfId="38006"/>
    <cellStyle name="Итог 2 4 14 2" xfId="38007"/>
    <cellStyle name="Итог 2 4 15" xfId="38008"/>
    <cellStyle name="Итог 2 4 15 2" xfId="38009"/>
    <cellStyle name="Итог 2 4 16" xfId="38010"/>
    <cellStyle name="Итог 2 4 16 2" xfId="38011"/>
    <cellStyle name="Итог 2 4 17" xfId="38012"/>
    <cellStyle name="Итог 2 4 17 2" xfId="38013"/>
    <cellStyle name="Итог 2 4 18" xfId="38014"/>
    <cellStyle name="Итог 2 4 2" xfId="38015"/>
    <cellStyle name="Итог 2 4 2 2" xfId="38016"/>
    <cellStyle name="Итог 2 4 3" xfId="38017"/>
    <cellStyle name="Итог 2 4 3 2" xfId="38018"/>
    <cellStyle name="Итог 2 4 4" xfId="38019"/>
    <cellStyle name="Итог 2 4 4 2" xfId="38020"/>
    <cellStyle name="Итог 2 4 5" xfId="38021"/>
    <cellStyle name="Итог 2 4 5 2" xfId="38022"/>
    <cellStyle name="Итог 2 4 6" xfId="38023"/>
    <cellStyle name="Итог 2 4 6 2" xfId="38024"/>
    <cellStyle name="Итог 2 4 7" xfId="38025"/>
    <cellStyle name="Итог 2 4 7 2" xfId="38026"/>
    <cellStyle name="Итог 2 4 8" xfId="38027"/>
    <cellStyle name="Итог 2 4 8 2" xfId="38028"/>
    <cellStyle name="Итог 2 4 9" xfId="38029"/>
    <cellStyle name="Итог 2 4 9 2" xfId="38030"/>
    <cellStyle name="Итог 2 5" xfId="38031"/>
    <cellStyle name="Итог 2 5 10" xfId="38032"/>
    <cellStyle name="Итог 2 5 10 2" xfId="38033"/>
    <cellStyle name="Итог 2 5 11" xfId="38034"/>
    <cellStyle name="Итог 2 5 11 2" xfId="38035"/>
    <cellStyle name="Итог 2 5 12" xfId="38036"/>
    <cellStyle name="Итог 2 5 12 2" xfId="38037"/>
    <cellStyle name="Итог 2 5 13" xfId="38038"/>
    <cellStyle name="Итог 2 5 13 2" xfId="38039"/>
    <cellStyle name="Итог 2 5 14" xfId="38040"/>
    <cellStyle name="Итог 2 5 14 2" xfId="38041"/>
    <cellStyle name="Итог 2 5 15" xfId="38042"/>
    <cellStyle name="Итог 2 5 15 2" xfId="38043"/>
    <cellStyle name="Итог 2 5 16" xfId="38044"/>
    <cellStyle name="Итог 2 5 16 2" xfId="38045"/>
    <cellStyle name="Итог 2 5 17" xfId="38046"/>
    <cellStyle name="Итог 2 5 17 2" xfId="38047"/>
    <cellStyle name="Итог 2 5 18" xfId="38048"/>
    <cellStyle name="Итог 2 5 2" xfId="38049"/>
    <cellStyle name="Итог 2 5 2 2" xfId="38050"/>
    <cellStyle name="Итог 2 5 3" xfId="38051"/>
    <cellStyle name="Итог 2 5 3 2" xfId="38052"/>
    <cellStyle name="Итог 2 5 4" xfId="38053"/>
    <cellStyle name="Итог 2 5 4 2" xfId="38054"/>
    <cellStyle name="Итог 2 5 5" xfId="38055"/>
    <cellStyle name="Итог 2 5 5 2" xfId="38056"/>
    <cellStyle name="Итог 2 5 6" xfId="38057"/>
    <cellStyle name="Итог 2 5 6 2" xfId="38058"/>
    <cellStyle name="Итог 2 5 7" xfId="38059"/>
    <cellStyle name="Итог 2 5 7 2" xfId="38060"/>
    <cellStyle name="Итог 2 5 8" xfId="38061"/>
    <cellStyle name="Итог 2 5 8 2" xfId="38062"/>
    <cellStyle name="Итог 2 5 9" xfId="38063"/>
    <cellStyle name="Итог 2 5 9 2" xfId="38064"/>
    <cellStyle name="Итог 2 6" xfId="38065"/>
    <cellStyle name="Итог 2 6 10" xfId="38066"/>
    <cellStyle name="Итог 2 6 10 2" xfId="38067"/>
    <cellStyle name="Итог 2 6 11" xfId="38068"/>
    <cellStyle name="Итог 2 6 11 2" xfId="38069"/>
    <cellStyle name="Итог 2 6 12" xfId="38070"/>
    <cellStyle name="Итог 2 6 12 2" xfId="38071"/>
    <cellStyle name="Итог 2 6 13" xfId="38072"/>
    <cellStyle name="Итог 2 6 13 2" xfId="38073"/>
    <cellStyle name="Итог 2 6 14" xfId="38074"/>
    <cellStyle name="Итог 2 6 14 2" xfId="38075"/>
    <cellStyle name="Итог 2 6 15" xfId="38076"/>
    <cellStyle name="Итог 2 6 15 2" xfId="38077"/>
    <cellStyle name="Итог 2 6 16" xfId="38078"/>
    <cellStyle name="Итог 2 6 16 2" xfId="38079"/>
    <cellStyle name="Итог 2 6 17" xfId="38080"/>
    <cellStyle name="Итог 2 6 17 2" xfId="38081"/>
    <cellStyle name="Итог 2 6 18" xfId="38082"/>
    <cellStyle name="Итог 2 6 2" xfId="38083"/>
    <cellStyle name="Итог 2 6 2 2" xfId="38084"/>
    <cellStyle name="Итог 2 6 3" xfId="38085"/>
    <cellStyle name="Итог 2 6 3 2" xfId="38086"/>
    <cellStyle name="Итог 2 6 4" xfId="38087"/>
    <cellStyle name="Итог 2 6 4 2" xfId="38088"/>
    <cellStyle name="Итог 2 6 5" xfId="38089"/>
    <cellStyle name="Итог 2 6 5 2" xfId="38090"/>
    <cellStyle name="Итог 2 6 6" xfId="38091"/>
    <cellStyle name="Итог 2 6 6 2" xfId="38092"/>
    <cellStyle name="Итог 2 6 7" xfId="38093"/>
    <cellStyle name="Итог 2 6 7 2" xfId="38094"/>
    <cellStyle name="Итог 2 6 8" xfId="38095"/>
    <cellStyle name="Итог 2 6 8 2" xfId="38096"/>
    <cellStyle name="Итог 2 6 9" xfId="38097"/>
    <cellStyle name="Итог 2 6 9 2" xfId="38098"/>
    <cellStyle name="Итог 2 7" xfId="38099"/>
    <cellStyle name="Итог 2 7 10" xfId="38100"/>
    <cellStyle name="Итог 2 7 10 2" xfId="38101"/>
    <cellStyle name="Итог 2 7 11" xfId="38102"/>
    <cellStyle name="Итог 2 7 11 2" xfId="38103"/>
    <cellStyle name="Итог 2 7 12" xfId="38104"/>
    <cellStyle name="Итог 2 7 12 2" xfId="38105"/>
    <cellStyle name="Итог 2 7 13" xfId="38106"/>
    <cellStyle name="Итог 2 7 13 2" xfId="38107"/>
    <cellStyle name="Итог 2 7 14" xfId="38108"/>
    <cellStyle name="Итог 2 7 14 2" xfId="38109"/>
    <cellStyle name="Итог 2 7 15" xfId="38110"/>
    <cellStyle name="Итог 2 7 15 2" xfId="38111"/>
    <cellStyle name="Итог 2 7 16" xfId="38112"/>
    <cellStyle name="Итог 2 7 16 2" xfId="38113"/>
    <cellStyle name="Итог 2 7 17" xfId="38114"/>
    <cellStyle name="Итог 2 7 17 2" xfId="38115"/>
    <cellStyle name="Итог 2 7 18" xfId="38116"/>
    <cellStyle name="Итог 2 7 2" xfId="38117"/>
    <cellStyle name="Итог 2 7 2 2" xfId="38118"/>
    <cellStyle name="Итог 2 7 3" xfId="38119"/>
    <cellStyle name="Итог 2 7 3 2" xfId="38120"/>
    <cellStyle name="Итог 2 7 4" xfId="38121"/>
    <cellStyle name="Итог 2 7 4 2" xfId="38122"/>
    <cellStyle name="Итог 2 7 5" xfId="38123"/>
    <cellStyle name="Итог 2 7 5 2" xfId="38124"/>
    <cellStyle name="Итог 2 7 6" xfId="38125"/>
    <cellStyle name="Итог 2 7 6 2" xfId="38126"/>
    <cellStyle name="Итог 2 7 7" xfId="38127"/>
    <cellStyle name="Итог 2 7 7 2" xfId="38128"/>
    <cellStyle name="Итог 2 7 8" xfId="38129"/>
    <cellStyle name="Итог 2 7 8 2" xfId="38130"/>
    <cellStyle name="Итог 2 7 9" xfId="38131"/>
    <cellStyle name="Итог 2 7 9 2" xfId="38132"/>
    <cellStyle name="Итог 2 8" xfId="38133"/>
    <cellStyle name="Итог 2 8 10" xfId="38134"/>
    <cellStyle name="Итог 2 8 10 2" xfId="38135"/>
    <cellStyle name="Итог 2 8 11" xfId="38136"/>
    <cellStyle name="Итог 2 8 11 2" xfId="38137"/>
    <cellStyle name="Итог 2 8 12" xfId="38138"/>
    <cellStyle name="Итог 2 8 12 2" xfId="38139"/>
    <cellStyle name="Итог 2 8 13" xfId="38140"/>
    <cellStyle name="Итог 2 8 13 2" xfId="38141"/>
    <cellStyle name="Итог 2 8 14" xfId="38142"/>
    <cellStyle name="Итог 2 8 14 2" xfId="38143"/>
    <cellStyle name="Итог 2 8 15" xfId="38144"/>
    <cellStyle name="Итог 2 8 15 2" xfId="38145"/>
    <cellStyle name="Итог 2 8 16" xfId="38146"/>
    <cellStyle name="Итог 2 8 16 2" xfId="38147"/>
    <cellStyle name="Итог 2 8 17" xfId="38148"/>
    <cellStyle name="Итог 2 8 17 2" xfId="38149"/>
    <cellStyle name="Итог 2 8 18" xfId="38150"/>
    <cellStyle name="Итог 2 8 2" xfId="38151"/>
    <cellStyle name="Итог 2 8 2 2" xfId="38152"/>
    <cellStyle name="Итог 2 8 3" xfId="38153"/>
    <cellStyle name="Итог 2 8 3 2" xfId="38154"/>
    <cellStyle name="Итог 2 8 4" xfId="38155"/>
    <cellStyle name="Итог 2 8 4 2" xfId="38156"/>
    <cellStyle name="Итог 2 8 5" xfId="38157"/>
    <cellStyle name="Итог 2 8 5 2" xfId="38158"/>
    <cellStyle name="Итог 2 8 6" xfId="38159"/>
    <cellStyle name="Итог 2 8 6 2" xfId="38160"/>
    <cellStyle name="Итог 2 8 7" xfId="38161"/>
    <cellStyle name="Итог 2 8 7 2" xfId="38162"/>
    <cellStyle name="Итог 2 8 8" xfId="38163"/>
    <cellStyle name="Итог 2 8 8 2" xfId="38164"/>
    <cellStyle name="Итог 2 8 9" xfId="38165"/>
    <cellStyle name="Итог 2 8 9 2" xfId="38166"/>
    <cellStyle name="Итог 2 9" xfId="38167"/>
    <cellStyle name="Итог 2 9 10" xfId="38168"/>
    <cellStyle name="Итог 2 9 10 2" xfId="38169"/>
    <cellStyle name="Итог 2 9 11" xfId="38170"/>
    <cellStyle name="Итог 2 9 11 2" xfId="38171"/>
    <cellStyle name="Итог 2 9 12" xfId="38172"/>
    <cellStyle name="Итог 2 9 12 2" xfId="38173"/>
    <cellStyle name="Итог 2 9 13" xfId="38174"/>
    <cellStyle name="Итог 2 9 13 2" xfId="38175"/>
    <cellStyle name="Итог 2 9 14" xfId="38176"/>
    <cellStyle name="Итог 2 9 14 2" xfId="38177"/>
    <cellStyle name="Итог 2 9 15" xfId="38178"/>
    <cellStyle name="Итог 2 9 15 2" xfId="38179"/>
    <cellStyle name="Итог 2 9 16" xfId="38180"/>
    <cellStyle name="Итог 2 9 16 2" xfId="38181"/>
    <cellStyle name="Итог 2 9 17" xfId="38182"/>
    <cellStyle name="Итог 2 9 17 2" xfId="38183"/>
    <cellStyle name="Итог 2 9 18" xfId="38184"/>
    <cellStyle name="Итог 2 9 2" xfId="38185"/>
    <cellStyle name="Итог 2 9 2 2" xfId="38186"/>
    <cellStyle name="Итог 2 9 3" xfId="38187"/>
    <cellStyle name="Итог 2 9 3 2" xfId="38188"/>
    <cellStyle name="Итог 2 9 4" xfId="38189"/>
    <cellStyle name="Итог 2 9 4 2" xfId="38190"/>
    <cellStyle name="Итог 2 9 5" xfId="38191"/>
    <cellStyle name="Итог 2 9 5 2" xfId="38192"/>
    <cellStyle name="Итог 2 9 6" xfId="38193"/>
    <cellStyle name="Итог 2 9 6 2" xfId="38194"/>
    <cellStyle name="Итог 2 9 7" xfId="38195"/>
    <cellStyle name="Итог 2 9 7 2" xfId="38196"/>
    <cellStyle name="Итог 2 9 8" xfId="38197"/>
    <cellStyle name="Итог 2 9 8 2" xfId="38198"/>
    <cellStyle name="Итог 2 9 9" xfId="38199"/>
    <cellStyle name="Итог 2 9 9 2" xfId="38200"/>
    <cellStyle name="Итог 2_ЭМС" xfId="38201"/>
    <cellStyle name="Итог 20" xfId="38202"/>
    <cellStyle name="Итог 20 2" xfId="38203"/>
    <cellStyle name="Итог 21" xfId="38204"/>
    <cellStyle name="Итог 21 2" xfId="38205"/>
    <cellStyle name="Итог 22" xfId="38206"/>
    <cellStyle name="Итог 22 2" xfId="38207"/>
    <cellStyle name="Итог 23" xfId="38208"/>
    <cellStyle name="Итог 3" xfId="38209"/>
    <cellStyle name="Итог 3 10" xfId="38210"/>
    <cellStyle name="Итог 3 10 2" xfId="38211"/>
    <cellStyle name="Итог 3 11" xfId="38212"/>
    <cellStyle name="Итог 3 11 2" xfId="38213"/>
    <cellStyle name="Итог 3 12" xfId="38214"/>
    <cellStyle name="Итог 3 12 2" xfId="38215"/>
    <cellStyle name="Итог 3 13" xfId="38216"/>
    <cellStyle name="Итог 3 13 2" xfId="38217"/>
    <cellStyle name="Итог 3 14" xfId="38218"/>
    <cellStyle name="Итог 3 14 2" xfId="38219"/>
    <cellStyle name="Итог 3 15" xfId="38220"/>
    <cellStyle name="Итог 3 15 2" xfId="38221"/>
    <cellStyle name="Итог 3 16" xfId="38222"/>
    <cellStyle name="Итог 3 16 2" xfId="38223"/>
    <cellStyle name="Итог 3 17" xfId="38224"/>
    <cellStyle name="Итог 3 17 2" xfId="38225"/>
    <cellStyle name="Итог 3 18" xfId="38226"/>
    <cellStyle name="Итог 3 18 2" xfId="38227"/>
    <cellStyle name="Итог 3 19" xfId="38228"/>
    <cellStyle name="Итог 3 19 2" xfId="38229"/>
    <cellStyle name="Итог 3 2" xfId="38230"/>
    <cellStyle name="Итог 3 2 10" xfId="38231"/>
    <cellStyle name="Итог 3 2 10 2" xfId="38232"/>
    <cellStyle name="Итог 3 2 11" xfId="38233"/>
    <cellStyle name="Итог 3 2 11 2" xfId="38234"/>
    <cellStyle name="Итог 3 2 12" xfId="38235"/>
    <cellStyle name="Итог 3 2 12 2" xfId="38236"/>
    <cellStyle name="Итог 3 2 13" xfId="38237"/>
    <cellStyle name="Итог 3 2 13 2" xfId="38238"/>
    <cellStyle name="Итог 3 2 14" xfId="38239"/>
    <cellStyle name="Итог 3 2 14 2" xfId="38240"/>
    <cellStyle name="Итог 3 2 15" xfId="38241"/>
    <cellStyle name="Итог 3 2 15 2" xfId="38242"/>
    <cellStyle name="Итог 3 2 16" xfId="38243"/>
    <cellStyle name="Итог 3 2 16 2" xfId="38244"/>
    <cellStyle name="Итог 3 2 17" xfId="38245"/>
    <cellStyle name="Итог 3 2 17 2" xfId="38246"/>
    <cellStyle name="Итог 3 2 18" xfId="38247"/>
    <cellStyle name="Итог 3 2 2" xfId="38248"/>
    <cellStyle name="Итог 3 2 2 2" xfId="38249"/>
    <cellStyle name="Итог 3 2 3" xfId="38250"/>
    <cellStyle name="Итог 3 2 3 2" xfId="38251"/>
    <cellStyle name="Итог 3 2 4" xfId="38252"/>
    <cellStyle name="Итог 3 2 4 2" xfId="38253"/>
    <cellStyle name="Итог 3 2 5" xfId="38254"/>
    <cellStyle name="Итог 3 2 5 2" xfId="38255"/>
    <cellStyle name="Итог 3 2 6" xfId="38256"/>
    <cellStyle name="Итог 3 2 6 2" xfId="38257"/>
    <cellStyle name="Итог 3 2 7" xfId="38258"/>
    <cellStyle name="Итог 3 2 7 2" xfId="38259"/>
    <cellStyle name="Итог 3 2 8" xfId="38260"/>
    <cellStyle name="Итог 3 2 8 2" xfId="38261"/>
    <cellStyle name="Итог 3 2 9" xfId="38262"/>
    <cellStyle name="Итог 3 2 9 2" xfId="38263"/>
    <cellStyle name="Итог 3 20" xfId="38264"/>
    <cellStyle name="Итог 3 3" xfId="38265"/>
    <cellStyle name="Итог 3 3 10" xfId="38266"/>
    <cellStyle name="Итог 3 3 10 2" xfId="38267"/>
    <cellStyle name="Итог 3 3 11" xfId="38268"/>
    <cellStyle name="Итог 3 3 11 2" xfId="38269"/>
    <cellStyle name="Итог 3 3 12" xfId="38270"/>
    <cellStyle name="Итог 3 3 12 2" xfId="38271"/>
    <cellStyle name="Итог 3 3 13" xfId="38272"/>
    <cellStyle name="Итог 3 3 13 2" xfId="38273"/>
    <cellStyle name="Итог 3 3 14" xfId="38274"/>
    <cellStyle name="Итог 3 3 14 2" xfId="38275"/>
    <cellStyle name="Итог 3 3 15" xfId="38276"/>
    <cellStyle name="Итог 3 3 15 2" xfId="38277"/>
    <cellStyle name="Итог 3 3 16" xfId="38278"/>
    <cellStyle name="Итог 3 3 16 2" xfId="38279"/>
    <cellStyle name="Итог 3 3 17" xfId="38280"/>
    <cellStyle name="Итог 3 3 17 2" xfId="38281"/>
    <cellStyle name="Итог 3 3 18" xfId="38282"/>
    <cellStyle name="Итог 3 3 2" xfId="38283"/>
    <cellStyle name="Итог 3 3 2 2" xfId="38284"/>
    <cellStyle name="Итог 3 3 3" xfId="38285"/>
    <cellStyle name="Итог 3 3 3 2" xfId="38286"/>
    <cellStyle name="Итог 3 3 4" xfId="38287"/>
    <cellStyle name="Итог 3 3 4 2" xfId="38288"/>
    <cellStyle name="Итог 3 3 5" xfId="38289"/>
    <cellStyle name="Итог 3 3 5 2" xfId="38290"/>
    <cellStyle name="Итог 3 3 6" xfId="38291"/>
    <cellStyle name="Итог 3 3 6 2" xfId="38292"/>
    <cellStyle name="Итог 3 3 7" xfId="38293"/>
    <cellStyle name="Итог 3 3 7 2" xfId="38294"/>
    <cellStyle name="Итог 3 3 8" xfId="38295"/>
    <cellStyle name="Итог 3 3 8 2" xfId="38296"/>
    <cellStyle name="Итог 3 3 9" xfId="38297"/>
    <cellStyle name="Итог 3 3 9 2" xfId="38298"/>
    <cellStyle name="Итог 3 4" xfId="38299"/>
    <cellStyle name="Итог 3 4 10" xfId="38300"/>
    <cellStyle name="Итог 3 4 10 2" xfId="38301"/>
    <cellStyle name="Итог 3 4 11" xfId="38302"/>
    <cellStyle name="Итог 3 4 11 2" xfId="38303"/>
    <cellStyle name="Итог 3 4 12" xfId="38304"/>
    <cellStyle name="Итог 3 4 12 2" xfId="38305"/>
    <cellStyle name="Итог 3 4 13" xfId="38306"/>
    <cellStyle name="Итог 3 4 13 2" xfId="38307"/>
    <cellStyle name="Итог 3 4 14" xfId="38308"/>
    <cellStyle name="Итог 3 4 14 2" xfId="38309"/>
    <cellStyle name="Итог 3 4 15" xfId="38310"/>
    <cellStyle name="Итог 3 4 15 2" xfId="38311"/>
    <cellStyle name="Итог 3 4 16" xfId="38312"/>
    <cellStyle name="Итог 3 4 16 2" xfId="38313"/>
    <cellStyle name="Итог 3 4 17" xfId="38314"/>
    <cellStyle name="Итог 3 4 17 2" xfId="38315"/>
    <cellStyle name="Итог 3 4 18" xfId="38316"/>
    <cellStyle name="Итог 3 4 2" xfId="38317"/>
    <cellStyle name="Итог 3 4 2 2" xfId="38318"/>
    <cellStyle name="Итог 3 4 3" xfId="38319"/>
    <cellStyle name="Итог 3 4 3 2" xfId="38320"/>
    <cellStyle name="Итог 3 4 4" xfId="38321"/>
    <cellStyle name="Итог 3 4 4 2" xfId="38322"/>
    <cellStyle name="Итог 3 4 5" xfId="38323"/>
    <cellStyle name="Итог 3 4 5 2" xfId="38324"/>
    <cellStyle name="Итог 3 4 6" xfId="38325"/>
    <cellStyle name="Итог 3 4 6 2" xfId="38326"/>
    <cellStyle name="Итог 3 4 7" xfId="38327"/>
    <cellStyle name="Итог 3 4 7 2" xfId="38328"/>
    <cellStyle name="Итог 3 4 8" xfId="38329"/>
    <cellStyle name="Итог 3 4 8 2" xfId="38330"/>
    <cellStyle name="Итог 3 4 9" xfId="38331"/>
    <cellStyle name="Итог 3 4 9 2" xfId="38332"/>
    <cellStyle name="Итог 3 5" xfId="38333"/>
    <cellStyle name="Итог 3 5 10" xfId="38334"/>
    <cellStyle name="Итог 3 5 10 2" xfId="38335"/>
    <cellStyle name="Итог 3 5 11" xfId="38336"/>
    <cellStyle name="Итог 3 5 11 2" xfId="38337"/>
    <cellStyle name="Итог 3 5 12" xfId="38338"/>
    <cellStyle name="Итог 3 5 12 2" xfId="38339"/>
    <cellStyle name="Итог 3 5 13" xfId="38340"/>
    <cellStyle name="Итог 3 5 13 2" xfId="38341"/>
    <cellStyle name="Итог 3 5 14" xfId="38342"/>
    <cellStyle name="Итог 3 5 14 2" xfId="38343"/>
    <cellStyle name="Итог 3 5 15" xfId="38344"/>
    <cellStyle name="Итог 3 5 15 2" xfId="38345"/>
    <cellStyle name="Итог 3 5 16" xfId="38346"/>
    <cellStyle name="Итог 3 5 16 2" xfId="38347"/>
    <cellStyle name="Итог 3 5 17" xfId="38348"/>
    <cellStyle name="Итог 3 5 17 2" xfId="38349"/>
    <cellStyle name="Итог 3 5 18" xfId="38350"/>
    <cellStyle name="Итог 3 5 2" xfId="38351"/>
    <cellStyle name="Итог 3 5 2 2" xfId="38352"/>
    <cellStyle name="Итог 3 5 3" xfId="38353"/>
    <cellStyle name="Итог 3 5 3 2" xfId="38354"/>
    <cellStyle name="Итог 3 5 4" xfId="38355"/>
    <cellStyle name="Итог 3 5 4 2" xfId="38356"/>
    <cellStyle name="Итог 3 5 5" xfId="38357"/>
    <cellStyle name="Итог 3 5 5 2" xfId="38358"/>
    <cellStyle name="Итог 3 5 6" xfId="38359"/>
    <cellStyle name="Итог 3 5 6 2" xfId="38360"/>
    <cellStyle name="Итог 3 5 7" xfId="38361"/>
    <cellStyle name="Итог 3 5 7 2" xfId="38362"/>
    <cellStyle name="Итог 3 5 8" xfId="38363"/>
    <cellStyle name="Итог 3 5 8 2" xfId="38364"/>
    <cellStyle name="Итог 3 5 9" xfId="38365"/>
    <cellStyle name="Итог 3 5 9 2" xfId="38366"/>
    <cellStyle name="Итог 3 6" xfId="38367"/>
    <cellStyle name="Итог 3 6 10" xfId="38368"/>
    <cellStyle name="Итог 3 6 10 2" xfId="38369"/>
    <cellStyle name="Итог 3 6 11" xfId="38370"/>
    <cellStyle name="Итог 3 6 11 2" xfId="38371"/>
    <cellStyle name="Итог 3 6 12" xfId="38372"/>
    <cellStyle name="Итог 3 6 12 2" xfId="38373"/>
    <cellStyle name="Итог 3 6 13" xfId="38374"/>
    <cellStyle name="Итог 3 6 13 2" xfId="38375"/>
    <cellStyle name="Итог 3 6 14" xfId="38376"/>
    <cellStyle name="Итог 3 6 14 2" xfId="38377"/>
    <cellStyle name="Итог 3 6 15" xfId="38378"/>
    <cellStyle name="Итог 3 6 15 2" xfId="38379"/>
    <cellStyle name="Итог 3 6 16" xfId="38380"/>
    <cellStyle name="Итог 3 6 16 2" xfId="38381"/>
    <cellStyle name="Итог 3 6 17" xfId="38382"/>
    <cellStyle name="Итог 3 6 17 2" xfId="38383"/>
    <cellStyle name="Итог 3 6 18" xfId="38384"/>
    <cellStyle name="Итог 3 6 2" xfId="38385"/>
    <cellStyle name="Итог 3 6 2 2" xfId="38386"/>
    <cellStyle name="Итог 3 6 3" xfId="38387"/>
    <cellStyle name="Итог 3 6 3 2" xfId="38388"/>
    <cellStyle name="Итог 3 6 4" xfId="38389"/>
    <cellStyle name="Итог 3 6 4 2" xfId="38390"/>
    <cellStyle name="Итог 3 6 5" xfId="38391"/>
    <cellStyle name="Итог 3 6 5 2" xfId="38392"/>
    <cellStyle name="Итог 3 6 6" xfId="38393"/>
    <cellStyle name="Итог 3 6 6 2" xfId="38394"/>
    <cellStyle name="Итог 3 6 7" xfId="38395"/>
    <cellStyle name="Итог 3 6 7 2" xfId="38396"/>
    <cellStyle name="Итог 3 6 8" xfId="38397"/>
    <cellStyle name="Итог 3 6 8 2" xfId="38398"/>
    <cellStyle name="Итог 3 6 9" xfId="38399"/>
    <cellStyle name="Итог 3 6 9 2" xfId="38400"/>
    <cellStyle name="Итог 3 7" xfId="38401"/>
    <cellStyle name="Итог 3 7 10" xfId="38402"/>
    <cellStyle name="Итог 3 7 10 2" xfId="38403"/>
    <cellStyle name="Итог 3 7 11" xfId="38404"/>
    <cellStyle name="Итог 3 7 11 2" xfId="38405"/>
    <cellStyle name="Итог 3 7 12" xfId="38406"/>
    <cellStyle name="Итог 3 7 12 2" xfId="38407"/>
    <cellStyle name="Итог 3 7 13" xfId="38408"/>
    <cellStyle name="Итог 3 7 13 2" xfId="38409"/>
    <cellStyle name="Итог 3 7 14" xfId="38410"/>
    <cellStyle name="Итог 3 7 14 2" xfId="38411"/>
    <cellStyle name="Итог 3 7 15" xfId="38412"/>
    <cellStyle name="Итог 3 7 15 2" xfId="38413"/>
    <cellStyle name="Итог 3 7 16" xfId="38414"/>
    <cellStyle name="Итог 3 7 16 2" xfId="38415"/>
    <cellStyle name="Итог 3 7 17" xfId="38416"/>
    <cellStyle name="Итог 3 7 17 2" xfId="38417"/>
    <cellStyle name="Итог 3 7 18" xfId="38418"/>
    <cellStyle name="Итог 3 7 2" xfId="38419"/>
    <cellStyle name="Итог 3 7 2 2" xfId="38420"/>
    <cellStyle name="Итог 3 7 3" xfId="38421"/>
    <cellStyle name="Итог 3 7 3 2" xfId="38422"/>
    <cellStyle name="Итог 3 7 4" xfId="38423"/>
    <cellStyle name="Итог 3 7 4 2" xfId="38424"/>
    <cellStyle name="Итог 3 7 5" xfId="38425"/>
    <cellStyle name="Итог 3 7 5 2" xfId="38426"/>
    <cellStyle name="Итог 3 7 6" xfId="38427"/>
    <cellStyle name="Итог 3 7 6 2" xfId="38428"/>
    <cellStyle name="Итог 3 7 7" xfId="38429"/>
    <cellStyle name="Итог 3 7 7 2" xfId="38430"/>
    <cellStyle name="Итог 3 7 8" xfId="38431"/>
    <cellStyle name="Итог 3 7 8 2" xfId="38432"/>
    <cellStyle name="Итог 3 7 9" xfId="38433"/>
    <cellStyle name="Итог 3 7 9 2" xfId="38434"/>
    <cellStyle name="Итог 3 8" xfId="38435"/>
    <cellStyle name="Итог 3 8 10" xfId="38436"/>
    <cellStyle name="Итог 3 8 10 2" xfId="38437"/>
    <cellStyle name="Итог 3 8 11" xfId="38438"/>
    <cellStyle name="Итог 3 8 11 2" xfId="38439"/>
    <cellStyle name="Итог 3 8 12" xfId="38440"/>
    <cellStyle name="Итог 3 8 12 2" xfId="38441"/>
    <cellStyle name="Итог 3 8 13" xfId="38442"/>
    <cellStyle name="Итог 3 8 13 2" xfId="38443"/>
    <cellStyle name="Итог 3 8 14" xfId="38444"/>
    <cellStyle name="Итог 3 8 14 2" xfId="38445"/>
    <cellStyle name="Итог 3 8 15" xfId="38446"/>
    <cellStyle name="Итог 3 8 15 2" xfId="38447"/>
    <cellStyle name="Итог 3 8 16" xfId="38448"/>
    <cellStyle name="Итог 3 8 16 2" xfId="38449"/>
    <cellStyle name="Итог 3 8 17" xfId="38450"/>
    <cellStyle name="Итог 3 8 17 2" xfId="38451"/>
    <cellStyle name="Итог 3 8 18" xfId="38452"/>
    <cellStyle name="Итог 3 8 2" xfId="38453"/>
    <cellStyle name="Итог 3 8 2 2" xfId="38454"/>
    <cellStyle name="Итог 3 8 3" xfId="38455"/>
    <cellStyle name="Итог 3 8 3 2" xfId="38456"/>
    <cellStyle name="Итог 3 8 4" xfId="38457"/>
    <cellStyle name="Итог 3 8 4 2" xfId="38458"/>
    <cellStyle name="Итог 3 8 5" xfId="38459"/>
    <cellStyle name="Итог 3 8 5 2" xfId="38460"/>
    <cellStyle name="Итог 3 8 6" xfId="38461"/>
    <cellStyle name="Итог 3 8 6 2" xfId="38462"/>
    <cellStyle name="Итог 3 8 7" xfId="38463"/>
    <cellStyle name="Итог 3 8 7 2" xfId="38464"/>
    <cellStyle name="Итог 3 8 8" xfId="38465"/>
    <cellStyle name="Итог 3 8 8 2" xfId="38466"/>
    <cellStyle name="Итог 3 8 9" xfId="38467"/>
    <cellStyle name="Итог 3 8 9 2" xfId="38468"/>
    <cellStyle name="Итог 3 9" xfId="38469"/>
    <cellStyle name="Итог 3 9 10" xfId="38470"/>
    <cellStyle name="Итог 3 9 10 2" xfId="38471"/>
    <cellStyle name="Итог 3 9 11" xfId="38472"/>
    <cellStyle name="Итог 3 9 11 2" xfId="38473"/>
    <cellStyle name="Итог 3 9 12" xfId="38474"/>
    <cellStyle name="Итог 3 9 12 2" xfId="38475"/>
    <cellStyle name="Итог 3 9 13" xfId="38476"/>
    <cellStyle name="Итог 3 9 13 2" xfId="38477"/>
    <cellStyle name="Итог 3 9 14" xfId="38478"/>
    <cellStyle name="Итог 3 9 14 2" xfId="38479"/>
    <cellStyle name="Итог 3 9 15" xfId="38480"/>
    <cellStyle name="Итог 3 9 15 2" xfId="38481"/>
    <cellStyle name="Итог 3 9 16" xfId="38482"/>
    <cellStyle name="Итог 3 9 16 2" xfId="38483"/>
    <cellStyle name="Итог 3 9 17" xfId="38484"/>
    <cellStyle name="Итог 3 9 17 2" xfId="38485"/>
    <cellStyle name="Итог 3 9 18" xfId="38486"/>
    <cellStyle name="Итог 3 9 2" xfId="38487"/>
    <cellStyle name="Итог 3 9 2 2" xfId="38488"/>
    <cellStyle name="Итог 3 9 3" xfId="38489"/>
    <cellStyle name="Итог 3 9 3 2" xfId="38490"/>
    <cellStyle name="Итог 3 9 4" xfId="38491"/>
    <cellStyle name="Итог 3 9 4 2" xfId="38492"/>
    <cellStyle name="Итог 3 9 5" xfId="38493"/>
    <cellStyle name="Итог 3 9 5 2" xfId="38494"/>
    <cellStyle name="Итог 3 9 6" xfId="38495"/>
    <cellStyle name="Итог 3 9 6 2" xfId="38496"/>
    <cellStyle name="Итог 3 9 7" xfId="38497"/>
    <cellStyle name="Итог 3 9 7 2" xfId="38498"/>
    <cellStyle name="Итог 3 9 8" xfId="38499"/>
    <cellStyle name="Итог 3 9 8 2" xfId="38500"/>
    <cellStyle name="Итог 3 9 9" xfId="38501"/>
    <cellStyle name="Итог 3 9 9 2" xfId="38502"/>
    <cellStyle name="Итог 4" xfId="38503"/>
    <cellStyle name="Итог 4 10" xfId="38504"/>
    <cellStyle name="Итог 4 10 2" xfId="38505"/>
    <cellStyle name="Итог 4 11" xfId="38506"/>
    <cellStyle name="Итог 4 11 2" xfId="38507"/>
    <cellStyle name="Итог 4 12" xfId="38508"/>
    <cellStyle name="Итог 4 12 2" xfId="38509"/>
    <cellStyle name="Итог 4 13" xfId="38510"/>
    <cellStyle name="Итог 4 13 2" xfId="38511"/>
    <cellStyle name="Итог 4 14" xfId="38512"/>
    <cellStyle name="Итог 4 14 2" xfId="38513"/>
    <cellStyle name="Итог 4 15" xfId="38514"/>
    <cellStyle name="Итог 4 15 2" xfId="38515"/>
    <cellStyle name="Итог 4 16" xfId="38516"/>
    <cellStyle name="Итог 4 16 2" xfId="38517"/>
    <cellStyle name="Итог 4 17" xfId="38518"/>
    <cellStyle name="Итог 4 17 2" xfId="38519"/>
    <cellStyle name="Итог 4 18" xfId="38520"/>
    <cellStyle name="Итог 4 2" xfId="38521"/>
    <cellStyle name="Итог 4 2 2" xfId="38522"/>
    <cellStyle name="Итог 4 2 3" xfId="38523"/>
    <cellStyle name="Итог 4 3" xfId="38524"/>
    <cellStyle name="Итог 4 3 2" xfId="38525"/>
    <cellStyle name="Итог 4 3 3" xfId="38526"/>
    <cellStyle name="Итог 4 4" xfId="38527"/>
    <cellStyle name="Итог 4 4 2" xfId="38528"/>
    <cellStyle name="Итог 4 4 3" xfId="38529"/>
    <cellStyle name="Итог 4 5" xfId="38530"/>
    <cellStyle name="Итог 4 5 2" xfId="38531"/>
    <cellStyle name="Итог 4 6" xfId="38532"/>
    <cellStyle name="Итог 4 6 2" xfId="38533"/>
    <cellStyle name="Итог 4 7" xfId="38534"/>
    <cellStyle name="Итог 4 7 2" xfId="38535"/>
    <cellStyle name="Итог 4 8" xfId="38536"/>
    <cellStyle name="Итог 4 8 2" xfId="38537"/>
    <cellStyle name="Итог 4 9" xfId="38538"/>
    <cellStyle name="Итог 4 9 2" xfId="38539"/>
    <cellStyle name="Итог 5" xfId="38540"/>
    <cellStyle name="Итог 5 2" xfId="38541"/>
    <cellStyle name="Итог 5 2 2" xfId="38542"/>
    <cellStyle name="Итог 5 2 3" xfId="38543"/>
    <cellStyle name="Итог 5 3" xfId="38544"/>
    <cellStyle name="Итог 5 3 2" xfId="38545"/>
    <cellStyle name="Итог 5 3 3" xfId="38546"/>
    <cellStyle name="Итог 5 4" xfId="38547"/>
    <cellStyle name="Итог 5 4 2" xfId="38548"/>
    <cellStyle name="Итог 5 4 3" xfId="38549"/>
    <cellStyle name="Итог 5 5" xfId="38550"/>
    <cellStyle name="Итог 5 6" xfId="38551"/>
    <cellStyle name="Итог 6" xfId="38552"/>
    <cellStyle name="Итог 6 2" xfId="38553"/>
    <cellStyle name="Итог 6 3" xfId="38554"/>
    <cellStyle name="Итог 7" xfId="38555"/>
    <cellStyle name="Итог 7 2" xfId="38556"/>
    <cellStyle name="Итог 7 3" xfId="38557"/>
    <cellStyle name="Итог 8" xfId="38558"/>
    <cellStyle name="Итог 8 2" xfId="38559"/>
    <cellStyle name="Итог 8 3" xfId="38560"/>
    <cellStyle name="Итог 9" xfId="38561"/>
    <cellStyle name="Итоги" xfId="38562"/>
    <cellStyle name="Итоги 2" xfId="38563"/>
    <cellStyle name="ИтогоАктБазЦ" xfId="38564"/>
    <cellStyle name="ИтогоАктБИМ" xfId="38565"/>
    <cellStyle name="ИтогоАктБИМ 2" xfId="38566"/>
    <cellStyle name="ИтогоАктБИМ 3" xfId="38567"/>
    <cellStyle name="ИтогоАктБИМ 4" xfId="38568"/>
    <cellStyle name="ИтогоАктБИМ 5" xfId="38569"/>
    <cellStyle name="ИтогоАктБИМ 6" xfId="38570"/>
    <cellStyle name="ИтогоАктБИМ 7" xfId="38571"/>
    <cellStyle name="ИтогоАктБИМ 8" xfId="38572"/>
    <cellStyle name="ИтогоАктБИМ 9" xfId="38573"/>
    <cellStyle name="ИтогоАктРесМет" xfId="38574"/>
    <cellStyle name="ИтогоАктРесМет 2" xfId="38575"/>
    <cellStyle name="ИтогоАктРесМет 3" xfId="38576"/>
    <cellStyle name="ИтогоАктРесМет 4" xfId="38577"/>
    <cellStyle name="ИтогоАктРесМет 5" xfId="38578"/>
    <cellStyle name="ИтогоАктРесМет 6" xfId="38579"/>
    <cellStyle name="ИтогоАктРесМет 7" xfId="38580"/>
    <cellStyle name="ИтогоАктРесМет 8" xfId="38581"/>
    <cellStyle name="ИтогоАктРесМет 9" xfId="38582"/>
    <cellStyle name="ИтогоАктТекЦ" xfId="38583"/>
    <cellStyle name="ИтогоБазЦ" xfId="38584"/>
    <cellStyle name="ИтогоБазЦТыс" xfId="38585"/>
    <cellStyle name="ИтогоБИМ" xfId="38586"/>
    <cellStyle name="ИтогоБИМ 2" xfId="38587"/>
    <cellStyle name="ИтогоБИМ 3" xfId="38588"/>
    <cellStyle name="ИтогоБИМ 4" xfId="38589"/>
    <cellStyle name="ИтогоБИМ 5" xfId="38590"/>
    <cellStyle name="ИтогоБИМ 6" xfId="38591"/>
    <cellStyle name="ИтогоБИМ 7" xfId="38592"/>
    <cellStyle name="ИтогоБИМ 8" xfId="38593"/>
    <cellStyle name="ИтогоБИМ 9" xfId="38594"/>
    <cellStyle name="ИТОГОВЫЙ" xfId="38595"/>
    <cellStyle name="ИтогоРесМет" xfId="38596"/>
    <cellStyle name="ИтогоРесМет 2" xfId="38597"/>
    <cellStyle name="ИтогоРесМет 3" xfId="38598"/>
    <cellStyle name="ИтогоРесМет 4" xfId="38599"/>
    <cellStyle name="ИтогоРесМет 5" xfId="38600"/>
    <cellStyle name="ИтогоРесМет 6" xfId="38601"/>
    <cellStyle name="ИтогоРесМет 7" xfId="38602"/>
    <cellStyle name="ИтогоРесМет 8" xfId="38603"/>
    <cellStyle name="ИтогоРесМет 9" xfId="38604"/>
    <cellStyle name="ИтогоТекЦ" xfId="38605"/>
    <cellStyle name="Контрольная ячейка 10" xfId="38606"/>
    <cellStyle name="Контрольная ячейка 11" xfId="38607"/>
    <cellStyle name="Контрольная ячейка 12" xfId="38608"/>
    <cellStyle name="Контрольная ячейка 13" xfId="38609"/>
    <cellStyle name="Контрольная ячейка 14" xfId="38610"/>
    <cellStyle name="Контрольная ячейка 15" xfId="38611"/>
    <cellStyle name="Контрольная ячейка 16" xfId="38612"/>
    <cellStyle name="Контрольная ячейка 17" xfId="38613"/>
    <cellStyle name="Контрольная ячейка 18" xfId="38614"/>
    <cellStyle name="Контрольная ячейка 19" xfId="38615"/>
    <cellStyle name="Контрольная ячейка 2" xfId="38616"/>
    <cellStyle name="Контрольная ячейка 2 2" xfId="38617"/>
    <cellStyle name="Контрольная ячейка 2 3" xfId="38618"/>
    <cellStyle name="Контрольная ячейка 2 4" xfId="38619"/>
    <cellStyle name="Контрольная ячейка 2____Смета ПИР 156 км_КУ-2_Шемяк" xfId="38620"/>
    <cellStyle name="Контрольная ячейка 20" xfId="38621"/>
    <cellStyle name="Контрольная ячейка 21" xfId="38622"/>
    <cellStyle name="Контрольная ячейка 22" xfId="38623"/>
    <cellStyle name="Контрольная ячейка 23" xfId="38624"/>
    <cellStyle name="Контрольная ячейка 24" xfId="38625"/>
    <cellStyle name="Контрольная ячейка 25" xfId="38626"/>
    <cellStyle name="Контрольная ячейка 26" xfId="38627"/>
    <cellStyle name="Контрольная ячейка 27" xfId="38628"/>
    <cellStyle name="Контрольная ячейка 28" xfId="38629"/>
    <cellStyle name="Контрольная ячейка 29" xfId="38630"/>
    <cellStyle name="Контрольная ячейка 3" xfId="38631"/>
    <cellStyle name="Контрольная ячейка 3 2" xfId="38632"/>
    <cellStyle name="Контрольная ячейка 30" xfId="38633"/>
    <cellStyle name="Контрольная ячейка 31" xfId="38634"/>
    <cellStyle name="Контрольная ячейка 32" xfId="38635"/>
    <cellStyle name="Контрольная ячейка 33" xfId="38636"/>
    <cellStyle name="Контрольная ячейка 34" xfId="38637"/>
    <cellStyle name="Контрольная ячейка 35" xfId="38638"/>
    <cellStyle name="Контрольная ячейка 36" xfId="38639"/>
    <cellStyle name="Контрольная ячейка 37" xfId="38640"/>
    <cellStyle name="Контрольная ячейка 38" xfId="38641"/>
    <cellStyle name="Контрольная ячейка 39" xfId="38642"/>
    <cellStyle name="Контрольная ячейка 4" xfId="38643"/>
    <cellStyle name="Контрольная ячейка 4 2" xfId="38644"/>
    <cellStyle name="Контрольная ячейка 4 3" xfId="38645"/>
    <cellStyle name="Контрольная ячейка 40" xfId="38646"/>
    <cellStyle name="Контрольная ячейка 41" xfId="38647"/>
    <cellStyle name="Контрольная ячейка 42" xfId="38648"/>
    <cellStyle name="Контрольная ячейка 43" xfId="38649"/>
    <cellStyle name="Контрольная ячейка 44" xfId="38650"/>
    <cellStyle name="Контрольная ячейка 5" xfId="38651"/>
    <cellStyle name="Контрольная ячейка 6" xfId="38652"/>
    <cellStyle name="Контрольная ячейка 7" xfId="38653"/>
    <cellStyle name="Контрольная ячейка 8" xfId="38654"/>
    <cellStyle name="Контрольная ячейка 9" xfId="38655"/>
    <cellStyle name="ЛокСмета" xfId="38656"/>
    <cellStyle name="ЛокСмета 10" xfId="38657"/>
    <cellStyle name="ЛокСмета 2" xfId="38658"/>
    <cellStyle name="ЛокСмета 2 2 2" xfId="38659"/>
    <cellStyle name="ЛокСмета 3" xfId="38660"/>
    <cellStyle name="ЛокСмета 4" xfId="38661"/>
    <cellStyle name="ЛокСмета 5" xfId="38662"/>
    <cellStyle name="ЛокСмета 6" xfId="38663"/>
    <cellStyle name="ЛокСмета 7" xfId="38664"/>
    <cellStyle name="ЛокСмета 8" xfId="38665"/>
    <cellStyle name="ЛокСмета 9" xfId="38666"/>
    <cellStyle name="ЛокСмМТСН" xfId="38667"/>
    <cellStyle name="ЛокСмМТСН 2" xfId="38668"/>
    <cellStyle name="ЛокСмМТСН 3" xfId="38669"/>
    <cellStyle name="ЛокСмМТСН 4" xfId="38670"/>
    <cellStyle name="ЛокСмМТСН 5" xfId="38671"/>
    <cellStyle name="ЛокСмМТСН 6" xfId="38672"/>
    <cellStyle name="ЛокСмМТСН 7" xfId="38673"/>
    <cellStyle name="ЛокСмМТСН 8" xfId="38674"/>
    <cellStyle name="ЛокСмМТСН 9" xfId="38675"/>
    <cellStyle name="лЋєЮЈєћ_WS_ACER.XLS" xfId="38676"/>
    <cellStyle name="М29" xfId="38677"/>
    <cellStyle name="М29 2" xfId="38678"/>
    <cellStyle name="М29 3" xfId="38679"/>
    <cellStyle name="М29 4" xfId="38680"/>
    <cellStyle name="М29 5" xfId="38681"/>
    <cellStyle name="М29 6" xfId="38682"/>
    <cellStyle name="М29 7" xfId="38683"/>
    <cellStyle name="М29 8" xfId="38684"/>
    <cellStyle name="М29 9" xfId="38685"/>
    <cellStyle name="Модель" xfId="38686"/>
    <cellStyle name="Мои наименования показателей" xfId="38687"/>
    <cellStyle name="Мой заголовок" xfId="38688"/>
    <cellStyle name="Мой заголовок листа" xfId="38689"/>
    <cellStyle name="Название 10" xfId="38690"/>
    <cellStyle name="Название 11" xfId="38691"/>
    <cellStyle name="Название 12" xfId="38692"/>
    <cellStyle name="Название 13" xfId="38693"/>
    <cellStyle name="Название 14" xfId="38694"/>
    <cellStyle name="Название 15" xfId="38695"/>
    <cellStyle name="Название 16" xfId="38696"/>
    <cellStyle name="Название 17" xfId="38697"/>
    <cellStyle name="Название 18" xfId="38698"/>
    <cellStyle name="Название 19" xfId="38699"/>
    <cellStyle name="Название 2" xfId="38700"/>
    <cellStyle name="Название 2 2" xfId="38701"/>
    <cellStyle name="Название 2 3" xfId="38702"/>
    <cellStyle name="Название 2 4" xfId="38703"/>
    <cellStyle name="Название 20" xfId="38704"/>
    <cellStyle name="Название 21" xfId="38705"/>
    <cellStyle name="Название 22" xfId="38706"/>
    <cellStyle name="Название 23" xfId="38707"/>
    <cellStyle name="Название 24" xfId="38708"/>
    <cellStyle name="Название 3" xfId="38709"/>
    <cellStyle name="Название 4" xfId="38710"/>
    <cellStyle name="Название 5" xfId="38711"/>
    <cellStyle name="Название 6" xfId="38712"/>
    <cellStyle name="Название 7" xfId="38713"/>
    <cellStyle name="Название 8" xfId="38714"/>
    <cellStyle name="Название 9" xfId="38715"/>
    <cellStyle name="Нейтральный 10" xfId="38716"/>
    <cellStyle name="Нейтральный 11" xfId="38717"/>
    <cellStyle name="Нейтральный 12" xfId="38718"/>
    <cellStyle name="Нейтральный 13" xfId="38719"/>
    <cellStyle name="Нейтральный 14" xfId="38720"/>
    <cellStyle name="Нейтральный 15" xfId="38721"/>
    <cellStyle name="Нейтральный 16" xfId="38722"/>
    <cellStyle name="Нейтральный 17" xfId="38723"/>
    <cellStyle name="Нейтральный 18" xfId="38724"/>
    <cellStyle name="Нейтральный 19" xfId="38725"/>
    <cellStyle name="Нейтральный 2" xfId="38726"/>
    <cellStyle name="Нейтральный 2 2" xfId="38727"/>
    <cellStyle name="Нейтральный 2 3" xfId="38728"/>
    <cellStyle name="Нейтральный 2 4" xfId="38729"/>
    <cellStyle name="Нейтральный 20" xfId="38730"/>
    <cellStyle name="Нейтральный 21" xfId="38731"/>
    <cellStyle name="Нейтральный 22" xfId="38732"/>
    <cellStyle name="Нейтральный 23" xfId="38733"/>
    <cellStyle name="Нейтральный 24" xfId="38734"/>
    <cellStyle name="Нейтральный 25" xfId="38735"/>
    <cellStyle name="Нейтральный 26" xfId="38736"/>
    <cellStyle name="Нейтральный 27" xfId="38737"/>
    <cellStyle name="Нейтральный 28" xfId="38738"/>
    <cellStyle name="Нейтральный 29" xfId="38739"/>
    <cellStyle name="Нейтральный 3" xfId="38740"/>
    <cellStyle name="Нейтральный 3 2" xfId="38741"/>
    <cellStyle name="Нейтральный 30" xfId="38742"/>
    <cellStyle name="Нейтральный 31" xfId="38743"/>
    <cellStyle name="Нейтральный 32" xfId="38744"/>
    <cellStyle name="Нейтральный 33" xfId="38745"/>
    <cellStyle name="Нейтральный 34" xfId="38746"/>
    <cellStyle name="Нейтральный 35" xfId="38747"/>
    <cellStyle name="Нейтральный 36" xfId="38748"/>
    <cellStyle name="Нейтральный 37" xfId="38749"/>
    <cellStyle name="Нейтральный 38" xfId="38750"/>
    <cellStyle name="Нейтральный 39" xfId="38751"/>
    <cellStyle name="Нейтральный 4" xfId="38752"/>
    <cellStyle name="Нейтральный 4 2" xfId="38753"/>
    <cellStyle name="Нейтральный 4 3" xfId="38754"/>
    <cellStyle name="Нейтральный 40" xfId="38755"/>
    <cellStyle name="Нейтральный 41" xfId="38756"/>
    <cellStyle name="Нейтральный 42" xfId="38757"/>
    <cellStyle name="Нейтральный 43" xfId="38758"/>
    <cellStyle name="Нейтральный 44" xfId="38759"/>
    <cellStyle name="Нейтральный 5" xfId="38760"/>
    <cellStyle name="Нейтральный 6" xfId="38761"/>
    <cellStyle name="Нейтральный 7" xfId="38762"/>
    <cellStyle name="Нейтральный 8" xfId="38763"/>
    <cellStyle name="Нейтральный 9" xfId="38764"/>
    <cellStyle name="ОбСмета" xfId="38765"/>
    <cellStyle name="ОбСмета 2" xfId="38766"/>
    <cellStyle name="ОбСмета 3" xfId="38767"/>
    <cellStyle name="ОбСмета 4" xfId="38768"/>
    <cellStyle name="ОбСмета 5" xfId="38769"/>
    <cellStyle name="ОбСмета 6" xfId="38770"/>
    <cellStyle name="ОбСмета 7" xfId="38771"/>
    <cellStyle name="ОбСмета 8" xfId="38772"/>
    <cellStyle name="ОбСмета 9" xfId="38773"/>
    <cellStyle name="Обычный" xfId="0" builtinId="0"/>
    <cellStyle name="Обычный 10" xfId="38774"/>
    <cellStyle name="Обычный 10 10" xfId="38775"/>
    <cellStyle name="Обычный 10 2" xfId="38776"/>
    <cellStyle name="Обычный 10 2 2" xfId="38777"/>
    <cellStyle name="Обычный 10 2 2 2" xfId="38778"/>
    <cellStyle name="Обычный 10 2 2 2 2" xfId="38779"/>
    <cellStyle name="Обычный 10 2 2 3" xfId="38780"/>
    <cellStyle name="Обычный 10 2 2 3 2" xfId="38781"/>
    <cellStyle name="Обычный 10 2 2 3 3" xfId="38782"/>
    <cellStyle name="Обычный 10 2 2 4" xfId="38783"/>
    <cellStyle name="Обычный 10 2 2 5" xfId="38784"/>
    <cellStyle name="Обычный 10 2 2 5 2" xfId="38785"/>
    <cellStyle name="Обычный 10 2 2 5 3" xfId="38786"/>
    <cellStyle name="Обычный 10 2 2 6" xfId="38787"/>
    <cellStyle name="Обычный 10 2 3" xfId="38788"/>
    <cellStyle name="Обычный 10 2 3 2" xfId="38789"/>
    <cellStyle name="Обычный 10 2 4" xfId="38790"/>
    <cellStyle name="Обычный 10 3" xfId="38791"/>
    <cellStyle name="Обычный 10 3 2" xfId="38792"/>
    <cellStyle name="Обычный 10 3 2 2" xfId="38793"/>
    <cellStyle name="Обычный 10 3 3" xfId="38794"/>
    <cellStyle name="Обычный 10 4" xfId="38795"/>
    <cellStyle name="Обычный 10 4 2" xfId="38796"/>
    <cellStyle name="Обычный 10 4 2 2" xfId="38797"/>
    <cellStyle name="Обычный 10 4 3" xfId="38798"/>
    <cellStyle name="Обычный 10 5" xfId="38799"/>
    <cellStyle name="Обычный 10 5 2" xfId="38800"/>
    <cellStyle name="Обычный 10 5 2 2" xfId="38801"/>
    <cellStyle name="Обычный 10 5 3" xfId="38802"/>
    <cellStyle name="Обычный 10 6" xfId="38803"/>
    <cellStyle name="Обычный 10 6 2" xfId="38804"/>
    <cellStyle name="Обычный 10 6 2 2" xfId="38805"/>
    <cellStyle name="Обычный 10 6 2 2 2" xfId="38806"/>
    <cellStyle name="Обычный 10 6 2 3" xfId="38807"/>
    <cellStyle name="Обычный 10 6 3" xfId="38808"/>
    <cellStyle name="Обычный 10 7" xfId="38809"/>
    <cellStyle name="Обычный 10 7 2" xfId="38810"/>
    <cellStyle name="Обычный 10 7 2 2" xfId="38811"/>
    <cellStyle name="Обычный 10 7 2 2 2" xfId="38812"/>
    <cellStyle name="Обычный 10 7 2 3" xfId="38813"/>
    <cellStyle name="Обычный 10 7 2 3 2" xfId="38814"/>
    <cellStyle name="Обычный 10 7 2 4" xfId="38815"/>
    <cellStyle name="Обычный 10 7 3" xfId="38816"/>
    <cellStyle name="Обычный 10 8" xfId="38817"/>
    <cellStyle name="Обычный 10 8 2" xfId="38818"/>
    <cellStyle name="Обычный 10 8 8" xfId="38819"/>
    <cellStyle name="Обычный 10 9" xfId="38820"/>
    <cellStyle name="Обычный 100" xfId="38821"/>
    <cellStyle name="Обычный 101" xfId="38822"/>
    <cellStyle name="Обычный 102" xfId="38823"/>
    <cellStyle name="Обычный 103" xfId="38824"/>
    <cellStyle name="Обычный 104" xfId="38825"/>
    <cellStyle name="Обычный 105" xfId="38826"/>
    <cellStyle name="Обычный 106" xfId="38827"/>
    <cellStyle name="Обычный 107" xfId="38828"/>
    <cellStyle name="Обычный 108" xfId="38829"/>
    <cellStyle name="Обычный 109" xfId="38830"/>
    <cellStyle name="Обычный 11" xfId="38831"/>
    <cellStyle name="Обычный 11 2" xfId="38832"/>
    <cellStyle name="Обычный 11 2 10" xfId="38833"/>
    <cellStyle name="Обычный 11 2 2" xfId="38834"/>
    <cellStyle name="Обычный 11 2 2 2" xfId="38835"/>
    <cellStyle name="Обычный 11 2 2 3" xfId="38836"/>
    <cellStyle name="Обычный 11 2 2 4" xfId="38837"/>
    <cellStyle name="Обычный 11 2 2 5" xfId="38838"/>
    <cellStyle name="Обычный 11 2 2 5 2" xfId="38839"/>
    <cellStyle name="Обычный 11 2 3" xfId="38840"/>
    <cellStyle name="Обычный 11 2 3 2" xfId="38841"/>
    <cellStyle name="Обычный 11 2 4" xfId="38842"/>
    <cellStyle name="Обычный 11 2 5" xfId="38843"/>
    <cellStyle name="Обычный 11 2 6" xfId="38844"/>
    <cellStyle name="Обычный 11 2 7" xfId="38845"/>
    <cellStyle name="Обычный 11 2 7 2" xfId="38846"/>
    <cellStyle name="Обычный 11 2 8" xfId="38847"/>
    <cellStyle name="Обычный 11 2 9" xfId="38848"/>
    <cellStyle name="Обычный 11 2 9 2" xfId="38849"/>
    <cellStyle name="Обычный 11 3" xfId="38850"/>
    <cellStyle name="Обычный 11 3 2" xfId="38851"/>
    <cellStyle name="Обычный 11 3 3" xfId="38852"/>
    <cellStyle name="Обычный 11 3 4" xfId="38853"/>
    <cellStyle name="Обычный 11 3 5" xfId="38854"/>
    <cellStyle name="Обычный 11 3 5 2" xfId="38855"/>
    <cellStyle name="Обычный 11 3 6" xfId="38856"/>
    <cellStyle name="Обычный 11 4" xfId="38857"/>
    <cellStyle name="Обычный 11 4 2" xfId="38858"/>
    <cellStyle name="Обычный 11 4 2 10" xfId="38859"/>
    <cellStyle name="Обычный 11 4 2 11" xfId="38860"/>
    <cellStyle name="Обычный 11 4 2 2" xfId="38861"/>
    <cellStyle name="Обычный 11 4 2 2 2" xfId="38862"/>
    <cellStyle name="Обычный 11 4 2 3" xfId="38863"/>
    <cellStyle name="Обычный 11 4 2 3 2" xfId="38864"/>
    <cellStyle name="Обычный 11 4 2 3 3" xfId="38865"/>
    <cellStyle name="Обычный 11 4 2 4" xfId="38866"/>
    <cellStyle name="Обычный 11 4 2 4 2" xfId="38867"/>
    <cellStyle name="Обычный 11 4 2 4 3" xfId="38868"/>
    <cellStyle name="Обычный 11 4 2 5" xfId="38869"/>
    <cellStyle name="Обычный 11 4 2 5 2" xfId="38870"/>
    <cellStyle name="Обычный 11 4 2 5 3" xfId="38871"/>
    <cellStyle name="Обычный 11 4 2 6" xfId="38872"/>
    <cellStyle name="Обычный 11 4 2 6 10" xfId="38873"/>
    <cellStyle name="Обычный 11 4 2 6 2" xfId="38874"/>
    <cellStyle name="Обычный 11 4 2 6 2 2" xfId="38875"/>
    <cellStyle name="Обычный 11 4 2 6 2 3" xfId="38876"/>
    <cellStyle name="Обычный 11 4 2 6 3" xfId="38877"/>
    <cellStyle name="Обычный 11 4 2 6 3 2" xfId="38878"/>
    <cellStyle name="Обычный 11 4 2 6 3 3" xfId="38879"/>
    <cellStyle name="Обычный 11 4 2 6 4" xfId="38880"/>
    <cellStyle name="Обычный 11 4 2 6 4 2" xfId="38881"/>
    <cellStyle name="Обычный 11 4 2 6 4 3" xfId="38882"/>
    <cellStyle name="Обычный 11 4 2 6 5" xfId="38883"/>
    <cellStyle name="Обычный 11 4 2 6 5 2" xfId="38884"/>
    <cellStyle name="Обычный 11 4 2 6 5 3" xfId="38885"/>
    <cellStyle name="Обычный 11 4 2 6 6" xfId="38886"/>
    <cellStyle name="Обычный 11 4 2 6 6 2" xfId="38887"/>
    <cellStyle name="Обычный 11 4 2 6 6 3" xfId="38888"/>
    <cellStyle name="Обычный 11 4 2 6 7" xfId="38889"/>
    <cellStyle name="Обычный 11 4 2 6 7 2" xfId="38890"/>
    <cellStyle name="Обычный 11 4 2 6 7 3" xfId="38891"/>
    <cellStyle name="Обычный 11 4 2 6 8" xfId="38892"/>
    <cellStyle name="Обычный 11 4 2 6 8 2" xfId="38893"/>
    <cellStyle name="Обычный 11 4 2 6 8 2 2" xfId="38894"/>
    <cellStyle name="Обычный 11 4 2 6 8 2 2 2" xfId="38895"/>
    <cellStyle name="Обычный 11 4 2 6 8 2 2 2 2" xfId="38896"/>
    <cellStyle name="Обычный 11 4 2 6 8 2 2 2 2 2" xfId="38897"/>
    <cellStyle name="Обычный 11 4 2 6 8 2 2 2 2 2 2" xfId="38898"/>
    <cellStyle name="Обычный 11 4 2 6 8 2 2 2 2 2 3" xfId="38899"/>
    <cellStyle name="Обычный 11 4 2 6 8 2 2 2 2 3" xfId="38900"/>
    <cellStyle name="Обычный 11 4 2 6 8 2 2 2 2 3 2" xfId="38901"/>
    <cellStyle name="Обычный 11 4 2 6 8 2 2 2 2 3 2 2" xfId="38902"/>
    <cellStyle name="Обычный 11 4 2 6 8 2 2 2 2 3 2 3" xfId="38903"/>
    <cellStyle name="Обычный 11 4 2 6 8 2 2 2 2 3 3" xfId="38904"/>
    <cellStyle name="Обычный 11 4 2 6 8 2 2 2 2 3 3 2" xfId="38905"/>
    <cellStyle name="Обычный 11 4 2 6 8 2 2 2 2 3 3 2 2" xfId="38906"/>
    <cellStyle name="Обычный 11 4 2 6 8 2 2 2 2 3 3 2 2 2" xfId="38907"/>
    <cellStyle name="Обычный 11 4 2 6 8 2 2 2 2 3 3 2 2 3" xfId="38908"/>
    <cellStyle name="Обычный 11 4 2 6 8 2 2 2 2 3 3 2 3" xfId="38909"/>
    <cellStyle name="Обычный 11 4 2 6 8 2 2 2 2 3 3 2 3 2" xfId="38910"/>
    <cellStyle name="Обычный 11 4 2 6 8 2 2 2 2 3 3 2 3 3" xfId="38911"/>
    <cellStyle name="Обычный 11 4 2 6 8 2 2 2 2 3 3 2 4" xfId="38912"/>
    <cellStyle name="Обычный 11 4 2 6 8 2 2 2 2 3 3 2 4 2" xfId="38913"/>
    <cellStyle name="Обычный 11 4 2 6 8 2 2 2 2 3 3 2 4 3" xfId="38914"/>
    <cellStyle name="Обычный 11 4 2 6 8 2 2 2 2 3 3 2 5" xfId="38915"/>
    <cellStyle name="Обычный 11 4 2 6 8 2 2 2 2 3 3 2 5 2" xfId="38916"/>
    <cellStyle name="Обычный 11 4 2 6 8 2 2 2 2 3 3 2 5 3" xfId="38917"/>
    <cellStyle name="Обычный 11 4 2 6 8 2 2 2 2 3 3 2 6" xfId="38918"/>
    <cellStyle name="Обычный 11 4 2 6 8 2 2 2 2 3 3 2 6 2" xfId="38919"/>
    <cellStyle name="Обычный 11 4 2 6 8 2 2 2 2 3 3 2 6 3" xfId="38920"/>
    <cellStyle name="Обычный 11 4 2 6 8 2 2 2 2 3 3 2 7" xfId="38921"/>
    <cellStyle name="Обычный 11 4 2 6 8 2 2 2 2 3 3 2 8" xfId="38922"/>
    <cellStyle name="Обычный 11 4 2 6 8 2 2 2 2 3 3 3" xfId="38923"/>
    <cellStyle name="Обычный 11 4 2 6 8 2 2 2 2 3 3 4" xfId="38924"/>
    <cellStyle name="Обычный 11 4 2 6 8 2 2 2 2 3 4" xfId="38925"/>
    <cellStyle name="Обычный 11 4 2 6 8 2 2 2 2 3 5" xfId="38926"/>
    <cellStyle name="Обычный 11 4 2 6 8 2 2 2 2 4" xfId="38927"/>
    <cellStyle name="Обычный 11 4 2 6 8 2 2 2 2 5" xfId="38928"/>
    <cellStyle name="Обычный 11 4 2 6 8 2 2 2 3" xfId="38929"/>
    <cellStyle name="Обычный 11 4 2 6 8 2 2 2 4" xfId="38930"/>
    <cellStyle name="Обычный 11 4 2 6 8 2 2 3" xfId="38931"/>
    <cellStyle name="Обычный 11 4 2 6 8 2 2 4" xfId="38932"/>
    <cellStyle name="Обычный 11 4 2 6 8 2 3" xfId="38933"/>
    <cellStyle name="Обычный 11 4 2 6 8 2 4" xfId="38934"/>
    <cellStyle name="Обычный 11 4 2 6 8 3" xfId="38935"/>
    <cellStyle name="Обычный 11 4 2 6 8 3 2" xfId="38936"/>
    <cellStyle name="Обычный 11 4 2 6 8 3 3" xfId="38937"/>
    <cellStyle name="Обычный 11 4 2 6 8 4" xfId="38938"/>
    <cellStyle name="Обычный 11 4 2 6 8 5" xfId="38939"/>
    <cellStyle name="Обычный 11 4 2 6 9" xfId="38940"/>
    <cellStyle name="Обычный 11 4 2 7" xfId="38941"/>
    <cellStyle name="Обычный 11 4 2 7 2" xfId="38942"/>
    <cellStyle name="Обычный 11 4 2 7 3" xfId="38943"/>
    <cellStyle name="Обычный 11 4 2 8" xfId="38944"/>
    <cellStyle name="Обычный 11 4 2 8 2" xfId="38945"/>
    <cellStyle name="Обычный 11 4 2 8 3" xfId="38946"/>
    <cellStyle name="Обычный 11 4 2 9" xfId="38947"/>
    <cellStyle name="Обычный 11 4 2 9 2" xfId="38948"/>
    <cellStyle name="Обычный 11 4 2 9 3" xfId="38949"/>
    <cellStyle name="Обычный 11 4 2_ПРЭС корр 2011 формат 08 12 10 Маша" xfId="38950"/>
    <cellStyle name="Обычный 11 4 3" xfId="38951"/>
    <cellStyle name="Обычный 11 4 3 2" xfId="38952"/>
    <cellStyle name="Обычный 11 4 3 3" xfId="38953"/>
    <cellStyle name="Обычный 11 4 4" xfId="38954"/>
    <cellStyle name="Обычный 11 4 5" xfId="38955"/>
    <cellStyle name="Обычный 11 4_ПРЭС корр 2011 формат 08 12 10 Маша" xfId="38956"/>
    <cellStyle name="Обычный 11 5" xfId="38957"/>
    <cellStyle name="Обычный 11 5 2" xfId="38958"/>
    <cellStyle name="Обычный 11 5 3" xfId="38959"/>
    <cellStyle name="Обычный 11 6" xfId="38960"/>
    <cellStyle name="Обычный 11 7" xfId="38961"/>
    <cellStyle name="Обычный 11 8" xfId="38962"/>
    <cellStyle name="Обычный 11_автотранспорт 18-02-2010г" xfId="38963"/>
    <cellStyle name="Обычный 110" xfId="38964"/>
    <cellStyle name="Обычный 111" xfId="38965"/>
    <cellStyle name="Обычный 112" xfId="38966"/>
    <cellStyle name="Обычный 113" xfId="38967"/>
    <cellStyle name="Обычный 114" xfId="38968"/>
    <cellStyle name="Обычный 115" xfId="38969"/>
    <cellStyle name="Обычный 116" xfId="38970"/>
    <cellStyle name="Обычный 117" xfId="38971"/>
    <cellStyle name="Обычный 118" xfId="38972"/>
    <cellStyle name="Обычный 119" xfId="38973"/>
    <cellStyle name="Обычный 12" xfId="38974"/>
    <cellStyle name="Обычный 12 2" xfId="38975"/>
    <cellStyle name="Обычный 12 2 2" xfId="38976"/>
    <cellStyle name="Обычный 12 2 2 2" xfId="38977"/>
    <cellStyle name="Обычный 12 2 3" xfId="38978"/>
    <cellStyle name="Обычный 12 3" xfId="38979"/>
    <cellStyle name="Обычный 12 3 2" xfId="38980"/>
    <cellStyle name="Обычный 120" xfId="38981"/>
    <cellStyle name="Обычный 121" xfId="38982"/>
    <cellStyle name="Обычный 122" xfId="38983"/>
    <cellStyle name="Обычный 123" xfId="38984"/>
    <cellStyle name="Обычный 124" xfId="38985"/>
    <cellStyle name="Обычный 125" xfId="38986"/>
    <cellStyle name="Обычный 126" xfId="38987"/>
    <cellStyle name="Обычный 127" xfId="38988"/>
    <cellStyle name="Обычный 128" xfId="38989"/>
    <cellStyle name="Обычный 13" xfId="38990"/>
    <cellStyle name="Обычный 13 2" xfId="38991"/>
    <cellStyle name="Обычный 13 2 2" xfId="38992"/>
    <cellStyle name="Обычный 13 2 2 2" xfId="38993"/>
    <cellStyle name="Обычный 13 2 3" xfId="38994"/>
    <cellStyle name="Обычный 13 3" xfId="38995"/>
    <cellStyle name="Обычный 13 3 2" xfId="38996"/>
    <cellStyle name="Обычный 13 4" xfId="38997"/>
    <cellStyle name="Обычный 13 5" xfId="38998"/>
    <cellStyle name="Обычный 14" xfId="38999"/>
    <cellStyle name="Обычный 14 2" xfId="39000"/>
    <cellStyle name="Обычный 14 2 2" xfId="39001"/>
    <cellStyle name="Обычный 14 2 3" xfId="39002"/>
    <cellStyle name="Обычный 14 3" xfId="39003"/>
    <cellStyle name="Обычный 14 3 2" xfId="39004"/>
    <cellStyle name="Обычный 14 3 2 2" xfId="39005"/>
    <cellStyle name="Обычный 14 3 3" xfId="39006"/>
    <cellStyle name="Обычный 14 4" xfId="39007"/>
    <cellStyle name="Обычный 14 4 2" xfId="39008"/>
    <cellStyle name="Обычный 14 4 3" xfId="39009"/>
    <cellStyle name="Обычный 14 5" xfId="39010"/>
    <cellStyle name="Обычный 14 5 2" xfId="39011"/>
    <cellStyle name="Обычный 14 6" xfId="39012"/>
    <cellStyle name="Обычный 14_ПРЭС корр 2011 формат 08 12 10 Маша" xfId="39013"/>
    <cellStyle name="Обычный 15" xfId="39014"/>
    <cellStyle name="Обычный 15 2" xfId="39015"/>
    <cellStyle name="Обычный 15 2 2" xfId="39016"/>
    <cellStyle name="Обычный 15 2 2 2" xfId="39017"/>
    <cellStyle name="Обычный 15 2 2 2 2" xfId="39018"/>
    <cellStyle name="Обычный 15 2 2 2 2 2" xfId="39019"/>
    <cellStyle name="Обычный 15 2 2 2 2 2 2" xfId="39020"/>
    <cellStyle name="Обычный 15 2 2 2 2 3" xfId="39021"/>
    <cellStyle name="Обычный 15 2 2 2 3" xfId="39022"/>
    <cellStyle name="Обычный 15 2 2 2 3 2" xfId="39023"/>
    <cellStyle name="Обычный 15 2 2 2 4" xfId="39024"/>
    <cellStyle name="Обычный 15 2 2 2 5" xfId="39025"/>
    <cellStyle name="Обычный 15 2 2 3" xfId="39026"/>
    <cellStyle name="Обычный 15 2 2 3 2" xfId="39027"/>
    <cellStyle name="Обычный 15 2 2 4" xfId="39028"/>
    <cellStyle name="Обычный 15 2 3" xfId="39029"/>
    <cellStyle name="Обычный 15 2 3 2" xfId="39030"/>
    <cellStyle name="Обычный 15 2 4" xfId="39031"/>
    <cellStyle name="Обычный 15 2 4 2" xfId="39032"/>
    <cellStyle name="Обычный 15 2 4 2 2" xfId="39033"/>
    <cellStyle name="Обычный 15 2 5" xfId="39034"/>
    <cellStyle name="Обычный 15 2 5 2" xfId="39035"/>
    <cellStyle name="Обычный 15 2 5 2 2" xfId="39036"/>
    <cellStyle name="Обычный 15 2 6" xfId="39037"/>
    <cellStyle name="Обычный 15 2 6 2" xfId="39038"/>
    <cellStyle name="Обычный 15 2 7" xfId="39039"/>
    <cellStyle name="Обычный 15 2 7 2" xfId="39040"/>
    <cellStyle name="Обычный 15 2 8" xfId="39041"/>
    <cellStyle name="Обычный 15 2 8 2" xfId="39042"/>
    <cellStyle name="Обычный 15 2 9" xfId="39043"/>
    <cellStyle name="Обычный 15 3" xfId="39044"/>
    <cellStyle name="Обычный 15 3 2" xfId="39045"/>
    <cellStyle name="Обычный 15 4" xfId="39046"/>
    <cellStyle name="Обычный 15 5" xfId="39047"/>
    <cellStyle name="Обычный 16" xfId="39048"/>
    <cellStyle name="Обычный 16 2" xfId="39049"/>
    <cellStyle name="Обычный 16 2 2" xfId="39050"/>
    <cellStyle name="Обычный 16 2 2 2" xfId="39051"/>
    <cellStyle name="Обычный 16 2 3" xfId="39052"/>
    <cellStyle name="Обычный 16 3" xfId="39053"/>
    <cellStyle name="Обычный 17" xfId="39054"/>
    <cellStyle name="Обычный 17 2" xfId="39055"/>
    <cellStyle name="Обычный 17 2 2" xfId="39056"/>
    <cellStyle name="Обычный 17 3" xfId="39057"/>
    <cellStyle name="Обычный 17 4" xfId="39058"/>
    <cellStyle name="Обычный 18" xfId="39059"/>
    <cellStyle name="Обычный 18 2" xfId="39060"/>
    <cellStyle name="Обычный 18 2 2" xfId="39061"/>
    <cellStyle name="Обычный 18 2 2 2" xfId="39062"/>
    <cellStyle name="Обычный 18 2 2 2 2" xfId="39063"/>
    <cellStyle name="Обычный 18 2 2 2 3" xfId="39064"/>
    <cellStyle name="Обычный 18 2 2 2 4" xfId="39065"/>
    <cellStyle name="Обычный 18 2 2 3" xfId="39066"/>
    <cellStyle name="Обычный 18 2 2 4" xfId="39067"/>
    <cellStyle name="Обычный 18 2 2 5" xfId="39068"/>
    <cellStyle name="Обычный 18 2 3" xfId="39069"/>
    <cellStyle name="Обычный 18 2 4" xfId="39070"/>
    <cellStyle name="Обычный 18 2 5" xfId="39071"/>
    <cellStyle name="Обычный 18 3" xfId="39072"/>
    <cellStyle name="Обычный 18 3 2" xfId="39073"/>
    <cellStyle name="Обычный 18 3 3" xfId="39074"/>
    <cellStyle name="Обычный 18 3 4" xfId="39075"/>
    <cellStyle name="Обычный 18 4" xfId="39076"/>
    <cellStyle name="Обычный 18 5" xfId="39077"/>
    <cellStyle name="Обычный 18 6" xfId="39078"/>
    <cellStyle name="Обычный 18 7" xfId="39079"/>
    <cellStyle name="Обычный 18 8" xfId="39080"/>
    <cellStyle name="Обычный 19" xfId="39081"/>
    <cellStyle name="Обычный 19 2" xfId="39082"/>
    <cellStyle name="Обычный 19 2 2" xfId="39083"/>
    <cellStyle name="Обычный 19 2 2 2" xfId="39084"/>
    <cellStyle name="Обычный 19 2 3" xfId="39085"/>
    <cellStyle name="Обычный 19 2 4" xfId="39086"/>
    <cellStyle name="Обычный 19 3" xfId="39087"/>
    <cellStyle name="Обычный 19 3 2" xfId="39088"/>
    <cellStyle name="Обычный 19 4" xfId="39089"/>
    <cellStyle name="Обычный 19 5" xfId="39090"/>
    <cellStyle name="Обычный 19 6" xfId="39091"/>
    <cellStyle name="Обычный 2" xfId="39092"/>
    <cellStyle name="Обычный 2 10" xfId="39093"/>
    <cellStyle name="Обычный 2 10 2" xfId="39094"/>
    <cellStyle name="Обычный 2 10 2 2 4" xfId="39095"/>
    <cellStyle name="Обычный 2 10 2 2 4 2" xfId="39096"/>
    <cellStyle name="Обычный 2 100" xfId="39097"/>
    <cellStyle name="Обычный 2 101" xfId="39098"/>
    <cellStyle name="Обычный 2 102" xfId="39099"/>
    <cellStyle name="Обычный 2 103" xfId="39100"/>
    <cellStyle name="Обычный 2 104" xfId="39101"/>
    <cellStyle name="Обычный 2 105" xfId="39102"/>
    <cellStyle name="Обычный 2 106" xfId="39103"/>
    <cellStyle name="Обычный 2 107" xfId="39104"/>
    <cellStyle name="Обычный 2 108" xfId="39105"/>
    <cellStyle name="Обычный 2 109" xfId="39106"/>
    <cellStyle name="Обычный 2 11" xfId="39107"/>
    <cellStyle name="Обычный 2 110" xfId="39108"/>
    <cellStyle name="Обычный 2 111" xfId="39109"/>
    <cellStyle name="Обычный 2 112" xfId="39110"/>
    <cellStyle name="Обычный 2 113" xfId="39111"/>
    <cellStyle name="Обычный 2 114" xfId="39112"/>
    <cellStyle name="Обычный 2 115" xfId="39113"/>
    <cellStyle name="Обычный 2 116" xfId="39114"/>
    <cellStyle name="Обычный 2 117" xfId="39115"/>
    <cellStyle name="Обычный 2 118" xfId="39116"/>
    <cellStyle name="Обычный 2 119" xfId="39117"/>
    <cellStyle name="Обычный 2 12" xfId="39118"/>
    <cellStyle name="Обычный 2 12 2" xfId="39119"/>
    <cellStyle name="Обычный 2 120" xfId="39120"/>
    <cellStyle name="Обычный 2 121" xfId="39121"/>
    <cellStyle name="Обычный 2 122" xfId="39122"/>
    <cellStyle name="Обычный 2 123" xfId="39123"/>
    <cellStyle name="Обычный 2 123 2" xfId="39124"/>
    <cellStyle name="Обычный 2 123 2 2" xfId="39125"/>
    <cellStyle name="Обычный 2 123 3" xfId="39126"/>
    <cellStyle name="Обычный 2 124" xfId="39127"/>
    <cellStyle name="Обычный 2 125" xfId="39128"/>
    <cellStyle name="Обычный 2 125 2" xfId="39129"/>
    <cellStyle name="Обычный 2 126" xfId="39130"/>
    <cellStyle name="Обычный 2 127" xfId="39131"/>
    <cellStyle name="Обычный 2 128" xfId="39132"/>
    <cellStyle name="Обычный 2 13" xfId="39133"/>
    <cellStyle name="Обычный 2 13 2" xfId="39134"/>
    <cellStyle name="Обычный 2 13 3" xfId="39135"/>
    <cellStyle name="Обычный 2 13 3 2" xfId="39136"/>
    <cellStyle name="Обычный 2 14" xfId="39137"/>
    <cellStyle name="Обычный 2 14 2" xfId="39138"/>
    <cellStyle name="Обычный 2 14 3" xfId="39139"/>
    <cellStyle name="Обычный 2 14 4" xfId="39140"/>
    <cellStyle name="Обычный 2 14 5" xfId="39141"/>
    <cellStyle name="Обычный 2 15" xfId="39142"/>
    <cellStyle name="Обычный 2 16" xfId="39143"/>
    <cellStyle name="Обычный 2 16 2" xfId="39144"/>
    <cellStyle name="Обычный 2 17" xfId="39145"/>
    <cellStyle name="Обычный 2 18" xfId="39146"/>
    <cellStyle name="Обычный 2 19" xfId="39147"/>
    <cellStyle name="Обычный 2 2" xfId="39148"/>
    <cellStyle name="Обычный 2 2 10" xfId="39149"/>
    <cellStyle name="Обычный 2 2 2" xfId="39150"/>
    <cellStyle name="Обычный 2 2 2 10" xfId="39151"/>
    <cellStyle name="Обычный 2 2 2 10 2" xfId="39152"/>
    <cellStyle name="Обычный 2 2 2 11" xfId="39153"/>
    <cellStyle name="Обычный 2 2 2 14 3" xfId="39154"/>
    <cellStyle name="Обычный 2 2 2 2" xfId="39155"/>
    <cellStyle name="Обычный 2 2 2 2 2" xfId="39156"/>
    <cellStyle name="Обычный 2 2 2 2 2 2 3" xfId="39157"/>
    <cellStyle name="Обычный 2 2 2 2 3" xfId="39158"/>
    <cellStyle name="Обычный 2 2 2 2 5 4" xfId="39159"/>
    <cellStyle name="Обычный 2 2 2 2 5 4 2" xfId="39160"/>
    <cellStyle name="Обычный 2 2 2 3" xfId="39161"/>
    <cellStyle name="Обычный 2 2 2 3 2" xfId="39162"/>
    <cellStyle name="Обычный 2 2 2 4" xfId="39163"/>
    <cellStyle name="Обычный 2 2 2 5" xfId="39164"/>
    <cellStyle name="Обычный 2 2 2 6" xfId="39165"/>
    <cellStyle name="Обычный 2 2 2_СВОД 15.06.09 Корректировка ИПР 2009 2_СВОД 17.06.09 Корректировка ИПР 2009" xfId="39166"/>
    <cellStyle name="Обычный 2 2 3" xfId="39167"/>
    <cellStyle name="Обычный 2 2 3 2" xfId="39168"/>
    <cellStyle name="Обычный 2 2 3 2 2" xfId="39169"/>
    <cellStyle name="Обычный 2 2 3 2 2 2" xfId="39170"/>
    <cellStyle name="Обычный 2 2 3 2 2 3" xfId="39171"/>
    <cellStyle name="Обычный 2 2 3 3" xfId="39172"/>
    <cellStyle name="Обычный 2 2 3 3 2" xfId="39173"/>
    <cellStyle name="Обычный 2 2 3 4" xfId="39174"/>
    <cellStyle name="Обычный 2 2 4" xfId="39175"/>
    <cellStyle name="Обычный 2 2 4 2" xfId="39176"/>
    <cellStyle name="Обычный 2 2 5" xfId="39177"/>
    <cellStyle name="Обычный 2 2 6" xfId="39178"/>
    <cellStyle name="Обычный 2 2 7" xfId="39179"/>
    <cellStyle name="Обычный 2 2 8" xfId="39180"/>
    <cellStyle name="Обычный 2 2____Смета ПИР 156 км_КУ-2_Шемяк" xfId="39181"/>
    <cellStyle name="Обычный 2 20" xfId="39182"/>
    <cellStyle name="Обычный 2 21" xfId="39183"/>
    <cellStyle name="Обычный 2 22" xfId="39184"/>
    <cellStyle name="Обычный 2 23" xfId="39185"/>
    <cellStyle name="Обычный 2 24" xfId="39186"/>
    <cellStyle name="Обычный 2 25" xfId="39187"/>
    <cellStyle name="Обычный 2 26" xfId="39188"/>
    <cellStyle name="Обычный 2 27" xfId="39189"/>
    <cellStyle name="Обычный 2 28" xfId="39190"/>
    <cellStyle name="Обычный 2 29" xfId="39191"/>
    <cellStyle name="Обычный 2 3" xfId="39192"/>
    <cellStyle name="Обычный 2 3 2" xfId="39193"/>
    <cellStyle name="Обычный 2 3 2 2" xfId="39194"/>
    <cellStyle name="Обычный 2 3 2 2 2" xfId="39195"/>
    <cellStyle name="Обычный 2 3 2 2 2 2" xfId="39196"/>
    <cellStyle name="Обычный 2 3 2 3" xfId="39197"/>
    <cellStyle name="Обычный 2 3 2 3 2" xfId="39198"/>
    <cellStyle name="Обычный 2 3 2 3 2 2" xfId="39199"/>
    <cellStyle name="Обычный 2 3 2 3 3" xfId="39200"/>
    <cellStyle name="Обычный 2 3 2 4" xfId="39201"/>
    <cellStyle name="Обычный 2 3 2 5" xfId="39202"/>
    <cellStyle name="Обычный 2 3 2 6" xfId="39203"/>
    <cellStyle name="Обычный 2 3 3" xfId="39204"/>
    <cellStyle name="Обычный 2 3 3 2" xfId="39205"/>
    <cellStyle name="Обычный 2 3 3 3" xfId="39206"/>
    <cellStyle name="Обычный 2 3 4" xfId="39207"/>
    <cellStyle name="Обычный 2 3 5" xfId="39208"/>
    <cellStyle name="Обычный 2 3 6" xfId="39209"/>
    <cellStyle name="Обычный 2 3____Смета ПИР 156 км_КУ-2_Шемяк" xfId="39210"/>
    <cellStyle name="Обычный 2 30" xfId="39211"/>
    <cellStyle name="Обычный 2 31" xfId="39212"/>
    <cellStyle name="Обычный 2 32" xfId="39213"/>
    <cellStyle name="Обычный 2 33" xfId="39214"/>
    <cellStyle name="Обычный 2 33 2" xfId="39215"/>
    <cellStyle name="Обычный 2 34" xfId="39216"/>
    <cellStyle name="Обычный 2 35" xfId="39217"/>
    <cellStyle name="Обычный 2 36" xfId="39218"/>
    <cellStyle name="Обычный 2 37" xfId="39219"/>
    <cellStyle name="Обычный 2 38" xfId="39220"/>
    <cellStyle name="Обычный 2 39" xfId="39221"/>
    <cellStyle name="Обычный 2 4" xfId="39222"/>
    <cellStyle name="Обычный 2 4 2" xfId="39223"/>
    <cellStyle name="Обычный 2 4 2 2" xfId="39224"/>
    <cellStyle name="Обычный 2 4 3" xfId="39225"/>
    <cellStyle name="Обычный 2 4 4" xfId="39226"/>
    <cellStyle name="Обычный 2 4_ЭМС" xfId="39227"/>
    <cellStyle name="Обычный 2 40" xfId="39228"/>
    <cellStyle name="Обычный 2 41" xfId="39229"/>
    <cellStyle name="Обычный 2 42" xfId="39230"/>
    <cellStyle name="Обычный 2 43" xfId="39231"/>
    <cellStyle name="Обычный 2 44" xfId="39232"/>
    <cellStyle name="Обычный 2 45" xfId="39233"/>
    <cellStyle name="Обычный 2 46" xfId="39234"/>
    <cellStyle name="Обычный 2 47" xfId="39235"/>
    <cellStyle name="Обычный 2 48" xfId="39236"/>
    <cellStyle name="Обычный 2 49" xfId="39237"/>
    <cellStyle name="Обычный 2 5" xfId="39238"/>
    <cellStyle name="Обычный 2 5 2" xfId="39239"/>
    <cellStyle name="Обычный 2 5 2 2" xfId="39240"/>
    <cellStyle name="Обычный 2 5 3" xfId="39241"/>
    <cellStyle name="Обычный 2 50" xfId="39242"/>
    <cellStyle name="Обычный 2 51" xfId="39243"/>
    <cellStyle name="Обычный 2 52" xfId="39244"/>
    <cellStyle name="Обычный 2 52 2" xfId="39245"/>
    <cellStyle name="Обычный 2 52 2 2" xfId="39246"/>
    <cellStyle name="Обычный 2 52 2 2 2" xfId="39247"/>
    <cellStyle name="Обычный 2 52 2 3" xfId="39248"/>
    <cellStyle name="Обычный 2 52 2 3 2" xfId="39249"/>
    <cellStyle name="Обычный 2 52 2 3 3" xfId="39250"/>
    <cellStyle name="Обычный 2 52 3" xfId="39251"/>
    <cellStyle name="Обычный 2 52 3 2" xfId="39252"/>
    <cellStyle name="Обычный 2 52 3 2 2" xfId="39253"/>
    <cellStyle name="Обычный 2 52 3 2 2 2" xfId="39254"/>
    <cellStyle name="Обычный 2 52 3 2 2 2 2" xfId="39255"/>
    <cellStyle name="Обычный 2 52 3 2 2 2 2 2" xfId="39256"/>
    <cellStyle name="Обычный 2 52 3 2 2 2 3" xfId="39257"/>
    <cellStyle name="Обычный 2 52 3 2 2 3" xfId="39258"/>
    <cellStyle name="Обычный 2 52 3 2 2 3 2" xfId="39259"/>
    <cellStyle name="Обычный 2 52 3 2 2 4" xfId="39260"/>
    <cellStyle name="Обычный 2 52 3 2 2 5" xfId="39261"/>
    <cellStyle name="Обычный 2 52 3 2 3" xfId="39262"/>
    <cellStyle name="Обычный 2 52 3 2 3 2" xfId="39263"/>
    <cellStyle name="Обычный 2 52 3 2 4" xfId="39264"/>
    <cellStyle name="Обычный 2 52 3 3" xfId="39265"/>
    <cellStyle name="Обычный 2 52 3 3 2" xfId="39266"/>
    <cellStyle name="Обычный 2 52 3 4" xfId="39267"/>
    <cellStyle name="Обычный 2 52 4" xfId="39268"/>
    <cellStyle name="Обычный 2 52 4 2" xfId="39269"/>
    <cellStyle name="Обычный 2 52 5" xfId="39270"/>
    <cellStyle name="Обычный 2 53" xfId="39271"/>
    <cellStyle name="Обычный 2 54" xfId="39272"/>
    <cellStyle name="Обычный 2 55" xfId="39273"/>
    <cellStyle name="Обычный 2 56" xfId="39274"/>
    <cellStyle name="Обычный 2 57" xfId="39275"/>
    <cellStyle name="Обычный 2 58" xfId="39276"/>
    <cellStyle name="Обычный 2 59" xfId="39277"/>
    <cellStyle name="Обычный 2 6" xfId="39278"/>
    <cellStyle name="Обычный 2 6 2" xfId="39279"/>
    <cellStyle name="Обычный 2 6 3" xfId="39280"/>
    <cellStyle name="Обычный 2 60" xfId="39281"/>
    <cellStyle name="Обычный 2 61" xfId="39282"/>
    <cellStyle name="Обычный 2 62" xfId="39283"/>
    <cellStyle name="Обычный 2 63" xfId="39284"/>
    <cellStyle name="Обычный 2 64" xfId="39285"/>
    <cellStyle name="Обычный 2 65" xfId="39286"/>
    <cellStyle name="Обычный 2 66" xfId="39287"/>
    <cellStyle name="Обычный 2 67" xfId="39288"/>
    <cellStyle name="Обычный 2 68" xfId="39289"/>
    <cellStyle name="Обычный 2 69" xfId="39290"/>
    <cellStyle name="Обычный 2 7" xfId="39291"/>
    <cellStyle name="Обычный 2 70" xfId="39292"/>
    <cellStyle name="Обычный 2 71" xfId="39293"/>
    <cellStyle name="Обычный 2 72" xfId="39294"/>
    <cellStyle name="Обычный 2 73" xfId="39295"/>
    <cellStyle name="Обычный 2 74" xfId="39296"/>
    <cellStyle name="Обычный 2 75" xfId="39297"/>
    <cellStyle name="Обычный 2 76" xfId="39298"/>
    <cellStyle name="Обычный 2 77" xfId="39299"/>
    <cellStyle name="Обычный 2 78" xfId="39300"/>
    <cellStyle name="Обычный 2 79" xfId="39301"/>
    <cellStyle name="Обычный 2 8" xfId="39302"/>
    <cellStyle name="Обычный 2 80" xfId="39303"/>
    <cellStyle name="Обычный 2 81" xfId="39304"/>
    <cellStyle name="Обычный 2 82" xfId="39305"/>
    <cellStyle name="Обычный 2 83" xfId="39306"/>
    <cellStyle name="Обычный 2 84" xfId="39307"/>
    <cellStyle name="Обычный 2 85" xfId="39308"/>
    <cellStyle name="Обычный 2 86" xfId="39309"/>
    <cellStyle name="Обычный 2 87" xfId="39310"/>
    <cellStyle name="Обычный 2 88" xfId="39311"/>
    <cellStyle name="Обычный 2 89" xfId="39312"/>
    <cellStyle name="Обычный 2 9" xfId="39313"/>
    <cellStyle name="Обычный 2 90" xfId="39314"/>
    <cellStyle name="Обычный 2 91" xfId="39315"/>
    <cellStyle name="Обычный 2 92" xfId="39316"/>
    <cellStyle name="Обычный 2 93" xfId="39317"/>
    <cellStyle name="Обычный 2 94" xfId="39318"/>
    <cellStyle name="Обычный 2 95" xfId="39319"/>
    <cellStyle name="Обычный 2 96" xfId="39320"/>
    <cellStyle name="Обычный 2 97" xfId="39321"/>
    <cellStyle name="Обычный 2 98" xfId="39322"/>
    <cellStyle name="Обычный 2 99" xfId="39323"/>
    <cellStyle name="Обычный 2_!!!дляКАНАЛА_СБЦ_СМЕТА_АДМИН_07.09.10" xfId="39324"/>
    <cellStyle name="Обычный 20" xfId="39325"/>
    <cellStyle name="Обычный 20 2" xfId="39326"/>
    <cellStyle name="Обычный 20 2 2" xfId="39327"/>
    <cellStyle name="Обычный 20 3" xfId="39328"/>
    <cellStyle name="Обычный 20 4" xfId="39329"/>
    <cellStyle name="Обычный 21" xfId="39330"/>
    <cellStyle name="Обычный 21 2" xfId="39331"/>
    <cellStyle name="Обычный 21 2 2" xfId="39332"/>
    <cellStyle name="Обычный 21 2 3" xfId="39333"/>
    <cellStyle name="Обычный 21 3" xfId="39334"/>
    <cellStyle name="Обычный 21 4" xfId="39335"/>
    <cellStyle name="Обычный 22" xfId="39336"/>
    <cellStyle name="Обычный 22 2" xfId="39337"/>
    <cellStyle name="Обычный 22 2 2" xfId="39338"/>
    <cellStyle name="Обычный 22 3" xfId="39339"/>
    <cellStyle name="Обычный 22 4" xfId="39340"/>
    <cellStyle name="Обычный 23" xfId="39341"/>
    <cellStyle name="Обычный 23 2" xfId="39342"/>
    <cellStyle name="Обычный 23 2 2" xfId="39343"/>
    <cellStyle name="Обычный 23 2 3" xfId="39344"/>
    <cellStyle name="Обычный 23 3" xfId="39345"/>
    <cellStyle name="Обычный 24" xfId="39346"/>
    <cellStyle name="Обычный 24 2" xfId="39347"/>
    <cellStyle name="Обычный 24 2 2" xfId="39348"/>
    <cellStyle name="Обычный 24 3" xfId="39349"/>
    <cellStyle name="Обычный 25" xfId="39350"/>
    <cellStyle name="Обычный 25 2" xfId="39351"/>
    <cellStyle name="Обычный 25 2 2" xfId="39352"/>
    <cellStyle name="Обычный 25 3" xfId="39353"/>
    <cellStyle name="Обычный 25 3 2" xfId="39354"/>
    <cellStyle name="Обычный 26" xfId="39355"/>
    <cellStyle name="Обычный 26 2" xfId="39356"/>
    <cellStyle name="Обычный 26 2 2" xfId="39357"/>
    <cellStyle name="Обычный 26 2 2 2" xfId="39358"/>
    <cellStyle name="Обычный 26 2 2 3" xfId="39359"/>
    <cellStyle name="Обычный 26 2 2 4" xfId="39360"/>
    <cellStyle name="Обычный 26 2 2 4 2" xfId="39361"/>
    <cellStyle name="Обычный 26 2 2 5" xfId="39362"/>
    <cellStyle name="Обычный 26 2 3" xfId="39363"/>
    <cellStyle name="Обычный 26 2 4" xfId="39364"/>
    <cellStyle name="Обычный 26 3" xfId="39365"/>
    <cellStyle name="Обычный 26 3 2" xfId="39366"/>
    <cellStyle name="Обычный 26 3 3" xfId="39367"/>
    <cellStyle name="Обычный 26 3 3 2" xfId="39368"/>
    <cellStyle name="Обычный 26 4" xfId="39369"/>
    <cellStyle name="Обычный 26 4 2" xfId="39370"/>
    <cellStyle name="Обычный 26 4 2 2" xfId="39371"/>
    <cellStyle name="Обычный 26 5" xfId="39372"/>
    <cellStyle name="Обычный 26 5 2" xfId="39373"/>
    <cellStyle name="Обычный 27" xfId="39374"/>
    <cellStyle name="Обычный 27 2" xfId="39375"/>
    <cellStyle name="Обычный 277" xfId="39376"/>
    <cellStyle name="Обычный 28" xfId="39377"/>
    <cellStyle name="Обычный 28 2" xfId="39378"/>
    <cellStyle name="Обычный 28 2 2" xfId="39379"/>
    <cellStyle name="Обычный 28 2 2 2" xfId="39380"/>
    <cellStyle name="Обычный 28 2 3" xfId="39381"/>
    <cellStyle name="Обычный 28 2 3 2" xfId="39382"/>
    <cellStyle name="Обычный 28 2 3 2 2" xfId="39383"/>
    <cellStyle name="Обычный 28 2 3 3" xfId="39384"/>
    <cellStyle name="Обычный 28 2 3 3 2" xfId="39385"/>
    <cellStyle name="Обычный 28 2 4" xfId="39386"/>
    <cellStyle name="Обычный 28 3" xfId="39387"/>
    <cellStyle name="Обычный 28 4" xfId="39388"/>
    <cellStyle name="Обычный 28 5" xfId="39389"/>
    <cellStyle name="Обычный 29" xfId="39390"/>
    <cellStyle name="Обычный 29 2" xfId="39391"/>
    <cellStyle name="Обычный 29 2 2" xfId="39392"/>
    <cellStyle name="Обычный 29 2 2 2" xfId="39393"/>
    <cellStyle name="Обычный 29 2 2 2 2" xfId="39394"/>
    <cellStyle name="Обычный 29 2 3" xfId="39395"/>
    <cellStyle name="Обычный 29 2 3 2" xfId="39396"/>
    <cellStyle name="Обычный 29 3" xfId="39397"/>
    <cellStyle name="Обычный 29 4" xfId="39398"/>
    <cellStyle name="Обычный 3" xfId="39399"/>
    <cellStyle name="Обычный 3 10" xfId="39400"/>
    <cellStyle name="Обычный 3 11" xfId="39401"/>
    <cellStyle name="Обычный 3 12" xfId="39402"/>
    <cellStyle name="Обычный 3 13" xfId="39403"/>
    <cellStyle name="Обычный 3 14" xfId="39404"/>
    <cellStyle name="Обычный 3 15" xfId="39405"/>
    <cellStyle name="Обычный 3 15 2 3" xfId="39406"/>
    <cellStyle name="Обычный 3 16" xfId="39407"/>
    <cellStyle name="Обычный 3 2" xfId="39408"/>
    <cellStyle name="Обычный 3 2 2" xfId="39409"/>
    <cellStyle name="Обычный 3 2 2 2" xfId="39410"/>
    <cellStyle name="Обычный 3 2 2 2 2" xfId="39411"/>
    <cellStyle name="Обычный 3 2 2 2 3" xfId="39412"/>
    <cellStyle name="Обычный 3 2 2 3" xfId="39413"/>
    <cellStyle name="Обычный 3 2 2 4" xfId="39414"/>
    <cellStyle name="Обычный 3 2 2 4 2" xfId="39415"/>
    <cellStyle name="Обычный 3 2 2 5" xfId="39416"/>
    <cellStyle name="Обычный 3 2 3" xfId="39417"/>
    <cellStyle name="Обычный 3 2 3 2" xfId="39418"/>
    <cellStyle name="Обычный 3 2 3_2 Экспертиза ПБ" xfId="39419"/>
    <cellStyle name="Обычный 3 2 4" xfId="39420"/>
    <cellStyle name="Обычный 3 2 5" xfId="39421"/>
    <cellStyle name="Обычный 3 2 6" xfId="39422"/>
    <cellStyle name="Обычный 3 2 7" xfId="39423"/>
    <cellStyle name="Обычный 3 2 8" xfId="39424"/>
    <cellStyle name="Обычный 3 2_++Смета ВЛ 723-752км" xfId="39425"/>
    <cellStyle name="Обычный 3 3" xfId="39426"/>
    <cellStyle name="Обычный 3 3 2" xfId="39427"/>
    <cellStyle name="Обычный 3 3 2 2" xfId="39428"/>
    <cellStyle name="Обычный 3 3 2 2 2" xfId="39429"/>
    <cellStyle name="Обычный 3 3 2 2 2 2" xfId="39430"/>
    <cellStyle name="Обычный 3 3 2 2 3" xfId="39431"/>
    <cellStyle name="Обычный 3 3 2 2 3 2" xfId="39432"/>
    <cellStyle name="Обычный 3 3 2 2 4" xfId="39433"/>
    <cellStyle name="Обычный 3 3 2 3" xfId="39434"/>
    <cellStyle name="Обычный 3 3 2 3 2" xfId="39435"/>
    <cellStyle name="Обычный 3 3 2 4" xfId="39436"/>
    <cellStyle name="Обычный 3 3 3" xfId="39437"/>
    <cellStyle name="Обычный 3 3 3 2" xfId="39438"/>
    <cellStyle name="Обычный 3 3 4" xfId="39439"/>
    <cellStyle name="Обычный 3 3 4 2" xfId="39440"/>
    <cellStyle name="Обычный 3 3 5" xfId="39441"/>
    <cellStyle name="Обычный 3 3 5 2" xfId="39442"/>
    <cellStyle name="Обычный 3 3 6" xfId="39443"/>
    <cellStyle name="Обычный 3 3 6 2" xfId="39444"/>
    <cellStyle name="Обычный 3 3 7" xfId="39445"/>
    <cellStyle name="Обычный 3 4" xfId="39446"/>
    <cellStyle name="Обычный 3 4 2" xfId="39447"/>
    <cellStyle name="Обычный 3 4 2 2" xfId="39448"/>
    <cellStyle name="Обычный 3 4 2 2 2" xfId="39449"/>
    <cellStyle name="Обычный 3 4 3" xfId="39450"/>
    <cellStyle name="Обычный 3 5" xfId="39451"/>
    <cellStyle name="Обычный 3 5 2" xfId="39452"/>
    <cellStyle name="Обычный 3 5 2 2" xfId="39453"/>
    <cellStyle name="Обычный 3 5 2 2 2 2 2 2" xfId="39454"/>
    <cellStyle name="Обычный 3 5 2 2 2 2 2 2 2" xfId="39455"/>
    <cellStyle name="Обычный 3 5 2 3" xfId="39456"/>
    <cellStyle name="Обычный 3 5 2 4" xfId="39457"/>
    <cellStyle name="Обычный 3 5 2 5" xfId="39458"/>
    <cellStyle name="Обычный 3 5 3" xfId="39459"/>
    <cellStyle name="Обычный 3 5 4" xfId="39460"/>
    <cellStyle name="Обычный 3 6" xfId="39461"/>
    <cellStyle name="Обычный 3 6 2" xfId="39462"/>
    <cellStyle name="Обычный 3 7" xfId="39463"/>
    <cellStyle name="Обычный 3 8" xfId="39464"/>
    <cellStyle name="Обычный 3 9" xfId="39465"/>
    <cellStyle name="Обычный 3_!Спецификация РП СЭС" xfId="39466"/>
    <cellStyle name="Обычный 30" xfId="39467"/>
    <cellStyle name="Обычный 30 2" xfId="39468"/>
    <cellStyle name="Обычный 31" xfId="39469"/>
    <cellStyle name="Обычный 31 2" xfId="39470"/>
    <cellStyle name="Обычный 32" xfId="39471"/>
    <cellStyle name="Обычный 32 2" xfId="39472"/>
    <cellStyle name="Обычный 33" xfId="39473"/>
    <cellStyle name="Обычный 33 2" xfId="39474"/>
    <cellStyle name="Обычный 33 2 2" xfId="39475"/>
    <cellStyle name="Обычный 33 2 2 2" xfId="39476"/>
    <cellStyle name="Обычный 33 2 2 3" xfId="39477"/>
    <cellStyle name="Обычный 33 3" xfId="39478"/>
    <cellStyle name="Обычный 33 3 2" xfId="39479"/>
    <cellStyle name="Обычный 33 4" xfId="39480"/>
    <cellStyle name="Обычный 34" xfId="39481"/>
    <cellStyle name="Обычный 34 2" xfId="39482"/>
    <cellStyle name="Обычный 35" xfId="39483"/>
    <cellStyle name="Обычный 35 2" xfId="39484"/>
    <cellStyle name="Обычный 35 3" xfId="39485"/>
    <cellStyle name="Обычный 35 3 2" xfId="39486"/>
    <cellStyle name="Обычный 35 3 2 2" xfId="39487"/>
    <cellStyle name="Обычный 35 3 3" xfId="39488"/>
    <cellStyle name="Обычный 36" xfId="39489"/>
    <cellStyle name="Обычный 36 2" xfId="39490"/>
    <cellStyle name="Обычный 36 3" xfId="39491"/>
    <cellStyle name="Обычный 36 3 2" xfId="39492"/>
    <cellStyle name="Обычный 36 3 2 2" xfId="39493"/>
    <cellStyle name="Обычный 36 3 2 2 2" xfId="39494"/>
    <cellStyle name="Обычный 36 3 2 2 2 2" xfId="39495"/>
    <cellStyle name="Обычный 36 3 2 2 2 2 2" xfId="39496"/>
    <cellStyle name="Обычный 36 3 2 2 2 2 2 2" xfId="39497"/>
    <cellStyle name="Обычный 36 3 2 2 2 2 2 2 2" xfId="39498"/>
    <cellStyle name="Обычный 36 3 2 2 2 2 2 2 2 2" xfId="39499"/>
    <cellStyle name="Обычный 36 3 2 2 2 2 2 3" xfId="39500"/>
    <cellStyle name="Обычный 36 3 2 2 2 2 2 3 2" xfId="39501"/>
    <cellStyle name="Обычный 36 3 2 2 2 2 2 3 2 2" xfId="39502"/>
    <cellStyle name="Обычный 36 3 2 2 2 2 2 3 2 3" xfId="39503"/>
    <cellStyle name="Обычный 36 3 2 2 2 3" xfId="39504"/>
    <cellStyle name="Обычный 36 3 2 2 2 3 2" xfId="39505"/>
    <cellStyle name="Обычный 36 3 2 2 2 3 2 2" xfId="39506"/>
    <cellStyle name="Обычный 36 3 2 2 2 3 2 3" xfId="39507"/>
    <cellStyle name="Обычный 36 3 2 2 2 3 2 3 2" xfId="39508"/>
    <cellStyle name="Обычный 36 3 2 2 2 3 2 3 2 2" xfId="39509"/>
    <cellStyle name="Обычный 36 3 2 2 2 3 2 3 3" xfId="39510"/>
    <cellStyle name="Обычный 36 3 2 2 2 3 2 3 3 2" xfId="39511"/>
    <cellStyle name="Обычный 36 3 3" xfId="39512"/>
    <cellStyle name="Обычный 36 3 4" xfId="39513"/>
    <cellStyle name="Обычный 36 4" xfId="39514"/>
    <cellStyle name="Обычный 36 4 2" xfId="39515"/>
    <cellStyle name="Обычный 37" xfId="39516"/>
    <cellStyle name="Обычный 37 2" xfId="39517"/>
    <cellStyle name="Обычный 38" xfId="39518"/>
    <cellStyle name="Обычный 38 2" xfId="39519"/>
    <cellStyle name="Обычный 39" xfId="39520"/>
    <cellStyle name="Обычный 39 2" xfId="39521"/>
    <cellStyle name="Обычный 4" xfId="39522"/>
    <cellStyle name="Обычный 4 10" xfId="39523"/>
    <cellStyle name="Обычный 4 10 2" xfId="39524"/>
    <cellStyle name="Обычный 4 10 2 2" xfId="39525"/>
    <cellStyle name="Обычный 4 10 3" xfId="39526"/>
    <cellStyle name="Обычный 4 10 4" xfId="39527"/>
    <cellStyle name="Обычный 4 10 5" xfId="39528"/>
    <cellStyle name="Обычный 4 11" xfId="39529"/>
    <cellStyle name="Обычный 4 11 2" xfId="39530"/>
    <cellStyle name="Обычный 4 12" xfId="39531"/>
    <cellStyle name="Обычный 4 13" xfId="39532"/>
    <cellStyle name="Обычный 4 14" xfId="39533"/>
    <cellStyle name="Обычный 4 15" xfId="39534"/>
    <cellStyle name="Обычный 4 16" xfId="39535"/>
    <cellStyle name="Обычный 4 17" xfId="39536"/>
    <cellStyle name="Обычный 4 18" xfId="39537"/>
    <cellStyle name="Обычный 4 19" xfId="39538"/>
    <cellStyle name="Обычный 4 2" xfId="39539"/>
    <cellStyle name="Обычный 4 2 10" xfId="39540"/>
    <cellStyle name="Обычный 4 2 10 2" xfId="39541"/>
    <cellStyle name="Обычный 4 2 10 2 2" xfId="39542"/>
    <cellStyle name="Обычный 4 2 10 3" xfId="39543"/>
    <cellStyle name="Обычный 4 2 10 4" xfId="39544"/>
    <cellStyle name="Обычный 4 2 10 5" xfId="39545"/>
    <cellStyle name="Обычный 4 2 11" xfId="39546"/>
    <cellStyle name="Обычный 4 2 11 2" xfId="39547"/>
    <cellStyle name="Обычный 4 2 12" xfId="39548"/>
    <cellStyle name="Обычный 4 2 13" xfId="39549"/>
    <cellStyle name="Обычный 4 2 14" xfId="39550"/>
    <cellStyle name="Обычный 4 2 2" xfId="39551"/>
    <cellStyle name="Обычный 4 2 2 10" xfId="39552"/>
    <cellStyle name="Обычный 4 2 2 10 2" xfId="39553"/>
    <cellStyle name="Обычный 4 2 2 11" xfId="39554"/>
    <cellStyle name="Обычный 4 2 2 12" xfId="39555"/>
    <cellStyle name="Обычный 4 2 2 13" xfId="39556"/>
    <cellStyle name="Обычный 4 2 2 2" xfId="39557"/>
    <cellStyle name="Обычный 4 2 2 2 10" xfId="39558"/>
    <cellStyle name="Обычный 4 2 2 2 11" xfId="39559"/>
    <cellStyle name="Обычный 4 2 2 2 12" xfId="39560"/>
    <cellStyle name="Обычный 4 2 2 2 2" xfId="39561"/>
    <cellStyle name="Обычный 4 2 2 2 2 10" xfId="39562"/>
    <cellStyle name="Обычный 4 2 2 2 2 2" xfId="39563"/>
    <cellStyle name="Обычный 4 2 2 2 2 2 2" xfId="39564"/>
    <cellStyle name="Обычный 4 2 2 2 2 2 2 2" xfId="39565"/>
    <cellStyle name="Обычный 4 2 2 2 2 2 2 2 2" xfId="39566"/>
    <cellStyle name="Обычный 4 2 2 2 2 2 2 2 2 2" xfId="39567"/>
    <cellStyle name="Обычный 4 2 2 2 2 2 2 2 2 3" xfId="39568"/>
    <cellStyle name="Обычный 4 2 2 2 2 2 2 2 2 4" xfId="39569"/>
    <cellStyle name="Обычный 4 2 2 2 2 2 2 2 3" xfId="39570"/>
    <cellStyle name="Обычный 4 2 2 2 2 2 2 2 3 2" xfId="39571"/>
    <cellStyle name="Обычный 4 2 2 2 2 2 2 2 4" xfId="39572"/>
    <cellStyle name="Обычный 4 2 2 2 2 2 2 2 5" xfId="39573"/>
    <cellStyle name="Обычный 4 2 2 2 2 2 2 2 6" xfId="39574"/>
    <cellStyle name="Обычный 4 2 2 2 2 2 2 3" xfId="39575"/>
    <cellStyle name="Обычный 4 2 2 2 2 2 2 3 2" xfId="39576"/>
    <cellStyle name="Обычный 4 2 2 2 2 2 2 3 3" xfId="39577"/>
    <cellStyle name="Обычный 4 2 2 2 2 2 2 3 4" xfId="39578"/>
    <cellStyle name="Обычный 4 2 2 2 2 2 2 4" xfId="39579"/>
    <cellStyle name="Обычный 4 2 2 2 2 2 2 4 2" xfId="39580"/>
    <cellStyle name="Обычный 4 2 2 2 2 2 2 5" xfId="39581"/>
    <cellStyle name="Обычный 4 2 2 2 2 2 2 6" xfId="39582"/>
    <cellStyle name="Обычный 4 2 2 2 2 2 2 7" xfId="39583"/>
    <cellStyle name="Обычный 4 2 2 2 2 2 3" xfId="39584"/>
    <cellStyle name="Обычный 4 2 2 2 2 2 3 2" xfId="39585"/>
    <cellStyle name="Обычный 4 2 2 2 2 2 3 2 2" xfId="39586"/>
    <cellStyle name="Обычный 4 2 2 2 2 2 3 2 3" xfId="39587"/>
    <cellStyle name="Обычный 4 2 2 2 2 2 3 2 4" xfId="39588"/>
    <cellStyle name="Обычный 4 2 2 2 2 2 3 3" xfId="39589"/>
    <cellStyle name="Обычный 4 2 2 2 2 2 3 3 2" xfId="39590"/>
    <cellStyle name="Обычный 4 2 2 2 2 2 3 4" xfId="39591"/>
    <cellStyle name="Обычный 4 2 2 2 2 2 3 5" xfId="39592"/>
    <cellStyle name="Обычный 4 2 2 2 2 2 3 6" xfId="39593"/>
    <cellStyle name="Обычный 4 2 2 2 2 2 4" xfId="39594"/>
    <cellStyle name="Обычный 4 2 2 2 2 2 4 2" xfId="39595"/>
    <cellStyle name="Обычный 4 2 2 2 2 2 4 2 2" xfId="39596"/>
    <cellStyle name="Обычный 4 2 2 2 2 2 4 3" xfId="39597"/>
    <cellStyle name="Обычный 4 2 2 2 2 2 4 4" xfId="39598"/>
    <cellStyle name="Обычный 4 2 2 2 2 2 4 5" xfId="39599"/>
    <cellStyle name="Обычный 4 2 2 2 2 2 5" xfId="39600"/>
    <cellStyle name="Обычный 4 2 2 2 2 2 5 2" xfId="39601"/>
    <cellStyle name="Обычный 4 2 2 2 2 2 6" xfId="39602"/>
    <cellStyle name="Обычный 4 2 2 2 2 2 7" xfId="39603"/>
    <cellStyle name="Обычный 4 2 2 2 2 2 8" xfId="39604"/>
    <cellStyle name="Обычный 4 2 2 2 2 3" xfId="39605"/>
    <cellStyle name="Обычный 4 2 2 2 2 3 2" xfId="39606"/>
    <cellStyle name="Обычный 4 2 2 2 2 3 2 2" xfId="39607"/>
    <cellStyle name="Обычный 4 2 2 2 2 3 2 2 2" xfId="39608"/>
    <cellStyle name="Обычный 4 2 2 2 2 3 2 2 3" xfId="39609"/>
    <cellStyle name="Обычный 4 2 2 2 2 3 2 2 4" xfId="39610"/>
    <cellStyle name="Обычный 4 2 2 2 2 3 2 3" xfId="39611"/>
    <cellStyle name="Обычный 4 2 2 2 2 3 2 3 2" xfId="39612"/>
    <cellStyle name="Обычный 4 2 2 2 2 3 2 4" xfId="39613"/>
    <cellStyle name="Обычный 4 2 2 2 2 3 2 5" xfId="39614"/>
    <cellStyle name="Обычный 4 2 2 2 2 3 2 6" xfId="39615"/>
    <cellStyle name="Обычный 4 2 2 2 2 3 3" xfId="39616"/>
    <cellStyle name="Обычный 4 2 2 2 2 3 3 2" xfId="39617"/>
    <cellStyle name="Обычный 4 2 2 2 2 3 3 3" xfId="39618"/>
    <cellStyle name="Обычный 4 2 2 2 2 3 3 4" xfId="39619"/>
    <cellStyle name="Обычный 4 2 2 2 2 3 4" xfId="39620"/>
    <cellStyle name="Обычный 4 2 2 2 2 3 4 2" xfId="39621"/>
    <cellStyle name="Обычный 4 2 2 2 2 3 5" xfId="39622"/>
    <cellStyle name="Обычный 4 2 2 2 2 3 6" xfId="39623"/>
    <cellStyle name="Обычный 4 2 2 2 2 3 7" xfId="39624"/>
    <cellStyle name="Обычный 4 2 2 2 2 4" xfId="39625"/>
    <cellStyle name="Обычный 4 2 2 2 2 4 2" xfId="39626"/>
    <cellStyle name="Обычный 4 2 2 2 2 4 2 2" xfId="39627"/>
    <cellStyle name="Обычный 4 2 2 2 2 4 2 3" xfId="39628"/>
    <cellStyle name="Обычный 4 2 2 2 2 4 2 4" xfId="39629"/>
    <cellStyle name="Обычный 4 2 2 2 2 4 3" xfId="39630"/>
    <cellStyle name="Обычный 4 2 2 2 2 4 3 2" xfId="39631"/>
    <cellStyle name="Обычный 4 2 2 2 2 4 4" xfId="39632"/>
    <cellStyle name="Обычный 4 2 2 2 2 4 5" xfId="39633"/>
    <cellStyle name="Обычный 4 2 2 2 2 4 6" xfId="39634"/>
    <cellStyle name="Обычный 4 2 2 2 2 5" xfId="39635"/>
    <cellStyle name="Обычный 4 2 2 2 2 5 2" xfId="39636"/>
    <cellStyle name="Обычный 4 2 2 2 2 5 2 2" xfId="39637"/>
    <cellStyle name="Обычный 4 2 2 2 2 5 2 3" xfId="39638"/>
    <cellStyle name="Обычный 4 2 2 2 2 5 2 4" xfId="39639"/>
    <cellStyle name="Обычный 4 2 2 2 2 5 3" xfId="39640"/>
    <cellStyle name="Обычный 4 2 2 2 2 5 3 2" xfId="39641"/>
    <cellStyle name="Обычный 4 2 2 2 2 5 4" xfId="39642"/>
    <cellStyle name="Обычный 4 2 2 2 2 5 5" xfId="39643"/>
    <cellStyle name="Обычный 4 2 2 2 2 5 6" xfId="39644"/>
    <cellStyle name="Обычный 4 2 2 2 2 6" xfId="39645"/>
    <cellStyle name="Обычный 4 2 2 2 2 6 2" xfId="39646"/>
    <cellStyle name="Обычный 4 2 2 2 2 6 2 2" xfId="39647"/>
    <cellStyle name="Обычный 4 2 2 2 2 6 3" xfId="39648"/>
    <cellStyle name="Обычный 4 2 2 2 2 6 4" xfId="39649"/>
    <cellStyle name="Обычный 4 2 2 2 2 6 5" xfId="39650"/>
    <cellStyle name="Обычный 4 2 2 2 2 7" xfId="39651"/>
    <cellStyle name="Обычный 4 2 2 2 2 7 2" xfId="39652"/>
    <cellStyle name="Обычный 4 2 2 2 2 8" xfId="39653"/>
    <cellStyle name="Обычный 4 2 2 2 2 9" xfId="39654"/>
    <cellStyle name="Обычный 4 2 2 2 3" xfId="39655"/>
    <cellStyle name="Обычный 4 2 2 2 3 10" xfId="39656"/>
    <cellStyle name="Обычный 4 2 2 2 3 2" xfId="39657"/>
    <cellStyle name="Обычный 4 2 2 2 3 2 10" xfId="39658"/>
    <cellStyle name="Обычный 4 2 2 2 3 2 2" xfId="39659"/>
    <cellStyle name="Обычный 4 2 2 2 3 2 2 10" xfId="39660"/>
    <cellStyle name="Обычный 4 2 2 2 3 2 2 2" xfId="39661"/>
    <cellStyle name="Обычный 4 2 2 2 3 2 2 2 2" xfId="39662"/>
    <cellStyle name="Обычный 4 2 2 2 3 2 2 2 2 2" xfId="39663"/>
    <cellStyle name="Обычный 4 2 2 2 3 2 2 2 2 3" xfId="39664"/>
    <cellStyle name="Обычный 4 2 2 2 3 2 2 2 2 4" xfId="39665"/>
    <cellStyle name="Обычный 4 2 2 2 3 2 2 2 3" xfId="39666"/>
    <cellStyle name="Обычный 4 2 2 2 3 2 2 2 3 2" xfId="39667"/>
    <cellStyle name="Обычный 4 2 2 2 3 2 2 2 4" xfId="39668"/>
    <cellStyle name="Обычный 4 2 2 2 3 2 2 2 5" xfId="39669"/>
    <cellStyle name="Обычный 4 2 2 2 3 2 2 2 6" xfId="39670"/>
    <cellStyle name="Обычный 4 2 2 2 3 2 2 3" xfId="39671"/>
    <cellStyle name="Обычный 4 2 2 2 3 2 2 3 2" xfId="39672"/>
    <cellStyle name="Обычный 4 2 2 2 3 2 2 3 2 2" xfId="39673"/>
    <cellStyle name="Обычный 4 2 2 2 3 2 2 3 2 3" xfId="39674"/>
    <cellStyle name="Обычный 4 2 2 2 3 2 2 3 2 4" xfId="39675"/>
    <cellStyle name="Обычный 4 2 2 2 3 2 2 3 3" xfId="39676"/>
    <cellStyle name="Обычный 4 2 2 2 3 2 2 3 4" xfId="39677"/>
    <cellStyle name="Обычный 4 2 2 2 3 2 2 3 5" xfId="39678"/>
    <cellStyle name="Обычный 4 2 2 2 3 2 2 4" xfId="39679"/>
    <cellStyle name="Обычный 4 2 2 2 3 2 2 4 2" xfId="39680"/>
    <cellStyle name="Обычный 4 2 2 2 3 2 2 4 2 2" xfId="39681"/>
    <cellStyle name="Обычный 4 2 2 2 3 2 2 4 3" xfId="39682"/>
    <cellStyle name="Обычный 4 2 2 2 3 2 2 4 4" xfId="39683"/>
    <cellStyle name="Обычный 4 2 2 2 3 2 2 5" xfId="39684"/>
    <cellStyle name="Обычный 4 2 2 2 3 2 2 5 2" xfId="39685"/>
    <cellStyle name="Обычный 4 2 2 2 3 2 2 5 2 2" xfId="39686"/>
    <cellStyle name="Обычный 4 2 2 2 3 2 2 5 2 3" xfId="39687"/>
    <cellStyle name="Обычный 4 2 2 2 3 2 2 5 2 4" xfId="39688"/>
    <cellStyle name="Обычный 4 2 2 2 3 2 2 5 3" xfId="39689"/>
    <cellStyle name="Обычный 4 2 2 2 3 2 2 5 4" xfId="39690"/>
    <cellStyle name="Обычный 4 2 2 2 3 2 2 5 5" xfId="39691"/>
    <cellStyle name="Обычный 4 2 2 2 3 2 2 6" xfId="39692"/>
    <cellStyle name="Обычный 4 2 2 2 3 2 2 6 2" xfId="39693"/>
    <cellStyle name="Обычный 4 2 2 2 3 2 2 7" xfId="39694"/>
    <cellStyle name="Обычный 4 2 2 2 3 2 2 7 2" xfId="39695"/>
    <cellStyle name="Обычный 4 2 2 2 3 2 2 8" xfId="39696"/>
    <cellStyle name="Обычный 4 2 2 2 3 2 2 9" xfId="39697"/>
    <cellStyle name="Обычный 4 2 2 2 3 2 3" xfId="39698"/>
    <cellStyle name="Обычный 4 2 2 2 3 2 3 2" xfId="39699"/>
    <cellStyle name="Обычный 4 2 2 2 3 2 3 2 2" xfId="39700"/>
    <cellStyle name="Обычный 4 2 2 2 3 2 3 2 3" xfId="39701"/>
    <cellStyle name="Обычный 4 2 2 2 3 2 3 2 4" xfId="39702"/>
    <cellStyle name="Обычный 4 2 2 2 3 2 3 3" xfId="39703"/>
    <cellStyle name="Обычный 4 2 2 2 3 2 3 3 2" xfId="39704"/>
    <cellStyle name="Обычный 4 2 2 2 3 2 3 4" xfId="39705"/>
    <cellStyle name="Обычный 4 2 2 2 3 2 3 5" xfId="39706"/>
    <cellStyle name="Обычный 4 2 2 2 3 2 3 6" xfId="39707"/>
    <cellStyle name="Обычный 4 2 2 2 3 2 4" xfId="39708"/>
    <cellStyle name="Обычный 4 2 2 2 3 2 4 2" xfId="39709"/>
    <cellStyle name="Обычный 4 2 2 2 3 2 4 2 2" xfId="39710"/>
    <cellStyle name="Обычный 4 2 2 2 3 2 4 2 3" xfId="39711"/>
    <cellStyle name="Обычный 4 2 2 2 3 2 4 2 4" xfId="39712"/>
    <cellStyle name="Обычный 4 2 2 2 3 2 4 3" xfId="39713"/>
    <cellStyle name="Обычный 4 2 2 2 3 2 4 3 2" xfId="39714"/>
    <cellStyle name="Обычный 4 2 2 2 3 2 4 4" xfId="39715"/>
    <cellStyle name="Обычный 4 2 2 2 3 2 4 5" xfId="39716"/>
    <cellStyle name="Обычный 4 2 2 2 3 2 4 6" xfId="39717"/>
    <cellStyle name="Обычный 4 2 2 2 3 2 4 7" xfId="39718"/>
    <cellStyle name="Обычный 4 2 2 2 3 2 5" xfId="39719"/>
    <cellStyle name="Обычный 4 2 2 2 3 2 5 2" xfId="39720"/>
    <cellStyle name="Обычный 4 2 2 2 3 2 5 2 2" xfId="39721"/>
    <cellStyle name="Обычный 4 2 2 2 3 2 5 2 3" xfId="39722"/>
    <cellStyle name="Обычный 4 2 2 2 3 2 5 2 4" xfId="39723"/>
    <cellStyle name="Обычный 4 2 2 2 3 2 5 3" xfId="39724"/>
    <cellStyle name="Обычный 4 2 2 2 3 2 5 3 2" xfId="39725"/>
    <cellStyle name="Обычный 4 2 2 2 3 2 5 4" xfId="39726"/>
    <cellStyle name="Обычный 4 2 2 2 3 2 5 5" xfId="39727"/>
    <cellStyle name="Обычный 4 2 2 2 3 2 5 6" xfId="39728"/>
    <cellStyle name="Обычный 4 2 2 2 3 2 6" xfId="39729"/>
    <cellStyle name="Обычный 4 2 2 2 3 2 6 2" xfId="39730"/>
    <cellStyle name="Обычный 4 2 2 2 3 2 6 2 2" xfId="39731"/>
    <cellStyle name="Обычный 4 2 2 2 3 2 6 3" xfId="39732"/>
    <cellStyle name="Обычный 4 2 2 2 3 2 6 4" xfId="39733"/>
    <cellStyle name="Обычный 4 2 2 2 3 2 6 5" xfId="39734"/>
    <cellStyle name="Обычный 4 2 2 2 3 2 7" xfId="39735"/>
    <cellStyle name="Обычный 4 2 2 2 3 2 7 2" xfId="39736"/>
    <cellStyle name="Обычный 4 2 2 2 3 2 8" xfId="39737"/>
    <cellStyle name="Обычный 4 2 2 2 3 2 9" xfId="39738"/>
    <cellStyle name="Обычный 4 2 2 2 3 3" xfId="39739"/>
    <cellStyle name="Обычный 4 2 2 2 3 3 2" xfId="39740"/>
    <cellStyle name="Обычный 4 2 2 2 3 3 2 2" xfId="39741"/>
    <cellStyle name="Обычный 4 2 2 2 3 3 2 2 2" xfId="39742"/>
    <cellStyle name="Обычный 4 2 2 2 3 3 2 2 2 2" xfId="39743"/>
    <cellStyle name="Обычный 4 2 2 2 3 3 2 2 2 3" xfId="39744"/>
    <cellStyle name="Обычный 4 2 2 2 3 3 2 2 2 4" xfId="39745"/>
    <cellStyle name="Обычный 4 2 2 2 3 3 2 2 3" xfId="39746"/>
    <cellStyle name="Обычный 4 2 2 2 3 3 2 2 3 2" xfId="39747"/>
    <cellStyle name="Обычный 4 2 2 2 3 3 2 2 4" xfId="39748"/>
    <cellStyle name="Обычный 4 2 2 2 3 3 2 2 5" xfId="39749"/>
    <cellStyle name="Обычный 4 2 2 2 3 3 2 2 6" xfId="39750"/>
    <cellStyle name="Обычный 4 2 2 2 3 3 2 3" xfId="39751"/>
    <cellStyle name="Обычный 4 2 2 2 3 3 2 3 2" xfId="39752"/>
    <cellStyle name="Обычный 4 2 2 2 3 3 2 3 3" xfId="39753"/>
    <cellStyle name="Обычный 4 2 2 2 3 3 2 3 4" xfId="39754"/>
    <cellStyle name="Обычный 4 2 2 2 3 3 2 4" xfId="39755"/>
    <cellStyle name="Обычный 4 2 2 2 3 3 2 4 2" xfId="39756"/>
    <cellStyle name="Обычный 4 2 2 2 3 3 2 5" xfId="39757"/>
    <cellStyle name="Обычный 4 2 2 2 3 3 2 6" xfId="39758"/>
    <cellStyle name="Обычный 4 2 2 2 3 3 2 7" xfId="39759"/>
    <cellStyle name="Обычный 4 2 2 2 3 3 3" xfId="39760"/>
    <cellStyle name="Обычный 4 2 2 2 3 3 3 2" xfId="39761"/>
    <cellStyle name="Обычный 4 2 2 2 3 3 3 2 2" xfId="39762"/>
    <cellStyle name="Обычный 4 2 2 2 3 3 3 2 3" xfId="39763"/>
    <cellStyle name="Обычный 4 2 2 2 3 3 3 2 4" xfId="39764"/>
    <cellStyle name="Обычный 4 2 2 2 3 3 3 3" xfId="39765"/>
    <cellStyle name="Обычный 4 2 2 2 3 3 3 3 2" xfId="39766"/>
    <cellStyle name="Обычный 4 2 2 2 3 3 3 4" xfId="39767"/>
    <cellStyle name="Обычный 4 2 2 2 3 3 3 5" xfId="39768"/>
    <cellStyle name="Обычный 4 2 2 2 3 3 3 6" xfId="39769"/>
    <cellStyle name="Обычный 4 2 2 2 3 3 4" xfId="39770"/>
    <cellStyle name="Обычный 4 2 2 2 3 3 4 2" xfId="39771"/>
    <cellStyle name="Обычный 4 2 2 2 3 3 4 2 2" xfId="39772"/>
    <cellStyle name="Обычный 4 2 2 2 3 3 4 2 3" xfId="39773"/>
    <cellStyle name="Обычный 4 2 2 2 3 3 4 2 4" xfId="39774"/>
    <cellStyle name="Обычный 4 2 2 2 3 3 4 3" xfId="39775"/>
    <cellStyle name="Обычный 4 2 2 2 3 3 4 3 2" xfId="39776"/>
    <cellStyle name="Обычный 4 2 2 2 3 3 4 4" xfId="39777"/>
    <cellStyle name="Обычный 4 2 2 2 3 3 4 5" xfId="39778"/>
    <cellStyle name="Обычный 4 2 2 2 3 3 4 6" xfId="39779"/>
    <cellStyle name="Обычный 4 2 2 2 3 3 5" xfId="39780"/>
    <cellStyle name="Обычный 4 2 2 2 3 3 5 2" xfId="39781"/>
    <cellStyle name="Обычный 4 2 2 2 3 3 5 3" xfId="39782"/>
    <cellStyle name="Обычный 4 2 2 2 3 3 5 4" xfId="39783"/>
    <cellStyle name="Обычный 4 2 2 2 3 3 6" xfId="39784"/>
    <cellStyle name="Обычный 4 2 2 2 3 3 6 2" xfId="39785"/>
    <cellStyle name="Обычный 4 2 2 2 3 3 7" xfId="39786"/>
    <cellStyle name="Обычный 4 2 2 2 3 3 8" xfId="39787"/>
    <cellStyle name="Обычный 4 2 2 2 3 3 9" xfId="39788"/>
    <cellStyle name="Обычный 4 2 2 2 3 4" xfId="39789"/>
    <cellStyle name="Обычный 4 2 2 2 3 4 2" xfId="39790"/>
    <cellStyle name="Обычный 4 2 2 2 3 4 2 2" xfId="39791"/>
    <cellStyle name="Обычный 4 2 2 2 3 4 2 2 2" xfId="39792"/>
    <cellStyle name="Обычный 4 2 2 2 3 4 2 2 3" xfId="39793"/>
    <cellStyle name="Обычный 4 2 2 2 3 4 2 2 4" xfId="39794"/>
    <cellStyle name="Обычный 4 2 2 2 3 4 2 3" xfId="39795"/>
    <cellStyle name="Обычный 4 2 2 2 3 4 2 3 2" xfId="39796"/>
    <cellStyle name="Обычный 4 2 2 2 3 4 2 4" xfId="39797"/>
    <cellStyle name="Обычный 4 2 2 2 3 4 2 5" xfId="39798"/>
    <cellStyle name="Обычный 4 2 2 2 3 4 2 6" xfId="39799"/>
    <cellStyle name="Обычный 4 2 2 2 3 4 3" xfId="39800"/>
    <cellStyle name="Обычный 4 2 2 2 3 4 3 2" xfId="39801"/>
    <cellStyle name="Обычный 4 2 2 2 3 4 3 3" xfId="39802"/>
    <cellStyle name="Обычный 4 2 2 2 3 4 3 4" xfId="39803"/>
    <cellStyle name="Обычный 4 2 2 2 3 4 4" xfId="39804"/>
    <cellStyle name="Обычный 4 2 2 2 3 4 4 2" xfId="39805"/>
    <cellStyle name="Обычный 4 2 2 2 3 4 5" xfId="39806"/>
    <cellStyle name="Обычный 4 2 2 2 3 4 6" xfId="39807"/>
    <cellStyle name="Обычный 4 2 2 2 3 4 7" xfId="39808"/>
    <cellStyle name="Обычный 4 2 2 2 3 5" xfId="39809"/>
    <cellStyle name="Обычный 4 2 2 2 3 5 2" xfId="39810"/>
    <cellStyle name="Обычный 4 2 2 2 3 5 2 2" xfId="39811"/>
    <cellStyle name="Обычный 4 2 2 2 3 5 2 3" xfId="39812"/>
    <cellStyle name="Обычный 4 2 2 2 3 5 2 4" xfId="39813"/>
    <cellStyle name="Обычный 4 2 2 2 3 5 3" xfId="39814"/>
    <cellStyle name="Обычный 4 2 2 2 3 5 3 2" xfId="39815"/>
    <cellStyle name="Обычный 4 2 2 2 3 5 4" xfId="39816"/>
    <cellStyle name="Обычный 4 2 2 2 3 5 5" xfId="39817"/>
    <cellStyle name="Обычный 4 2 2 2 3 5 6" xfId="39818"/>
    <cellStyle name="Обычный 4 2 2 2 3 6" xfId="39819"/>
    <cellStyle name="Обычный 4 2 2 2 3 6 2" xfId="39820"/>
    <cellStyle name="Обычный 4 2 2 2 3 6 2 2" xfId="39821"/>
    <cellStyle name="Обычный 4 2 2 2 3 6 3" xfId="39822"/>
    <cellStyle name="Обычный 4 2 2 2 3 6 4" xfId="39823"/>
    <cellStyle name="Обычный 4 2 2 2 3 6 5" xfId="39824"/>
    <cellStyle name="Обычный 4 2 2 2 3 7" xfId="39825"/>
    <cellStyle name="Обычный 4 2 2 2 3 7 2" xfId="39826"/>
    <cellStyle name="Обычный 4 2 2 2 3 8" xfId="39827"/>
    <cellStyle name="Обычный 4 2 2 2 3 9" xfId="39828"/>
    <cellStyle name="Обычный 4 2 2 2 4" xfId="39829"/>
    <cellStyle name="Обычный 4 2 2 2 4 2" xfId="39830"/>
    <cellStyle name="Обычный 4 2 2 2 4 2 2" xfId="39831"/>
    <cellStyle name="Обычный 4 2 2 2 4 2 2 2" xfId="39832"/>
    <cellStyle name="Обычный 4 2 2 2 4 2 2 2 2" xfId="39833"/>
    <cellStyle name="Обычный 4 2 2 2 4 2 2 2 3" xfId="39834"/>
    <cellStyle name="Обычный 4 2 2 2 4 2 2 2 4" xfId="39835"/>
    <cellStyle name="Обычный 4 2 2 2 4 2 2 3" xfId="39836"/>
    <cellStyle name="Обычный 4 2 2 2 4 2 2 3 2" xfId="39837"/>
    <cellStyle name="Обычный 4 2 2 2 4 2 2 4" xfId="39838"/>
    <cellStyle name="Обычный 4 2 2 2 4 2 2 5" xfId="39839"/>
    <cellStyle name="Обычный 4 2 2 2 4 2 2 6" xfId="39840"/>
    <cellStyle name="Обычный 4 2 2 2 4 2 3" xfId="39841"/>
    <cellStyle name="Обычный 4 2 2 2 4 2 3 2" xfId="39842"/>
    <cellStyle name="Обычный 4 2 2 2 4 2 3 3" xfId="39843"/>
    <cellStyle name="Обычный 4 2 2 2 4 2 3 4" xfId="39844"/>
    <cellStyle name="Обычный 4 2 2 2 4 2 4" xfId="39845"/>
    <cellStyle name="Обычный 4 2 2 2 4 2 4 2" xfId="39846"/>
    <cellStyle name="Обычный 4 2 2 2 4 2 5" xfId="39847"/>
    <cellStyle name="Обычный 4 2 2 2 4 2 6" xfId="39848"/>
    <cellStyle name="Обычный 4 2 2 2 4 2 7" xfId="39849"/>
    <cellStyle name="Обычный 4 2 2 2 4 3" xfId="39850"/>
    <cellStyle name="Обычный 4 2 2 2 4 3 2" xfId="39851"/>
    <cellStyle name="Обычный 4 2 2 2 4 3 2 2" xfId="39852"/>
    <cellStyle name="Обычный 4 2 2 2 4 3 2 3" xfId="39853"/>
    <cellStyle name="Обычный 4 2 2 2 4 3 2 4" xfId="39854"/>
    <cellStyle name="Обычный 4 2 2 2 4 3 3" xfId="39855"/>
    <cellStyle name="Обычный 4 2 2 2 4 3 3 2" xfId="39856"/>
    <cellStyle name="Обычный 4 2 2 2 4 3 4" xfId="39857"/>
    <cellStyle name="Обычный 4 2 2 2 4 3 5" xfId="39858"/>
    <cellStyle name="Обычный 4 2 2 2 4 3 6" xfId="39859"/>
    <cellStyle name="Обычный 4 2 2 2 4 4" xfId="39860"/>
    <cellStyle name="Обычный 4 2 2 2 4 4 2" xfId="39861"/>
    <cellStyle name="Обычный 4 2 2 2 4 4 3" xfId="39862"/>
    <cellStyle name="Обычный 4 2 2 2 4 4 4" xfId="39863"/>
    <cellStyle name="Обычный 4 2 2 2 4 5" xfId="39864"/>
    <cellStyle name="Обычный 4 2 2 2 4 5 2" xfId="39865"/>
    <cellStyle name="Обычный 4 2 2 2 4 6" xfId="39866"/>
    <cellStyle name="Обычный 4 2 2 2 4 7" xfId="39867"/>
    <cellStyle name="Обычный 4 2 2 2 4 8" xfId="39868"/>
    <cellStyle name="Обычный 4 2 2 2 5" xfId="39869"/>
    <cellStyle name="Обычный 4 2 2 2 5 2" xfId="39870"/>
    <cellStyle name="Обычный 4 2 2 2 5 2 2" xfId="39871"/>
    <cellStyle name="Обычный 4 2 2 2 5 2 2 2" xfId="39872"/>
    <cellStyle name="Обычный 4 2 2 2 5 2 2 3" xfId="39873"/>
    <cellStyle name="Обычный 4 2 2 2 5 2 2 4" xfId="39874"/>
    <cellStyle name="Обычный 4 2 2 2 5 2 3" xfId="39875"/>
    <cellStyle name="Обычный 4 2 2 2 5 2 3 2" xfId="39876"/>
    <cellStyle name="Обычный 4 2 2 2 5 2 4" xfId="39877"/>
    <cellStyle name="Обычный 4 2 2 2 5 2 5" xfId="39878"/>
    <cellStyle name="Обычный 4 2 2 2 5 2 6" xfId="39879"/>
    <cellStyle name="Обычный 4 2 2 2 5 3" xfId="39880"/>
    <cellStyle name="Обычный 4 2 2 2 5 3 2" xfId="39881"/>
    <cellStyle name="Обычный 4 2 2 2 5 3 3" xfId="39882"/>
    <cellStyle name="Обычный 4 2 2 2 5 3 4" xfId="39883"/>
    <cellStyle name="Обычный 4 2 2 2 5 4" xfId="39884"/>
    <cellStyle name="Обычный 4 2 2 2 5 4 2" xfId="39885"/>
    <cellStyle name="Обычный 4 2 2 2 5 5" xfId="39886"/>
    <cellStyle name="Обычный 4 2 2 2 5 6" xfId="39887"/>
    <cellStyle name="Обычный 4 2 2 2 5 7" xfId="39888"/>
    <cellStyle name="Обычный 4 2 2 2 6" xfId="39889"/>
    <cellStyle name="Обычный 4 2 2 2 6 2" xfId="39890"/>
    <cellStyle name="Обычный 4 2 2 2 6 2 2" xfId="39891"/>
    <cellStyle name="Обычный 4 2 2 2 6 2 3" xfId="39892"/>
    <cellStyle name="Обычный 4 2 2 2 6 2 4" xfId="39893"/>
    <cellStyle name="Обычный 4 2 2 2 6 3" xfId="39894"/>
    <cellStyle name="Обычный 4 2 2 2 6 3 2" xfId="39895"/>
    <cellStyle name="Обычный 4 2 2 2 6 4" xfId="39896"/>
    <cellStyle name="Обычный 4 2 2 2 6 5" xfId="39897"/>
    <cellStyle name="Обычный 4 2 2 2 6 6" xfId="39898"/>
    <cellStyle name="Обычный 4 2 2 2 7" xfId="39899"/>
    <cellStyle name="Обычный 4 2 2 2 7 2" xfId="39900"/>
    <cellStyle name="Обычный 4 2 2 2 7 2 2" xfId="39901"/>
    <cellStyle name="Обычный 4 2 2 2 7 2 3" xfId="39902"/>
    <cellStyle name="Обычный 4 2 2 2 7 2 4" xfId="39903"/>
    <cellStyle name="Обычный 4 2 2 2 7 3" xfId="39904"/>
    <cellStyle name="Обычный 4 2 2 2 7 3 2" xfId="39905"/>
    <cellStyle name="Обычный 4 2 2 2 7 4" xfId="39906"/>
    <cellStyle name="Обычный 4 2 2 2 7 5" xfId="39907"/>
    <cellStyle name="Обычный 4 2 2 2 7 6" xfId="39908"/>
    <cellStyle name="Обычный 4 2 2 2 8" xfId="39909"/>
    <cellStyle name="Обычный 4 2 2 2 8 2" xfId="39910"/>
    <cellStyle name="Обычный 4 2 2 2 8 2 2" xfId="39911"/>
    <cellStyle name="Обычный 4 2 2 2 8 3" xfId="39912"/>
    <cellStyle name="Обычный 4 2 2 2 8 4" xfId="39913"/>
    <cellStyle name="Обычный 4 2 2 2 8 5" xfId="39914"/>
    <cellStyle name="Обычный 4 2 2 2 9" xfId="39915"/>
    <cellStyle name="Обычный 4 2 2 2 9 2" xfId="39916"/>
    <cellStyle name="Обычный 4 2 2 2 9 3" xfId="39917"/>
    <cellStyle name="Обычный 4 2 2 3" xfId="39918"/>
    <cellStyle name="Обычный 4 2 2 3 2" xfId="39919"/>
    <cellStyle name="Обычный 4 2 2 3 2 2" xfId="39920"/>
    <cellStyle name="Обычный 4 2 2 3 2 2 2" xfId="39921"/>
    <cellStyle name="Обычный 4 2 2 3 2 2 2 2" xfId="39922"/>
    <cellStyle name="Обычный 4 2 2 3 2 2 2 2 2" xfId="39923"/>
    <cellStyle name="Обычный 4 2 2 3 2 2 2 2 3" xfId="39924"/>
    <cellStyle name="Обычный 4 2 2 3 2 2 2 2 4" xfId="39925"/>
    <cellStyle name="Обычный 4 2 2 3 2 2 2 3" xfId="39926"/>
    <cellStyle name="Обычный 4 2 2 3 2 2 2 3 2" xfId="39927"/>
    <cellStyle name="Обычный 4 2 2 3 2 2 2 4" xfId="39928"/>
    <cellStyle name="Обычный 4 2 2 3 2 2 2 5" xfId="39929"/>
    <cellStyle name="Обычный 4 2 2 3 2 2 2 6" xfId="39930"/>
    <cellStyle name="Обычный 4 2 2 3 2 2 3" xfId="39931"/>
    <cellStyle name="Обычный 4 2 2 3 2 2 3 2" xfId="39932"/>
    <cellStyle name="Обычный 4 2 2 3 2 2 3 3" xfId="39933"/>
    <cellStyle name="Обычный 4 2 2 3 2 2 3 4" xfId="39934"/>
    <cellStyle name="Обычный 4 2 2 3 2 2 4" xfId="39935"/>
    <cellStyle name="Обычный 4 2 2 3 2 2 4 2" xfId="39936"/>
    <cellStyle name="Обычный 4 2 2 3 2 2 5" xfId="39937"/>
    <cellStyle name="Обычный 4 2 2 3 2 2 6" xfId="39938"/>
    <cellStyle name="Обычный 4 2 2 3 2 2 7" xfId="39939"/>
    <cellStyle name="Обычный 4 2 2 3 2 3" xfId="39940"/>
    <cellStyle name="Обычный 4 2 2 3 2 3 2" xfId="39941"/>
    <cellStyle name="Обычный 4 2 2 3 2 3 2 2" xfId="39942"/>
    <cellStyle name="Обычный 4 2 2 3 2 3 2 3" xfId="39943"/>
    <cellStyle name="Обычный 4 2 2 3 2 3 2 4" xfId="39944"/>
    <cellStyle name="Обычный 4 2 2 3 2 3 3" xfId="39945"/>
    <cellStyle name="Обычный 4 2 2 3 2 3 3 2" xfId="39946"/>
    <cellStyle name="Обычный 4 2 2 3 2 3 4" xfId="39947"/>
    <cellStyle name="Обычный 4 2 2 3 2 3 5" xfId="39948"/>
    <cellStyle name="Обычный 4 2 2 3 2 3 6" xfId="39949"/>
    <cellStyle name="Обычный 4 2 2 3 2 4" xfId="39950"/>
    <cellStyle name="Обычный 4 2 2 3 2 4 2" xfId="39951"/>
    <cellStyle name="Обычный 4 2 2 3 2 4 2 2" xfId="39952"/>
    <cellStyle name="Обычный 4 2 2 3 2 4 3" xfId="39953"/>
    <cellStyle name="Обычный 4 2 2 3 2 4 4" xfId="39954"/>
    <cellStyle name="Обычный 4 2 2 3 2 4 5" xfId="39955"/>
    <cellStyle name="Обычный 4 2 2 3 2 5" xfId="39956"/>
    <cellStyle name="Обычный 4 2 2 3 2 5 2" xfId="39957"/>
    <cellStyle name="Обычный 4 2 2 3 2 6" xfId="39958"/>
    <cellStyle name="Обычный 4 2 2 3 2 7" xfId="39959"/>
    <cellStyle name="Обычный 4 2 2 3 2 8" xfId="39960"/>
    <cellStyle name="Обычный 4 2 2 3 3" xfId="39961"/>
    <cellStyle name="Обычный 4 2 2 3 3 2" xfId="39962"/>
    <cellStyle name="Обычный 4 2 2 3 3 2 2" xfId="39963"/>
    <cellStyle name="Обычный 4 2 2 3 3 2 2 2" xfId="39964"/>
    <cellStyle name="Обычный 4 2 2 3 3 2 2 3" xfId="39965"/>
    <cellStyle name="Обычный 4 2 2 3 3 2 2 4" xfId="39966"/>
    <cellStyle name="Обычный 4 2 2 3 3 2 3" xfId="39967"/>
    <cellStyle name="Обычный 4 2 2 3 3 2 3 2" xfId="39968"/>
    <cellStyle name="Обычный 4 2 2 3 3 2 4" xfId="39969"/>
    <cellStyle name="Обычный 4 2 2 3 3 2 5" xfId="39970"/>
    <cellStyle name="Обычный 4 2 2 3 3 2 6" xfId="39971"/>
    <cellStyle name="Обычный 4 2 2 3 3 3" xfId="39972"/>
    <cellStyle name="Обычный 4 2 2 3 3 3 2" xfId="39973"/>
    <cellStyle name="Обычный 4 2 2 3 3 3 3" xfId="39974"/>
    <cellStyle name="Обычный 4 2 2 3 3 3 4" xfId="39975"/>
    <cellStyle name="Обычный 4 2 2 3 3 4" xfId="39976"/>
    <cellStyle name="Обычный 4 2 2 3 3 4 2" xfId="39977"/>
    <cellStyle name="Обычный 4 2 2 3 3 5" xfId="39978"/>
    <cellStyle name="Обычный 4 2 2 3 3 6" xfId="39979"/>
    <cellStyle name="Обычный 4 2 2 3 3 7" xfId="39980"/>
    <cellStyle name="Обычный 4 2 2 3 4" xfId="39981"/>
    <cellStyle name="Обычный 4 2 2 3 4 2" xfId="39982"/>
    <cellStyle name="Обычный 4 2 2 3 4 2 2" xfId="39983"/>
    <cellStyle name="Обычный 4 2 2 3 4 2 3" xfId="39984"/>
    <cellStyle name="Обычный 4 2 2 3 4 2 4" xfId="39985"/>
    <cellStyle name="Обычный 4 2 2 3 4 3" xfId="39986"/>
    <cellStyle name="Обычный 4 2 2 3 4 3 2" xfId="39987"/>
    <cellStyle name="Обычный 4 2 2 3 4 4" xfId="39988"/>
    <cellStyle name="Обычный 4 2 2 3 4 5" xfId="39989"/>
    <cellStyle name="Обычный 4 2 2 3 4 6" xfId="39990"/>
    <cellStyle name="Обычный 4 2 2 3 5" xfId="39991"/>
    <cellStyle name="Обычный 4 2 2 3 5 2" xfId="39992"/>
    <cellStyle name="Обычный 4 2 2 3 5 2 2" xfId="39993"/>
    <cellStyle name="Обычный 4 2 2 3 5 3" xfId="39994"/>
    <cellStyle name="Обычный 4 2 2 3 5 4" xfId="39995"/>
    <cellStyle name="Обычный 4 2 2 3 5 5" xfId="39996"/>
    <cellStyle name="Обычный 4 2 2 3 6" xfId="39997"/>
    <cellStyle name="Обычный 4 2 2 3 6 2" xfId="39998"/>
    <cellStyle name="Обычный 4 2 2 3 7" xfId="39999"/>
    <cellStyle name="Обычный 4 2 2 3 8" xfId="40000"/>
    <cellStyle name="Обычный 4 2 2 3 9" xfId="40001"/>
    <cellStyle name="Обычный 4 2 2 4" xfId="40002"/>
    <cellStyle name="Обычный 4 2 2 4 2" xfId="40003"/>
    <cellStyle name="Обычный 4 2 2 4 2 2" xfId="40004"/>
    <cellStyle name="Обычный 4 2 2 4 2 2 2" xfId="40005"/>
    <cellStyle name="Обычный 4 2 2 4 2 2 2 2" xfId="40006"/>
    <cellStyle name="Обычный 4 2 2 4 2 2 2 3" xfId="40007"/>
    <cellStyle name="Обычный 4 2 2 4 2 2 2 4" xfId="40008"/>
    <cellStyle name="Обычный 4 2 2 4 2 2 3" xfId="40009"/>
    <cellStyle name="Обычный 4 2 2 4 2 2 3 2" xfId="40010"/>
    <cellStyle name="Обычный 4 2 2 4 2 2 4" xfId="40011"/>
    <cellStyle name="Обычный 4 2 2 4 2 2 5" xfId="40012"/>
    <cellStyle name="Обычный 4 2 2 4 2 2 6" xfId="40013"/>
    <cellStyle name="Обычный 4 2 2 4 2 3" xfId="40014"/>
    <cellStyle name="Обычный 4 2 2 4 2 3 2" xfId="40015"/>
    <cellStyle name="Обычный 4 2 2 4 2 3 3" xfId="40016"/>
    <cellStyle name="Обычный 4 2 2 4 2 3 4" xfId="40017"/>
    <cellStyle name="Обычный 4 2 2 4 2 4" xfId="40018"/>
    <cellStyle name="Обычный 4 2 2 4 2 4 2" xfId="40019"/>
    <cellStyle name="Обычный 4 2 2 4 2 5" xfId="40020"/>
    <cellStyle name="Обычный 4 2 2 4 2 6" xfId="40021"/>
    <cellStyle name="Обычный 4 2 2 4 2 7" xfId="40022"/>
    <cellStyle name="Обычный 4 2 2 4 3" xfId="40023"/>
    <cellStyle name="Обычный 4 2 2 4 3 2" xfId="40024"/>
    <cellStyle name="Обычный 4 2 2 4 3 2 2" xfId="40025"/>
    <cellStyle name="Обычный 4 2 2 4 3 2 3" xfId="40026"/>
    <cellStyle name="Обычный 4 2 2 4 3 2 4" xfId="40027"/>
    <cellStyle name="Обычный 4 2 2 4 3 3" xfId="40028"/>
    <cellStyle name="Обычный 4 2 2 4 3 3 2" xfId="40029"/>
    <cellStyle name="Обычный 4 2 2 4 3 4" xfId="40030"/>
    <cellStyle name="Обычный 4 2 2 4 3 5" xfId="40031"/>
    <cellStyle name="Обычный 4 2 2 4 3 6" xfId="40032"/>
    <cellStyle name="Обычный 4 2 2 4 4" xfId="40033"/>
    <cellStyle name="Обычный 4 2 2 4 4 2" xfId="40034"/>
    <cellStyle name="Обычный 4 2 2 4 4 2 2" xfId="40035"/>
    <cellStyle name="Обычный 4 2 2 4 4 3" xfId="40036"/>
    <cellStyle name="Обычный 4 2 2 4 4 4" xfId="40037"/>
    <cellStyle name="Обычный 4 2 2 4 4 5" xfId="40038"/>
    <cellStyle name="Обычный 4 2 2 4 5" xfId="40039"/>
    <cellStyle name="Обычный 4 2 2 4 5 2" xfId="40040"/>
    <cellStyle name="Обычный 4 2 2 4 6" xfId="40041"/>
    <cellStyle name="Обычный 4 2 2 4 7" xfId="40042"/>
    <cellStyle name="Обычный 4 2 2 4 8" xfId="40043"/>
    <cellStyle name="Обычный 4 2 2 5" xfId="40044"/>
    <cellStyle name="Обычный 4 2 2 5 2" xfId="40045"/>
    <cellStyle name="Обычный 4 2 2 5 2 2" xfId="40046"/>
    <cellStyle name="Обычный 4 2 2 5 2 2 2" xfId="40047"/>
    <cellStyle name="Обычный 4 2 2 5 2 2 2 2" xfId="40048"/>
    <cellStyle name="Обычный 4 2 2 5 2 2 2 3" xfId="40049"/>
    <cellStyle name="Обычный 4 2 2 5 2 2 2 4" xfId="40050"/>
    <cellStyle name="Обычный 4 2 2 5 2 2 3" xfId="40051"/>
    <cellStyle name="Обычный 4 2 2 5 2 2 3 2" xfId="40052"/>
    <cellStyle name="Обычный 4 2 2 5 2 2 4" xfId="40053"/>
    <cellStyle name="Обычный 4 2 2 5 2 2 5" xfId="40054"/>
    <cellStyle name="Обычный 4 2 2 5 2 2 6" xfId="40055"/>
    <cellStyle name="Обычный 4 2 2 5 2 3" xfId="40056"/>
    <cellStyle name="Обычный 4 2 2 5 2 3 2" xfId="40057"/>
    <cellStyle name="Обычный 4 2 2 5 2 3 3" xfId="40058"/>
    <cellStyle name="Обычный 4 2 2 5 2 3 4" xfId="40059"/>
    <cellStyle name="Обычный 4 2 2 5 2 4" xfId="40060"/>
    <cellStyle name="Обычный 4 2 2 5 2 4 2" xfId="40061"/>
    <cellStyle name="Обычный 4 2 2 5 2 5" xfId="40062"/>
    <cellStyle name="Обычный 4 2 2 5 2 6" xfId="40063"/>
    <cellStyle name="Обычный 4 2 2 5 2 7" xfId="40064"/>
    <cellStyle name="Обычный 4 2 2 5 3" xfId="40065"/>
    <cellStyle name="Обычный 4 2 2 5 3 2" xfId="40066"/>
    <cellStyle name="Обычный 4 2 2 5 3 2 2" xfId="40067"/>
    <cellStyle name="Обычный 4 2 2 5 3 2 3" xfId="40068"/>
    <cellStyle name="Обычный 4 2 2 5 3 2 4" xfId="40069"/>
    <cellStyle name="Обычный 4 2 2 5 3 3" xfId="40070"/>
    <cellStyle name="Обычный 4 2 2 5 3 3 2" xfId="40071"/>
    <cellStyle name="Обычный 4 2 2 5 3 4" xfId="40072"/>
    <cellStyle name="Обычный 4 2 2 5 3 5" xfId="40073"/>
    <cellStyle name="Обычный 4 2 2 5 3 6" xfId="40074"/>
    <cellStyle name="Обычный 4 2 2 5 4" xfId="40075"/>
    <cellStyle name="Обычный 4 2 2 5 4 2" xfId="40076"/>
    <cellStyle name="Обычный 4 2 2 5 4 3" xfId="40077"/>
    <cellStyle name="Обычный 4 2 2 5 4 4" xfId="40078"/>
    <cellStyle name="Обычный 4 2 2 5 5" xfId="40079"/>
    <cellStyle name="Обычный 4 2 2 5 5 2" xfId="40080"/>
    <cellStyle name="Обычный 4 2 2 5 6" xfId="40081"/>
    <cellStyle name="Обычный 4 2 2 5 7" xfId="40082"/>
    <cellStyle name="Обычный 4 2 2 5 8" xfId="40083"/>
    <cellStyle name="Обычный 4 2 2 6" xfId="40084"/>
    <cellStyle name="Обычный 4 2 2 6 2" xfId="40085"/>
    <cellStyle name="Обычный 4 2 2 6 2 2" xfId="40086"/>
    <cellStyle name="Обычный 4 2 2 6 2 2 2" xfId="40087"/>
    <cellStyle name="Обычный 4 2 2 6 2 2 3" xfId="40088"/>
    <cellStyle name="Обычный 4 2 2 6 2 2 4" xfId="40089"/>
    <cellStyle name="Обычный 4 2 2 6 2 3" xfId="40090"/>
    <cellStyle name="Обычный 4 2 2 6 2 3 2" xfId="40091"/>
    <cellStyle name="Обычный 4 2 2 6 2 4" xfId="40092"/>
    <cellStyle name="Обычный 4 2 2 6 2 5" xfId="40093"/>
    <cellStyle name="Обычный 4 2 2 6 2 6" xfId="40094"/>
    <cellStyle name="Обычный 4 2 2 6 3" xfId="40095"/>
    <cellStyle name="Обычный 4 2 2 6 3 2" xfId="40096"/>
    <cellStyle name="Обычный 4 2 2 6 3 3" xfId="40097"/>
    <cellStyle name="Обычный 4 2 2 6 3 4" xfId="40098"/>
    <cellStyle name="Обычный 4 2 2 6 4" xfId="40099"/>
    <cellStyle name="Обычный 4 2 2 6 4 2" xfId="40100"/>
    <cellStyle name="Обычный 4 2 2 6 5" xfId="40101"/>
    <cellStyle name="Обычный 4 2 2 6 6" xfId="40102"/>
    <cellStyle name="Обычный 4 2 2 6 7" xfId="40103"/>
    <cellStyle name="Обычный 4 2 2 7" xfId="40104"/>
    <cellStyle name="Обычный 4 2 2 7 2" xfId="40105"/>
    <cellStyle name="Обычный 4 2 2 7 2 2" xfId="40106"/>
    <cellStyle name="Обычный 4 2 2 7 2 3" xfId="40107"/>
    <cellStyle name="Обычный 4 2 2 7 2 4" xfId="40108"/>
    <cellStyle name="Обычный 4 2 2 7 3" xfId="40109"/>
    <cellStyle name="Обычный 4 2 2 7 3 2" xfId="40110"/>
    <cellStyle name="Обычный 4 2 2 7 4" xfId="40111"/>
    <cellStyle name="Обычный 4 2 2 7 5" xfId="40112"/>
    <cellStyle name="Обычный 4 2 2 7 6" xfId="40113"/>
    <cellStyle name="Обычный 4 2 2 8" xfId="40114"/>
    <cellStyle name="Обычный 4 2 2 8 2" xfId="40115"/>
    <cellStyle name="Обычный 4 2 2 8 2 2" xfId="40116"/>
    <cellStyle name="Обычный 4 2 2 8 2 3" xfId="40117"/>
    <cellStyle name="Обычный 4 2 2 8 2 4" xfId="40118"/>
    <cellStyle name="Обычный 4 2 2 8 3" xfId="40119"/>
    <cellStyle name="Обычный 4 2 2 8 3 2" xfId="40120"/>
    <cellStyle name="Обычный 4 2 2 8 4" xfId="40121"/>
    <cellStyle name="Обычный 4 2 2 8 5" xfId="40122"/>
    <cellStyle name="Обычный 4 2 2 8 6" xfId="40123"/>
    <cellStyle name="Обычный 4 2 2 9" xfId="40124"/>
    <cellStyle name="Обычный 4 2 2 9 2" xfId="40125"/>
    <cellStyle name="Обычный 4 2 2 9 2 2" xfId="40126"/>
    <cellStyle name="Обычный 4 2 2 9 3" xfId="40127"/>
    <cellStyle name="Обычный 4 2 2 9 4" xfId="40128"/>
    <cellStyle name="Обычный 4 2 2 9 5" xfId="40129"/>
    <cellStyle name="Обычный 4 2 3" xfId="40130"/>
    <cellStyle name="Обычный 4 2 3 10" xfId="40131"/>
    <cellStyle name="Обычный 4 2 3 2" xfId="40132"/>
    <cellStyle name="Обычный 4 2 3 2 2" xfId="40133"/>
    <cellStyle name="Обычный 4 2 3 2 2 2" xfId="40134"/>
    <cellStyle name="Обычный 4 2 3 2 2 2 2" xfId="40135"/>
    <cellStyle name="Обычный 4 2 3 2 2 2 2 2" xfId="40136"/>
    <cellStyle name="Обычный 4 2 3 2 2 2 2 3" xfId="40137"/>
    <cellStyle name="Обычный 4 2 3 2 2 2 2 4" xfId="40138"/>
    <cellStyle name="Обычный 4 2 3 2 2 2 3" xfId="40139"/>
    <cellStyle name="Обычный 4 2 3 2 2 2 3 2" xfId="40140"/>
    <cellStyle name="Обычный 4 2 3 2 2 2 4" xfId="40141"/>
    <cellStyle name="Обычный 4 2 3 2 2 2 5" xfId="40142"/>
    <cellStyle name="Обычный 4 2 3 2 2 2 6" xfId="40143"/>
    <cellStyle name="Обычный 4 2 3 2 2 3" xfId="40144"/>
    <cellStyle name="Обычный 4 2 3 2 2 3 2" xfId="40145"/>
    <cellStyle name="Обычный 4 2 3 2 2 3 3" xfId="40146"/>
    <cellStyle name="Обычный 4 2 3 2 2 3 4" xfId="40147"/>
    <cellStyle name="Обычный 4 2 3 2 2 4" xfId="40148"/>
    <cellStyle name="Обычный 4 2 3 2 2 4 2" xfId="40149"/>
    <cellStyle name="Обычный 4 2 3 2 2 5" xfId="40150"/>
    <cellStyle name="Обычный 4 2 3 2 2 6" xfId="40151"/>
    <cellStyle name="Обычный 4 2 3 2 2 7" xfId="40152"/>
    <cellStyle name="Обычный 4 2 3 2 3" xfId="40153"/>
    <cellStyle name="Обычный 4 2 3 2 3 2" xfId="40154"/>
    <cellStyle name="Обычный 4 2 3 2 3 2 2" xfId="40155"/>
    <cellStyle name="Обычный 4 2 3 2 3 2 3" xfId="40156"/>
    <cellStyle name="Обычный 4 2 3 2 3 2 4" xfId="40157"/>
    <cellStyle name="Обычный 4 2 3 2 3 3" xfId="40158"/>
    <cellStyle name="Обычный 4 2 3 2 3 3 2" xfId="40159"/>
    <cellStyle name="Обычный 4 2 3 2 3 4" xfId="40160"/>
    <cellStyle name="Обычный 4 2 3 2 3 5" xfId="40161"/>
    <cellStyle name="Обычный 4 2 3 2 3 6" xfId="40162"/>
    <cellStyle name="Обычный 4 2 3 2 4" xfId="40163"/>
    <cellStyle name="Обычный 4 2 3 2 4 2" xfId="40164"/>
    <cellStyle name="Обычный 4 2 3 2 4 2 2" xfId="40165"/>
    <cellStyle name="Обычный 4 2 3 2 4 3" xfId="40166"/>
    <cellStyle name="Обычный 4 2 3 2 4 4" xfId="40167"/>
    <cellStyle name="Обычный 4 2 3 2 4 5" xfId="40168"/>
    <cellStyle name="Обычный 4 2 3 2 5" xfId="40169"/>
    <cellStyle name="Обычный 4 2 3 2 5 2" xfId="40170"/>
    <cellStyle name="Обычный 4 2 3 2 6" xfId="40171"/>
    <cellStyle name="Обычный 4 2 3 2 7" xfId="40172"/>
    <cellStyle name="Обычный 4 2 3 2 8" xfId="40173"/>
    <cellStyle name="Обычный 4 2 3 3" xfId="40174"/>
    <cellStyle name="Обычный 4 2 3 3 2" xfId="40175"/>
    <cellStyle name="Обычный 4 2 3 3 2 2" xfId="40176"/>
    <cellStyle name="Обычный 4 2 3 3 2 2 2" xfId="40177"/>
    <cellStyle name="Обычный 4 2 3 3 2 2 3" xfId="40178"/>
    <cellStyle name="Обычный 4 2 3 3 2 2 4" xfId="40179"/>
    <cellStyle name="Обычный 4 2 3 3 2 3" xfId="40180"/>
    <cellStyle name="Обычный 4 2 3 3 2 3 2" xfId="40181"/>
    <cellStyle name="Обычный 4 2 3 3 2 4" xfId="40182"/>
    <cellStyle name="Обычный 4 2 3 3 2 5" xfId="40183"/>
    <cellStyle name="Обычный 4 2 3 3 2 6" xfId="40184"/>
    <cellStyle name="Обычный 4 2 3 3 3" xfId="40185"/>
    <cellStyle name="Обычный 4 2 3 3 3 2" xfId="40186"/>
    <cellStyle name="Обычный 4 2 3 3 3 3" xfId="40187"/>
    <cellStyle name="Обычный 4 2 3 3 3 4" xfId="40188"/>
    <cellStyle name="Обычный 4 2 3 3 4" xfId="40189"/>
    <cellStyle name="Обычный 4 2 3 3 4 2" xfId="40190"/>
    <cellStyle name="Обычный 4 2 3 3 5" xfId="40191"/>
    <cellStyle name="Обычный 4 2 3 3 6" xfId="40192"/>
    <cellStyle name="Обычный 4 2 3 3 7" xfId="40193"/>
    <cellStyle name="Обычный 4 2 3 4" xfId="40194"/>
    <cellStyle name="Обычный 4 2 3 4 2" xfId="40195"/>
    <cellStyle name="Обычный 4 2 3 4 2 2" xfId="40196"/>
    <cellStyle name="Обычный 4 2 3 4 2 3" xfId="40197"/>
    <cellStyle name="Обычный 4 2 3 4 2 4" xfId="40198"/>
    <cellStyle name="Обычный 4 2 3 4 3" xfId="40199"/>
    <cellStyle name="Обычный 4 2 3 4 3 2" xfId="40200"/>
    <cellStyle name="Обычный 4 2 3 4 4" xfId="40201"/>
    <cellStyle name="Обычный 4 2 3 4 5" xfId="40202"/>
    <cellStyle name="Обычный 4 2 3 4 6" xfId="40203"/>
    <cellStyle name="Обычный 4 2 3 5" xfId="40204"/>
    <cellStyle name="Обычный 4 2 3 5 2" xfId="40205"/>
    <cellStyle name="Обычный 4 2 3 5 2 2" xfId="40206"/>
    <cellStyle name="Обычный 4 2 3 5 2 3" xfId="40207"/>
    <cellStyle name="Обычный 4 2 3 5 2 4" xfId="40208"/>
    <cellStyle name="Обычный 4 2 3 5 3" xfId="40209"/>
    <cellStyle name="Обычный 4 2 3 5 3 2" xfId="40210"/>
    <cellStyle name="Обычный 4 2 3 5 4" xfId="40211"/>
    <cellStyle name="Обычный 4 2 3 5 5" xfId="40212"/>
    <cellStyle name="Обычный 4 2 3 5 6" xfId="40213"/>
    <cellStyle name="Обычный 4 2 3 6" xfId="40214"/>
    <cellStyle name="Обычный 4 2 3 6 2" xfId="40215"/>
    <cellStyle name="Обычный 4 2 3 6 2 2" xfId="40216"/>
    <cellStyle name="Обычный 4 2 3 6 3" xfId="40217"/>
    <cellStyle name="Обычный 4 2 3 6 4" xfId="40218"/>
    <cellStyle name="Обычный 4 2 3 6 5" xfId="40219"/>
    <cellStyle name="Обычный 4 2 3 7" xfId="40220"/>
    <cellStyle name="Обычный 4 2 3 7 2" xfId="40221"/>
    <cellStyle name="Обычный 4 2 3 8" xfId="40222"/>
    <cellStyle name="Обычный 4 2 3 9" xfId="40223"/>
    <cellStyle name="Обычный 4 2 4" xfId="40224"/>
    <cellStyle name="Обычный 4 2 4 2" xfId="40225"/>
    <cellStyle name="Обычный 4 2 4 2 2" xfId="40226"/>
    <cellStyle name="Обычный 4 2 4 2 2 2" xfId="40227"/>
    <cellStyle name="Обычный 4 2 4 2 2 2 2" xfId="40228"/>
    <cellStyle name="Обычный 4 2 4 2 2 2 3" xfId="40229"/>
    <cellStyle name="Обычный 4 2 4 2 2 2 4" xfId="40230"/>
    <cellStyle name="Обычный 4 2 4 2 2 3" xfId="40231"/>
    <cellStyle name="Обычный 4 2 4 2 2 3 2" xfId="40232"/>
    <cellStyle name="Обычный 4 2 4 2 2 4" xfId="40233"/>
    <cellStyle name="Обычный 4 2 4 2 2 5" xfId="40234"/>
    <cellStyle name="Обычный 4 2 4 2 2 6" xfId="40235"/>
    <cellStyle name="Обычный 4 2 4 2 3" xfId="40236"/>
    <cellStyle name="Обычный 4 2 4 2 3 2" xfId="40237"/>
    <cellStyle name="Обычный 4 2 4 2 3 3" xfId="40238"/>
    <cellStyle name="Обычный 4 2 4 2 3 4" xfId="40239"/>
    <cellStyle name="Обычный 4 2 4 2 4" xfId="40240"/>
    <cellStyle name="Обычный 4 2 4 2 4 2" xfId="40241"/>
    <cellStyle name="Обычный 4 2 4 2 5" xfId="40242"/>
    <cellStyle name="Обычный 4 2 4 2 6" xfId="40243"/>
    <cellStyle name="Обычный 4 2 4 2 7" xfId="40244"/>
    <cellStyle name="Обычный 4 2 4 3" xfId="40245"/>
    <cellStyle name="Обычный 4 2 4 3 2" xfId="40246"/>
    <cellStyle name="Обычный 4 2 4 3 2 2" xfId="40247"/>
    <cellStyle name="Обычный 4 2 4 3 2 3" xfId="40248"/>
    <cellStyle name="Обычный 4 2 4 3 2 4" xfId="40249"/>
    <cellStyle name="Обычный 4 2 4 3 3" xfId="40250"/>
    <cellStyle name="Обычный 4 2 4 3 3 2" xfId="40251"/>
    <cellStyle name="Обычный 4 2 4 3 4" xfId="40252"/>
    <cellStyle name="Обычный 4 2 4 3 5" xfId="40253"/>
    <cellStyle name="Обычный 4 2 4 3 6" xfId="40254"/>
    <cellStyle name="Обычный 4 2 4 4" xfId="40255"/>
    <cellStyle name="Обычный 4 2 4 4 2" xfId="40256"/>
    <cellStyle name="Обычный 4 2 4 4 2 2" xfId="40257"/>
    <cellStyle name="Обычный 4 2 4 4 3" xfId="40258"/>
    <cellStyle name="Обычный 4 2 4 4 4" xfId="40259"/>
    <cellStyle name="Обычный 4 2 4 4 5" xfId="40260"/>
    <cellStyle name="Обычный 4 2 4 5" xfId="40261"/>
    <cellStyle name="Обычный 4 2 4 5 2" xfId="40262"/>
    <cellStyle name="Обычный 4 2 4 6" xfId="40263"/>
    <cellStyle name="Обычный 4 2 4 7" xfId="40264"/>
    <cellStyle name="Обычный 4 2 4 8" xfId="40265"/>
    <cellStyle name="Обычный 4 2 5" xfId="40266"/>
    <cellStyle name="Обычный 4 2 5 2" xfId="40267"/>
    <cellStyle name="Обычный 4 2 5 2 2" xfId="40268"/>
    <cellStyle name="Обычный 4 2 5 2 2 2" xfId="40269"/>
    <cellStyle name="Обычный 4 2 5 2 2 2 2" xfId="40270"/>
    <cellStyle name="Обычный 4 2 5 2 2 2 3" xfId="40271"/>
    <cellStyle name="Обычный 4 2 5 2 2 2 4" xfId="40272"/>
    <cellStyle name="Обычный 4 2 5 2 2 3" xfId="40273"/>
    <cellStyle name="Обычный 4 2 5 2 2 3 2" xfId="40274"/>
    <cellStyle name="Обычный 4 2 5 2 2 4" xfId="40275"/>
    <cellStyle name="Обычный 4 2 5 2 2 5" xfId="40276"/>
    <cellStyle name="Обычный 4 2 5 2 2 6" xfId="40277"/>
    <cellStyle name="Обычный 4 2 5 2 3" xfId="40278"/>
    <cellStyle name="Обычный 4 2 5 2 3 2" xfId="40279"/>
    <cellStyle name="Обычный 4 2 5 2 3 3" xfId="40280"/>
    <cellStyle name="Обычный 4 2 5 2 3 4" xfId="40281"/>
    <cellStyle name="Обычный 4 2 5 2 4" xfId="40282"/>
    <cellStyle name="Обычный 4 2 5 2 4 2" xfId="40283"/>
    <cellStyle name="Обычный 4 2 5 2 5" xfId="40284"/>
    <cellStyle name="Обычный 4 2 5 2 6" xfId="40285"/>
    <cellStyle name="Обычный 4 2 5 2 7" xfId="40286"/>
    <cellStyle name="Обычный 4 2 5 3" xfId="40287"/>
    <cellStyle name="Обычный 4 2 5 3 2" xfId="40288"/>
    <cellStyle name="Обычный 4 2 5 3 2 2" xfId="40289"/>
    <cellStyle name="Обычный 4 2 5 3 2 3" xfId="40290"/>
    <cellStyle name="Обычный 4 2 5 3 2 4" xfId="40291"/>
    <cellStyle name="Обычный 4 2 5 3 3" xfId="40292"/>
    <cellStyle name="Обычный 4 2 5 3 3 2" xfId="40293"/>
    <cellStyle name="Обычный 4 2 5 3 4" xfId="40294"/>
    <cellStyle name="Обычный 4 2 5 3 5" xfId="40295"/>
    <cellStyle name="Обычный 4 2 5 3 6" xfId="40296"/>
    <cellStyle name="Обычный 4 2 5 4" xfId="40297"/>
    <cellStyle name="Обычный 4 2 5 4 2" xfId="40298"/>
    <cellStyle name="Обычный 4 2 5 4 2 2" xfId="40299"/>
    <cellStyle name="Обычный 4 2 5 4 3" xfId="40300"/>
    <cellStyle name="Обычный 4 2 5 4 4" xfId="40301"/>
    <cellStyle name="Обычный 4 2 5 4 5" xfId="40302"/>
    <cellStyle name="Обычный 4 2 5 5" xfId="40303"/>
    <cellStyle name="Обычный 4 2 5 5 2" xfId="40304"/>
    <cellStyle name="Обычный 4 2 5 6" xfId="40305"/>
    <cellStyle name="Обычный 4 2 5 7" xfId="40306"/>
    <cellStyle name="Обычный 4 2 5 8" xfId="40307"/>
    <cellStyle name="Обычный 4 2 6" xfId="40308"/>
    <cellStyle name="Обычный 4 2 6 2" xfId="40309"/>
    <cellStyle name="Обычный 4 2 6 2 2" xfId="40310"/>
    <cellStyle name="Обычный 4 2 6 2 2 2" xfId="40311"/>
    <cellStyle name="Обычный 4 2 6 2 2 2 2" xfId="40312"/>
    <cellStyle name="Обычный 4 2 6 2 2 2 3" xfId="40313"/>
    <cellStyle name="Обычный 4 2 6 2 2 2 4" xfId="40314"/>
    <cellStyle name="Обычный 4 2 6 2 2 3" xfId="40315"/>
    <cellStyle name="Обычный 4 2 6 2 2 3 2" xfId="40316"/>
    <cellStyle name="Обычный 4 2 6 2 2 4" xfId="40317"/>
    <cellStyle name="Обычный 4 2 6 2 2 5" xfId="40318"/>
    <cellStyle name="Обычный 4 2 6 2 2 6" xfId="40319"/>
    <cellStyle name="Обычный 4 2 6 2 3" xfId="40320"/>
    <cellStyle name="Обычный 4 2 6 2 3 2" xfId="40321"/>
    <cellStyle name="Обычный 4 2 6 2 3 3" xfId="40322"/>
    <cellStyle name="Обычный 4 2 6 2 3 4" xfId="40323"/>
    <cellStyle name="Обычный 4 2 6 2 4" xfId="40324"/>
    <cellStyle name="Обычный 4 2 6 2 4 2" xfId="40325"/>
    <cellStyle name="Обычный 4 2 6 2 5" xfId="40326"/>
    <cellStyle name="Обычный 4 2 6 2 6" xfId="40327"/>
    <cellStyle name="Обычный 4 2 6 2 7" xfId="40328"/>
    <cellStyle name="Обычный 4 2 6 3" xfId="40329"/>
    <cellStyle name="Обычный 4 2 6 3 2" xfId="40330"/>
    <cellStyle name="Обычный 4 2 6 3 2 2" xfId="40331"/>
    <cellStyle name="Обычный 4 2 6 3 2 3" xfId="40332"/>
    <cellStyle name="Обычный 4 2 6 3 2 4" xfId="40333"/>
    <cellStyle name="Обычный 4 2 6 3 3" xfId="40334"/>
    <cellStyle name="Обычный 4 2 6 3 3 2" xfId="40335"/>
    <cellStyle name="Обычный 4 2 6 3 4" xfId="40336"/>
    <cellStyle name="Обычный 4 2 6 3 5" xfId="40337"/>
    <cellStyle name="Обычный 4 2 6 3 6" xfId="40338"/>
    <cellStyle name="Обычный 4 2 6 4" xfId="40339"/>
    <cellStyle name="Обычный 4 2 6 4 2" xfId="40340"/>
    <cellStyle name="Обычный 4 2 6 4 3" xfId="40341"/>
    <cellStyle name="Обычный 4 2 6 4 4" xfId="40342"/>
    <cellStyle name="Обычный 4 2 6 5" xfId="40343"/>
    <cellStyle name="Обычный 4 2 6 5 2" xfId="40344"/>
    <cellStyle name="Обычный 4 2 6 6" xfId="40345"/>
    <cellStyle name="Обычный 4 2 6 7" xfId="40346"/>
    <cellStyle name="Обычный 4 2 6 8" xfId="40347"/>
    <cellStyle name="Обычный 4 2 7" xfId="40348"/>
    <cellStyle name="Обычный 4 2 7 2" xfId="40349"/>
    <cellStyle name="Обычный 4 2 7 2 2" xfId="40350"/>
    <cellStyle name="Обычный 4 2 7 2 2 2" xfId="40351"/>
    <cellStyle name="Обычный 4 2 7 2 2 3" xfId="40352"/>
    <cellStyle name="Обычный 4 2 7 2 2 4" xfId="40353"/>
    <cellStyle name="Обычный 4 2 7 2 3" xfId="40354"/>
    <cellStyle name="Обычный 4 2 7 2 3 2" xfId="40355"/>
    <cellStyle name="Обычный 4 2 7 2 4" xfId="40356"/>
    <cellStyle name="Обычный 4 2 7 2 5" xfId="40357"/>
    <cellStyle name="Обычный 4 2 7 2 6" xfId="40358"/>
    <cellStyle name="Обычный 4 2 7 3" xfId="40359"/>
    <cellStyle name="Обычный 4 2 7 3 2" xfId="40360"/>
    <cellStyle name="Обычный 4 2 7 3 3" xfId="40361"/>
    <cellStyle name="Обычный 4 2 7 3 4" xfId="40362"/>
    <cellStyle name="Обычный 4 2 7 4" xfId="40363"/>
    <cellStyle name="Обычный 4 2 7 4 2" xfId="40364"/>
    <cellStyle name="Обычный 4 2 7 5" xfId="40365"/>
    <cellStyle name="Обычный 4 2 7 6" xfId="40366"/>
    <cellStyle name="Обычный 4 2 7 7" xfId="40367"/>
    <cellStyle name="Обычный 4 2 8" xfId="40368"/>
    <cellStyle name="Обычный 4 2 8 2" xfId="40369"/>
    <cellStyle name="Обычный 4 2 8 2 2" xfId="40370"/>
    <cellStyle name="Обычный 4 2 8 2 3" xfId="40371"/>
    <cellStyle name="Обычный 4 2 8 2 4" xfId="40372"/>
    <cellStyle name="Обычный 4 2 8 3" xfId="40373"/>
    <cellStyle name="Обычный 4 2 8 3 2" xfId="40374"/>
    <cellStyle name="Обычный 4 2 8 4" xfId="40375"/>
    <cellStyle name="Обычный 4 2 8 5" xfId="40376"/>
    <cellStyle name="Обычный 4 2 8 6" xfId="40377"/>
    <cellStyle name="Обычный 4 2 9" xfId="40378"/>
    <cellStyle name="Обычный 4 2 9 2" xfId="40379"/>
    <cellStyle name="Обычный 4 2 9 2 2" xfId="40380"/>
    <cellStyle name="Обычный 4 2 9 2 3" xfId="40381"/>
    <cellStyle name="Обычный 4 2 9 2 4" xfId="40382"/>
    <cellStyle name="Обычный 4 2 9 3" xfId="40383"/>
    <cellStyle name="Обычный 4 2 9 3 2" xfId="40384"/>
    <cellStyle name="Обычный 4 2 9 4" xfId="40385"/>
    <cellStyle name="Обычный 4 2 9 5" xfId="40386"/>
    <cellStyle name="Обычный 4 2 9 6" xfId="40387"/>
    <cellStyle name="Обычный 4 20" xfId="40388"/>
    <cellStyle name="Обычный 4 21" xfId="40389"/>
    <cellStyle name="Обычный 4 3" xfId="40390"/>
    <cellStyle name="Обычный 4 3 10" xfId="40391"/>
    <cellStyle name="Обычный 4 3 10 2" xfId="40392"/>
    <cellStyle name="Обычный 4 3 11" xfId="40393"/>
    <cellStyle name="Обычный 4 3 12" xfId="40394"/>
    <cellStyle name="Обычный 4 3 13" xfId="40395"/>
    <cellStyle name="Обычный 4 3 2" xfId="40396"/>
    <cellStyle name="Обычный 4 3 2 10" xfId="40397"/>
    <cellStyle name="Обычный 4 3 2 11" xfId="40398"/>
    <cellStyle name="Обычный 4 3 2 12" xfId="40399"/>
    <cellStyle name="Обычный 4 3 2 2" xfId="40400"/>
    <cellStyle name="Обычный 4 3 2 2 2" xfId="40401"/>
    <cellStyle name="Обычный 4 3 2 2 2 2" xfId="40402"/>
    <cellStyle name="Обычный 4 3 2 2 2 2 2" xfId="40403"/>
    <cellStyle name="Обычный 4 3 2 2 2 2 2 2" xfId="40404"/>
    <cellStyle name="Обычный 4 3 2 2 2 2 2 3" xfId="40405"/>
    <cellStyle name="Обычный 4 3 2 2 2 2 2 4" xfId="40406"/>
    <cellStyle name="Обычный 4 3 2 2 2 2 3" xfId="40407"/>
    <cellStyle name="Обычный 4 3 2 2 2 2 3 2" xfId="40408"/>
    <cellStyle name="Обычный 4 3 2 2 2 2 4" xfId="40409"/>
    <cellStyle name="Обычный 4 3 2 2 2 2 5" xfId="40410"/>
    <cellStyle name="Обычный 4 3 2 2 2 2 6" xfId="40411"/>
    <cellStyle name="Обычный 4 3 2 2 2 3" xfId="40412"/>
    <cellStyle name="Обычный 4 3 2 2 2 3 2" xfId="40413"/>
    <cellStyle name="Обычный 4 3 2 2 2 3 3" xfId="40414"/>
    <cellStyle name="Обычный 4 3 2 2 2 3 4" xfId="40415"/>
    <cellStyle name="Обычный 4 3 2 2 2 4" xfId="40416"/>
    <cellStyle name="Обычный 4 3 2 2 2 4 2" xfId="40417"/>
    <cellStyle name="Обычный 4 3 2 2 2 5" xfId="40418"/>
    <cellStyle name="Обычный 4 3 2 2 2 6" xfId="40419"/>
    <cellStyle name="Обычный 4 3 2 2 2 7" xfId="40420"/>
    <cellStyle name="Обычный 4 3 2 2 3" xfId="40421"/>
    <cellStyle name="Обычный 4 3 2 2 3 2" xfId="40422"/>
    <cellStyle name="Обычный 4 3 2 2 3 2 2" xfId="40423"/>
    <cellStyle name="Обычный 4 3 2 2 3 2 3" xfId="40424"/>
    <cellStyle name="Обычный 4 3 2 2 3 2 4" xfId="40425"/>
    <cellStyle name="Обычный 4 3 2 2 3 3" xfId="40426"/>
    <cellStyle name="Обычный 4 3 2 2 3 3 2" xfId="40427"/>
    <cellStyle name="Обычный 4 3 2 2 3 4" xfId="40428"/>
    <cellStyle name="Обычный 4 3 2 2 3 5" xfId="40429"/>
    <cellStyle name="Обычный 4 3 2 2 3 6" xfId="40430"/>
    <cellStyle name="Обычный 4 3 2 2 4" xfId="40431"/>
    <cellStyle name="Обычный 4 3 2 2 4 2" xfId="40432"/>
    <cellStyle name="Обычный 4 3 2 2 4 2 2" xfId="40433"/>
    <cellStyle name="Обычный 4 3 2 2 4 3" xfId="40434"/>
    <cellStyle name="Обычный 4 3 2 2 4 4" xfId="40435"/>
    <cellStyle name="Обычный 4 3 2 2 4 5" xfId="40436"/>
    <cellStyle name="Обычный 4 3 2 2 5" xfId="40437"/>
    <cellStyle name="Обычный 4 3 2 2 5 2" xfId="40438"/>
    <cellStyle name="Обычный 4 3 2 2 6" xfId="40439"/>
    <cellStyle name="Обычный 4 3 2 2 7" xfId="40440"/>
    <cellStyle name="Обычный 4 3 2 2 8" xfId="40441"/>
    <cellStyle name="Обычный 4 3 2 3" xfId="40442"/>
    <cellStyle name="Обычный 4 3 2 3 2" xfId="40443"/>
    <cellStyle name="Обычный 4 3 2 3 2 2" xfId="40444"/>
    <cellStyle name="Обычный 4 3 2 3 2 2 2" xfId="40445"/>
    <cellStyle name="Обычный 4 3 2 3 2 2 2 2" xfId="40446"/>
    <cellStyle name="Обычный 4 3 2 3 2 2 2 3" xfId="40447"/>
    <cellStyle name="Обычный 4 3 2 3 2 2 2 4" xfId="40448"/>
    <cellStyle name="Обычный 4 3 2 3 2 2 3" xfId="40449"/>
    <cellStyle name="Обычный 4 3 2 3 2 2 3 2" xfId="40450"/>
    <cellStyle name="Обычный 4 3 2 3 2 2 4" xfId="40451"/>
    <cellStyle name="Обычный 4 3 2 3 2 2 5" xfId="40452"/>
    <cellStyle name="Обычный 4 3 2 3 2 2 6" xfId="40453"/>
    <cellStyle name="Обычный 4 3 2 3 2 3" xfId="40454"/>
    <cellStyle name="Обычный 4 3 2 3 2 3 2" xfId="40455"/>
    <cellStyle name="Обычный 4 3 2 3 2 3 3" xfId="40456"/>
    <cellStyle name="Обычный 4 3 2 3 2 3 4" xfId="40457"/>
    <cellStyle name="Обычный 4 3 2 3 2 4" xfId="40458"/>
    <cellStyle name="Обычный 4 3 2 3 2 4 2" xfId="40459"/>
    <cellStyle name="Обычный 4 3 2 3 2 5" xfId="40460"/>
    <cellStyle name="Обычный 4 3 2 3 2 6" xfId="40461"/>
    <cellStyle name="Обычный 4 3 2 3 2 7" xfId="40462"/>
    <cellStyle name="Обычный 4 3 2 3 3" xfId="40463"/>
    <cellStyle name="Обычный 4 3 2 3 3 2" xfId="40464"/>
    <cellStyle name="Обычный 4 3 2 3 3 2 2" xfId="40465"/>
    <cellStyle name="Обычный 4 3 2 3 3 2 3" xfId="40466"/>
    <cellStyle name="Обычный 4 3 2 3 3 2 4" xfId="40467"/>
    <cellStyle name="Обычный 4 3 2 3 3 3" xfId="40468"/>
    <cellStyle name="Обычный 4 3 2 3 3 3 2" xfId="40469"/>
    <cellStyle name="Обычный 4 3 2 3 3 4" xfId="40470"/>
    <cellStyle name="Обычный 4 3 2 3 3 5" xfId="40471"/>
    <cellStyle name="Обычный 4 3 2 3 3 6" xfId="40472"/>
    <cellStyle name="Обычный 4 3 2 3 4" xfId="40473"/>
    <cellStyle name="Обычный 4 3 2 3 4 2" xfId="40474"/>
    <cellStyle name="Обычный 4 3 2 3 4 2 2" xfId="40475"/>
    <cellStyle name="Обычный 4 3 2 3 4 3" xfId="40476"/>
    <cellStyle name="Обычный 4 3 2 3 4 4" xfId="40477"/>
    <cellStyle name="Обычный 4 3 2 3 4 5" xfId="40478"/>
    <cellStyle name="Обычный 4 3 2 3 5" xfId="40479"/>
    <cellStyle name="Обычный 4 3 2 3 5 2" xfId="40480"/>
    <cellStyle name="Обычный 4 3 2 3 6" xfId="40481"/>
    <cellStyle name="Обычный 4 3 2 3 7" xfId="40482"/>
    <cellStyle name="Обычный 4 3 2 3 8" xfId="40483"/>
    <cellStyle name="Обычный 4 3 2 4" xfId="40484"/>
    <cellStyle name="Обычный 4 3 2 4 2" xfId="40485"/>
    <cellStyle name="Обычный 4 3 2 4 2 2" xfId="40486"/>
    <cellStyle name="Обычный 4 3 2 4 2 2 2" xfId="40487"/>
    <cellStyle name="Обычный 4 3 2 4 2 2 2 2" xfId="40488"/>
    <cellStyle name="Обычный 4 3 2 4 2 2 2 3" xfId="40489"/>
    <cellStyle name="Обычный 4 3 2 4 2 2 2 4" xfId="40490"/>
    <cellStyle name="Обычный 4 3 2 4 2 2 3" xfId="40491"/>
    <cellStyle name="Обычный 4 3 2 4 2 2 3 2" xfId="40492"/>
    <cellStyle name="Обычный 4 3 2 4 2 2 4" xfId="40493"/>
    <cellStyle name="Обычный 4 3 2 4 2 2 5" xfId="40494"/>
    <cellStyle name="Обычный 4 3 2 4 2 2 6" xfId="40495"/>
    <cellStyle name="Обычный 4 3 2 4 2 3" xfId="40496"/>
    <cellStyle name="Обычный 4 3 2 4 2 3 2" xfId="40497"/>
    <cellStyle name="Обычный 4 3 2 4 2 3 3" xfId="40498"/>
    <cellStyle name="Обычный 4 3 2 4 2 3 4" xfId="40499"/>
    <cellStyle name="Обычный 4 3 2 4 2 4" xfId="40500"/>
    <cellStyle name="Обычный 4 3 2 4 2 4 2" xfId="40501"/>
    <cellStyle name="Обычный 4 3 2 4 2 5" xfId="40502"/>
    <cellStyle name="Обычный 4 3 2 4 2 6" xfId="40503"/>
    <cellStyle name="Обычный 4 3 2 4 2 7" xfId="40504"/>
    <cellStyle name="Обычный 4 3 2 4 3" xfId="40505"/>
    <cellStyle name="Обычный 4 3 2 4 3 2" xfId="40506"/>
    <cellStyle name="Обычный 4 3 2 4 3 2 2" xfId="40507"/>
    <cellStyle name="Обычный 4 3 2 4 3 2 3" xfId="40508"/>
    <cellStyle name="Обычный 4 3 2 4 3 2 4" xfId="40509"/>
    <cellStyle name="Обычный 4 3 2 4 3 3" xfId="40510"/>
    <cellStyle name="Обычный 4 3 2 4 3 3 2" xfId="40511"/>
    <cellStyle name="Обычный 4 3 2 4 3 4" xfId="40512"/>
    <cellStyle name="Обычный 4 3 2 4 3 5" xfId="40513"/>
    <cellStyle name="Обычный 4 3 2 4 3 6" xfId="40514"/>
    <cellStyle name="Обычный 4 3 2 4 4" xfId="40515"/>
    <cellStyle name="Обычный 4 3 2 4 4 2" xfId="40516"/>
    <cellStyle name="Обычный 4 3 2 4 4 3" xfId="40517"/>
    <cellStyle name="Обычный 4 3 2 4 4 4" xfId="40518"/>
    <cellStyle name="Обычный 4 3 2 4 5" xfId="40519"/>
    <cellStyle name="Обычный 4 3 2 4 5 2" xfId="40520"/>
    <cellStyle name="Обычный 4 3 2 4 6" xfId="40521"/>
    <cellStyle name="Обычный 4 3 2 4 7" xfId="40522"/>
    <cellStyle name="Обычный 4 3 2 4 8" xfId="40523"/>
    <cellStyle name="Обычный 4 3 2 5" xfId="40524"/>
    <cellStyle name="Обычный 4 3 2 5 2" xfId="40525"/>
    <cellStyle name="Обычный 4 3 2 5 2 2" xfId="40526"/>
    <cellStyle name="Обычный 4 3 2 5 2 2 2" xfId="40527"/>
    <cellStyle name="Обычный 4 3 2 5 2 2 3" xfId="40528"/>
    <cellStyle name="Обычный 4 3 2 5 2 2 4" xfId="40529"/>
    <cellStyle name="Обычный 4 3 2 5 2 3" xfId="40530"/>
    <cellStyle name="Обычный 4 3 2 5 2 3 2" xfId="40531"/>
    <cellStyle name="Обычный 4 3 2 5 2 4" xfId="40532"/>
    <cellStyle name="Обычный 4 3 2 5 2 5" xfId="40533"/>
    <cellStyle name="Обычный 4 3 2 5 2 6" xfId="40534"/>
    <cellStyle name="Обычный 4 3 2 5 3" xfId="40535"/>
    <cellStyle name="Обычный 4 3 2 5 3 2" xfId="40536"/>
    <cellStyle name="Обычный 4 3 2 5 3 3" xfId="40537"/>
    <cellStyle name="Обычный 4 3 2 5 3 4" xfId="40538"/>
    <cellStyle name="Обычный 4 3 2 5 4" xfId="40539"/>
    <cellStyle name="Обычный 4 3 2 5 4 2" xfId="40540"/>
    <cellStyle name="Обычный 4 3 2 5 5" xfId="40541"/>
    <cellStyle name="Обычный 4 3 2 5 6" xfId="40542"/>
    <cellStyle name="Обычный 4 3 2 5 7" xfId="40543"/>
    <cellStyle name="Обычный 4 3 2 6" xfId="40544"/>
    <cellStyle name="Обычный 4 3 2 6 2" xfId="40545"/>
    <cellStyle name="Обычный 4 3 2 6 2 2" xfId="40546"/>
    <cellStyle name="Обычный 4 3 2 6 2 3" xfId="40547"/>
    <cellStyle name="Обычный 4 3 2 6 2 4" xfId="40548"/>
    <cellStyle name="Обычный 4 3 2 6 3" xfId="40549"/>
    <cellStyle name="Обычный 4 3 2 6 3 2" xfId="40550"/>
    <cellStyle name="Обычный 4 3 2 6 4" xfId="40551"/>
    <cellStyle name="Обычный 4 3 2 6 5" xfId="40552"/>
    <cellStyle name="Обычный 4 3 2 6 6" xfId="40553"/>
    <cellStyle name="Обычный 4 3 2 7" xfId="40554"/>
    <cellStyle name="Обычный 4 3 2 7 2" xfId="40555"/>
    <cellStyle name="Обычный 4 3 2 7 2 2" xfId="40556"/>
    <cellStyle name="Обычный 4 3 2 7 2 3" xfId="40557"/>
    <cellStyle name="Обычный 4 3 2 7 2 4" xfId="40558"/>
    <cellStyle name="Обычный 4 3 2 7 3" xfId="40559"/>
    <cellStyle name="Обычный 4 3 2 7 3 2" xfId="40560"/>
    <cellStyle name="Обычный 4 3 2 7 4" xfId="40561"/>
    <cellStyle name="Обычный 4 3 2 7 5" xfId="40562"/>
    <cellStyle name="Обычный 4 3 2 7 6" xfId="40563"/>
    <cellStyle name="Обычный 4 3 2 8" xfId="40564"/>
    <cellStyle name="Обычный 4 3 2 8 2" xfId="40565"/>
    <cellStyle name="Обычный 4 3 2 8 2 2" xfId="40566"/>
    <cellStyle name="Обычный 4 3 2 8 3" xfId="40567"/>
    <cellStyle name="Обычный 4 3 2 8 4" xfId="40568"/>
    <cellStyle name="Обычный 4 3 2 8 5" xfId="40569"/>
    <cellStyle name="Обычный 4 3 2 9" xfId="40570"/>
    <cellStyle name="Обычный 4 3 2 9 2" xfId="40571"/>
    <cellStyle name="Обычный 4 3 3" xfId="40572"/>
    <cellStyle name="Обычный 4 3 3 2" xfId="40573"/>
    <cellStyle name="Обычный 4 3 3 2 2" xfId="40574"/>
    <cellStyle name="Обычный 4 3 3 2 2 2" xfId="40575"/>
    <cellStyle name="Обычный 4 3 3 2 2 2 2" xfId="40576"/>
    <cellStyle name="Обычный 4 3 3 2 2 2 2 2" xfId="40577"/>
    <cellStyle name="Обычный 4 3 3 2 2 2 2 3" xfId="40578"/>
    <cellStyle name="Обычный 4 3 3 2 2 2 2 4" xfId="40579"/>
    <cellStyle name="Обычный 4 3 3 2 2 2 3" xfId="40580"/>
    <cellStyle name="Обычный 4 3 3 2 2 2 3 2" xfId="40581"/>
    <cellStyle name="Обычный 4 3 3 2 2 2 4" xfId="40582"/>
    <cellStyle name="Обычный 4 3 3 2 2 2 5" xfId="40583"/>
    <cellStyle name="Обычный 4 3 3 2 2 2 6" xfId="40584"/>
    <cellStyle name="Обычный 4 3 3 2 2 3" xfId="40585"/>
    <cellStyle name="Обычный 4 3 3 2 2 3 2" xfId="40586"/>
    <cellStyle name="Обычный 4 3 3 2 2 3 3" xfId="40587"/>
    <cellStyle name="Обычный 4 3 3 2 2 3 4" xfId="40588"/>
    <cellStyle name="Обычный 4 3 3 2 2 4" xfId="40589"/>
    <cellStyle name="Обычный 4 3 3 2 2 4 2" xfId="40590"/>
    <cellStyle name="Обычный 4 3 3 2 2 5" xfId="40591"/>
    <cellStyle name="Обычный 4 3 3 2 2 6" xfId="40592"/>
    <cellStyle name="Обычный 4 3 3 2 2 7" xfId="40593"/>
    <cellStyle name="Обычный 4 3 3 2 3" xfId="40594"/>
    <cellStyle name="Обычный 4 3 3 2 3 2" xfId="40595"/>
    <cellStyle name="Обычный 4 3 3 2 3 2 2" xfId="40596"/>
    <cellStyle name="Обычный 4 3 3 2 3 2 3" xfId="40597"/>
    <cellStyle name="Обычный 4 3 3 2 3 2 4" xfId="40598"/>
    <cellStyle name="Обычный 4 3 3 2 3 3" xfId="40599"/>
    <cellStyle name="Обычный 4 3 3 2 3 3 2" xfId="40600"/>
    <cellStyle name="Обычный 4 3 3 2 3 4" xfId="40601"/>
    <cellStyle name="Обычный 4 3 3 2 3 5" xfId="40602"/>
    <cellStyle name="Обычный 4 3 3 2 3 6" xfId="40603"/>
    <cellStyle name="Обычный 4 3 3 2 4" xfId="40604"/>
    <cellStyle name="Обычный 4 3 3 2 4 2" xfId="40605"/>
    <cellStyle name="Обычный 4 3 3 2 4 2 2" xfId="40606"/>
    <cellStyle name="Обычный 4 3 3 2 4 3" xfId="40607"/>
    <cellStyle name="Обычный 4 3 3 2 4 4" xfId="40608"/>
    <cellStyle name="Обычный 4 3 3 2 4 5" xfId="40609"/>
    <cellStyle name="Обычный 4 3 3 2 5" xfId="40610"/>
    <cellStyle name="Обычный 4 3 3 2 5 2" xfId="40611"/>
    <cellStyle name="Обычный 4 3 3 2 6" xfId="40612"/>
    <cellStyle name="Обычный 4 3 3 2 7" xfId="40613"/>
    <cellStyle name="Обычный 4 3 3 2 8" xfId="40614"/>
    <cellStyle name="Обычный 4 3 3 3" xfId="40615"/>
    <cellStyle name="Обычный 4 3 3 3 2" xfId="40616"/>
    <cellStyle name="Обычный 4 3 3 3 2 2" xfId="40617"/>
    <cellStyle name="Обычный 4 3 3 3 2 2 2" xfId="40618"/>
    <cellStyle name="Обычный 4 3 3 3 2 2 3" xfId="40619"/>
    <cellStyle name="Обычный 4 3 3 3 2 2 4" xfId="40620"/>
    <cellStyle name="Обычный 4 3 3 3 2 3" xfId="40621"/>
    <cellStyle name="Обычный 4 3 3 3 2 3 2" xfId="40622"/>
    <cellStyle name="Обычный 4 3 3 3 2 4" xfId="40623"/>
    <cellStyle name="Обычный 4 3 3 3 2 5" xfId="40624"/>
    <cellStyle name="Обычный 4 3 3 3 2 6" xfId="40625"/>
    <cellStyle name="Обычный 4 3 3 3 3" xfId="40626"/>
    <cellStyle name="Обычный 4 3 3 3 3 2" xfId="40627"/>
    <cellStyle name="Обычный 4 3 3 3 3 3" xfId="40628"/>
    <cellStyle name="Обычный 4 3 3 3 3 4" xfId="40629"/>
    <cellStyle name="Обычный 4 3 3 3 4" xfId="40630"/>
    <cellStyle name="Обычный 4 3 3 3 4 2" xfId="40631"/>
    <cellStyle name="Обычный 4 3 3 3 5" xfId="40632"/>
    <cellStyle name="Обычный 4 3 3 3 6" xfId="40633"/>
    <cellStyle name="Обычный 4 3 3 3 7" xfId="40634"/>
    <cellStyle name="Обычный 4 3 3 4" xfId="40635"/>
    <cellStyle name="Обычный 4 3 3 4 2" xfId="40636"/>
    <cellStyle name="Обычный 4 3 3 4 2 2" xfId="40637"/>
    <cellStyle name="Обычный 4 3 3 4 2 3" xfId="40638"/>
    <cellStyle name="Обычный 4 3 3 4 2 4" xfId="40639"/>
    <cellStyle name="Обычный 4 3 3 4 3" xfId="40640"/>
    <cellStyle name="Обычный 4 3 3 4 3 2" xfId="40641"/>
    <cellStyle name="Обычный 4 3 3 4 4" xfId="40642"/>
    <cellStyle name="Обычный 4 3 3 4 5" xfId="40643"/>
    <cellStyle name="Обычный 4 3 3 4 6" xfId="40644"/>
    <cellStyle name="Обычный 4 3 3 5" xfId="40645"/>
    <cellStyle name="Обычный 4 3 3 5 2" xfId="40646"/>
    <cellStyle name="Обычный 4 3 3 5 2 2" xfId="40647"/>
    <cellStyle name="Обычный 4 3 3 5 3" xfId="40648"/>
    <cellStyle name="Обычный 4 3 3 5 4" xfId="40649"/>
    <cellStyle name="Обычный 4 3 3 5 5" xfId="40650"/>
    <cellStyle name="Обычный 4 3 3 6" xfId="40651"/>
    <cellStyle name="Обычный 4 3 3 6 2" xfId="40652"/>
    <cellStyle name="Обычный 4 3 3 7" xfId="40653"/>
    <cellStyle name="Обычный 4 3 3 8" xfId="40654"/>
    <cellStyle name="Обычный 4 3 3 9" xfId="40655"/>
    <cellStyle name="Обычный 4 3 4" xfId="40656"/>
    <cellStyle name="Обычный 4 3 4 2" xfId="40657"/>
    <cellStyle name="Обычный 4 3 4 2 2" xfId="40658"/>
    <cellStyle name="Обычный 4 3 4 2 2 2" xfId="40659"/>
    <cellStyle name="Обычный 4 3 4 2 2 2 2" xfId="40660"/>
    <cellStyle name="Обычный 4 3 4 2 2 2 3" xfId="40661"/>
    <cellStyle name="Обычный 4 3 4 2 2 2 4" xfId="40662"/>
    <cellStyle name="Обычный 4 3 4 2 2 3" xfId="40663"/>
    <cellStyle name="Обычный 4 3 4 2 2 3 2" xfId="40664"/>
    <cellStyle name="Обычный 4 3 4 2 2 4" xfId="40665"/>
    <cellStyle name="Обычный 4 3 4 2 2 5" xfId="40666"/>
    <cellStyle name="Обычный 4 3 4 2 2 6" xfId="40667"/>
    <cellStyle name="Обычный 4 3 4 2 3" xfId="40668"/>
    <cellStyle name="Обычный 4 3 4 2 3 2" xfId="40669"/>
    <cellStyle name="Обычный 4 3 4 2 3 3" xfId="40670"/>
    <cellStyle name="Обычный 4 3 4 2 3 4" xfId="40671"/>
    <cellStyle name="Обычный 4 3 4 2 4" xfId="40672"/>
    <cellStyle name="Обычный 4 3 4 2 4 2" xfId="40673"/>
    <cellStyle name="Обычный 4 3 4 2 5" xfId="40674"/>
    <cellStyle name="Обычный 4 3 4 2 6" xfId="40675"/>
    <cellStyle name="Обычный 4 3 4 2 7" xfId="40676"/>
    <cellStyle name="Обычный 4 3 4 3" xfId="40677"/>
    <cellStyle name="Обычный 4 3 4 3 2" xfId="40678"/>
    <cellStyle name="Обычный 4 3 4 3 2 2" xfId="40679"/>
    <cellStyle name="Обычный 4 3 4 3 2 3" xfId="40680"/>
    <cellStyle name="Обычный 4 3 4 3 2 4" xfId="40681"/>
    <cellStyle name="Обычный 4 3 4 3 3" xfId="40682"/>
    <cellStyle name="Обычный 4 3 4 3 3 2" xfId="40683"/>
    <cellStyle name="Обычный 4 3 4 3 4" xfId="40684"/>
    <cellStyle name="Обычный 4 3 4 3 5" xfId="40685"/>
    <cellStyle name="Обычный 4 3 4 3 6" xfId="40686"/>
    <cellStyle name="Обычный 4 3 4 4" xfId="40687"/>
    <cellStyle name="Обычный 4 3 4 4 2" xfId="40688"/>
    <cellStyle name="Обычный 4 3 4 4 2 2" xfId="40689"/>
    <cellStyle name="Обычный 4 3 4 4 3" xfId="40690"/>
    <cellStyle name="Обычный 4 3 4 4 4" xfId="40691"/>
    <cellStyle name="Обычный 4 3 4 4 5" xfId="40692"/>
    <cellStyle name="Обычный 4 3 4 5" xfId="40693"/>
    <cellStyle name="Обычный 4 3 4 5 2" xfId="40694"/>
    <cellStyle name="Обычный 4 3 4 6" xfId="40695"/>
    <cellStyle name="Обычный 4 3 4 7" xfId="40696"/>
    <cellStyle name="Обычный 4 3 4 8" xfId="40697"/>
    <cellStyle name="Обычный 4 3 5" xfId="40698"/>
    <cellStyle name="Обычный 4 3 5 2" xfId="40699"/>
    <cellStyle name="Обычный 4 3 5 2 2" xfId="40700"/>
    <cellStyle name="Обычный 4 3 5 2 2 2" xfId="40701"/>
    <cellStyle name="Обычный 4 3 5 2 2 2 2" xfId="40702"/>
    <cellStyle name="Обычный 4 3 5 2 2 2 3" xfId="40703"/>
    <cellStyle name="Обычный 4 3 5 2 2 2 4" xfId="40704"/>
    <cellStyle name="Обычный 4 3 5 2 2 3" xfId="40705"/>
    <cellStyle name="Обычный 4 3 5 2 2 3 2" xfId="40706"/>
    <cellStyle name="Обычный 4 3 5 2 2 4" xfId="40707"/>
    <cellStyle name="Обычный 4 3 5 2 2 5" xfId="40708"/>
    <cellStyle name="Обычный 4 3 5 2 2 6" xfId="40709"/>
    <cellStyle name="Обычный 4 3 5 2 3" xfId="40710"/>
    <cellStyle name="Обычный 4 3 5 2 3 2" xfId="40711"/>
    <cellStyle name="Обычный 4 3 5 2 3 3" xfId="40712"/>
    <cellStyle name="Обычный 4 3 5 2 3 4" xfId="40713"/>
    <cellStyle name="Обычный 4 3 5 2 4" xfId="40714"/>
    <cellStyle name="Обычный 4 3 5 2 4 2" xfId="40715"/>
    <cellStyle name="Обычный 4 3 5 2 5" xfId="40716"/>
    <cellStyle name="Обычный 4 3 5 2 6" xfId="40717"/>
    <cellStyle name="Обычный 4 3 5 2 7" xfId="40718"/>
    <cellStyle name="Обычный 4 3 5 3" xfId="40719"/>
    <cellStyle name="Обычный 4 3 5 3 2" xfId="40720"/>
    <cellStyle name="Обычный 4 3 5 3 2 2" xfId="40721"/>
    <cellStyle name="Обычный 4 3 5 3 2 3" xfId="40722"/>
    <cellStyle name="Обычный 4 3 5 3 2 4" xfId="40723"/>
    <cellStyle name="Обычный 4 3 5 3 3" xfId="40724"/>
    <cellStyle name="Обычный 4 3 5 3 3 2" xfId="40725"/>
    <cellStyle name="Обычный 4 3 5 3 4" xfId="40726"/>
    <cellStyle name="Обычный 4 3 5 3 5" xfId="40727"/>
    <cellStyle name="Обычный 4 3 5 3 6" xfId="40728"/>
    <cellStyle name="Обычный 4 3 5 4" xfId="40729"/>
    <cellStyle name="Обычный 4 3 5 4 2" xfId="40730"/>
    <cellStyle name="Обычный 4 3 5 4 3" xfId="40731"/>
    <cellStyle name="Обычный 4 3 5 4 4" xfId="40732"/>
    <cellStyle name="Обычный 4 3 5 5" xfId="40733"/>
    <cellStyle name="Обычный 4 3 5 5 2" xfId="40734"/>
    <cellStyle name="Обычный 4 3 5 6" xfId="40735"/>
    <cellStyle name="Обычный 4 3 5 7" xfId="40736"/>
    <cellStyle name="Обычный 4 3 5 8" xfId="40737"/>
    <cellStyle name="Обычный 4 3 6" xfId="40738"/>
    <cellStyle name="Обычный 4 3 6 2" xfId="40739"/>
    <cellStyle name="Обычный 4 3 6 2 2" xfId="40740"/>
    <cellStyle name="Обычный 4 3 6 2 2 2" xfId="40741"/>
    <cellStyle name="Обычный 4 3 6 2 2 3" xfId="40742"/>
    <cellStyle name="Обычный 4 3 6 2 2 4" xfId="40743"/>
    <cellStyle name="Обычный 4 3 6 2 3" xfId="40744"/>
    <cellStyle name="Обычный 4 3 6 2 3 2" xfId="40745"/>
    <cellStyle name="Обычный 4 3 6 2 4" xfId="40746"/>
    <cellStyle name="Обычный 4 3 6 2 5" xfId="40747"/>
    <cellStyle name="Обычный 4 3 6 2 6" xfId="40748"/>
    <cellStyle name="Обычный 4 3 6 3" xfId="40749"/>
    <cellStyle name="Обычный 4 3 6 3 2" xfId="40750"/>
    <cellStyle name="Обычный 4 3 6 3 3" xfId="40751"/>
    <cellStyle name="Обычный 4 3 6 3 4" xfId="40752"/>
    <cellStyle name="Обычный 4 3 6 4" xfId="40753"/>
    <cellStyle name="Обычный 4 3 6 4 2" xfId="40754"/>
    <cellStyle name="Обычный 4 3 6 5" xfId="40755"/>
    <cellStyle name="Обычный 4 3 6 6" xfId="40756"/>
    <cellStyle name="Обычный 4 3 6 7" xfId="40757"/>
    <cellStyle name="Обычный 4 3 7" xfId="40758"/>
    <cellStyle name="Обычный 4 3 7 2" xfId="40759"/>
    <cellStyle name="Обычный 4 3 7 2 2" xfId="40760"/>
    <cellStyle name="Обычный 4 3 7 2 3" xfId="40761"/>
    <cellStyle name="Обычный 4 3 7 2 4" xfId="40762"/>
    <cellStyle name="Обычный 4 3 7 3" xfId="40763"/>
    <cellStyle name="Обычный 4 3 7 3 2" xfId="40764"/>
    <cellStyle name="Обычный 4 3 7 4" xfId="40765"/>
    <cellStyle name="Обычный 4 3 7 5" xfId="40766"/>
    <cellStyle name="Обычный 4 3 7 6" xfId="40767"/>
    <cellStyle name="Обычный 4 3 8" xfId="40768"/>
    <cellStyle name="Обычный 4 3 8 2" xfId="40769"/>
    <cellStyle name="Обычный 4 3 8 2 2" xfId="40770"/>
    <cellStyle name="Обычный 4 3 8 2 3" xfId="40771"/>
    <cellStyle name="Обычный 4 3 8 2 4" xfId="40772"/>
    <cellStyle name="Обычный 4 3 8 3" xfId="40773"/>
    <cellStyle name="Обычный 4 3 8 3 2" xfId="40774"/>
    <cellStyle name="Обычный 4 3 8 4" xfId="40775"/>
    <cellStyle name="Обычный 4 3 8 5" xfId="40776"/>
    <cellStyle name="Обычный 4 3 8 6" xfId="40777"/>
    <cellStyle name="Обычный 4 3 9" xfId="40778"/>
    <cellStyle name="Обычный 4 3 9 2" xfId="40779"/>
    <cellStyle name="Обычный 4 3 9 2 2" xfId="40780"/>
    <cellStyle name="Обычный 4 3 9 3" xfId="40781"/>
    <cellStyle name="Обычный 4 3 9 4" xfId="40782"/>
    <cellStyle name="Обычный 4 3 9 5" xfId="40783"/>
    <cellStyle name="Обычный 4 4" xfId="40784"/>
    <cellStyle name="Обычный 4 4 2" xfId="40785"/>
    <cellStyle name="Обычный 4 4 2 2" xfId="40786"/>
    <cellStyle name="Обычный 4 4 2 2 2" xfId="40787"/>
    <cellStyle name="Обычный 4 4 2 2 2 2" xfId="40788"/>
    <cellStyle name="Обычный 4 4 2 2 2 2 2" xfId="40789"/>
    <cellStyle name="Обычный 4 4 2 2 2 2 3" xfId="40790"/>
    <cellStyle name="Обычный 4 4 2 2 2 2 4" xfId="40791"/>
    <cellStyle name="Обычный 4 4 2 2 2 3" xfId="40792"/>
    <cellStyle name="Обычный 4 4 2 2 2 3 2" xfId="40793"/>
    <cellStyle name="Обычный 4 4 2 2 2 4" xfId="40794"/>
    <cellStyle name="Обычный 4 4 2 2 2 5" xfId="40795"/>
    <cellStyle name="Обычный 4 4 2 2 2 6" xfId="40796"/>
    <cellStyle name="Обычный 4 4 2 2 3" xfId="40797"/>
    <cellStyle name="Обычный 4 4 2 2 3 2" xfId="40798"/>
    <cellStyle name="Обычный 4 4 2 2 3 3" xfId="40799"/>
    <cellStyle name="Обычный 4 4 2 2 3 4" xfId="40800"/>
    <cellStyle name="Обычный 4 4 2 2 4" xfId="40801"/>
    <cellStyle name="Обычный 4 4 2 2 4 2" xfId="40802"/>
    <cellStyle name="Обычный 4 4 2 2 5" xfId="40803"/>
    <cellStyle name="Обычный 4 4 2 2 6" xfId="40804"/>
    <cellStyle name="Обычный 4 4 2 2 7" xfId="40805"/>
    <cellStyle name="Обычный 4 4 2 3" xfId="40806"/>
    <cellStyle name="Обычный 4 4 2 3 2" xfId="40807"/>
    <cellStyle name="Обычный 4 4 2 3 2 2" xfId="40808"/>
    <cellStyle name="Обычный 4 4 2 3 2 3" xfId="40809"/>
    <cellStyle name="Обычный 4 4 2 3 2 4" xfId="40810"/>
    <cellStyle name="Обычный 4 4 2 3 3" xfId="40811"/>
    <cellStyle name="Обычный 4 4 2 3 3 2" xfId="40812"/>
    <cellStyle name="Обычный 4 4 2 3 4" xfId="40813"/>
    <cellStyle name="Обычный 4 4 2 3 5" xfId="40814"/>
    <cellStyle name="Обычный 4 4 2 3 6" xfId="40815"/>
    <cellStyle name="Обычный 4 4 2 4" xfId="40816"/>
    <cellStyle name="Обычный 4 4 2 4 2" xfId="40817"/>
    <cellStyle name="Обычный 4 4 2 4 2 2" xfId="40818"/>
    <cellStyle name="Обычный 4 4 2 4 3" xfId="40819"/>
    <cellStyle name="Обычный 4 4 2 4 4" xfId="40820"/>
    <cellStyle name="Обычный 4 4 2 4 5" xfId="40821"/>
    <cellStyle name="Обычный 4 4 2 5" xfId="40822"/>
    <cellStyle name="Обычный 4 4 2 5 2" xfId="40823"/>
    <cellStyle name="Обычный 4 4 2 6" xfId="40824"/>
    <cellStyle name="Обычный 4 4 2 7" xfId="40825"/>
    <cellStyle name="Обычный 4 4 2 8" xfId="40826"/>
    <cellStyle name="Обычный 4 4 3" xfId="40827"/>
    <cellStyle name="Обычный 4 4 3 2" xfId="40828"/>
    <cellStyle name="Обычный 4 4 3 2 2" xfId="40829"/>
    <cellStyle name="Обычный 4 4 3 2 2 2" xfId="40830"/>
    <cellStyle name="Обычный 4 4 3 2 2 3" xfId="40831"/>
    <cellStyle name="Обычный 4 4 3 2 2 4" xfId="40832"/>
    <cellStyle name="Обычный 4 4 3 2 3" xfId="40833"/>
    <cellStyle name="Обычный 4 4 3 2 3 2" xfId="40834"/>
    <cellStyle name="Обычный 4 4 3 2 4" xfId="40835"/>
    <cellStyle name="Обычный 4 4 3 2 5" xfId="40836"/>
    <cellStyle name="Обычный 4 4 3 2 6" xfId="40837"/>
    <cellStyle name="Обычный 4 4 3 3" xfId="40838"/>
    <cellStyle name="Обычный 4 4 3 3 2" xfId="40839"/>
    <cellStyle name="Обычный 4 4 3 3 3" xfId="40840"/>
    <cellStyle name="Обычный 4 4 3 3 4" xfId="40841"/>
    <cellStyle name="Обычный 4 4 3 4" xfId="40842"/>
    <cellStyle name="Обычный 4 4 3 4 2" xfId="40843"/>
    <cellStyle name="Обычный 4 4 3 5" xfId="40844"/>
    <cellStyle name="Обычный 4 4 3 6" xfId="40845"/>
    <cellStyle name="Обычный 4 4 3 7" xfId="40846"/>
    <cellStyle name="Обычный 4 4 4" xfId="40847"/>
    <cellStyle name="Обычный 4 4 4 2" xfId="40848"/>
    <cellStyle name="Обычный 4 4 4 2 2" xfId="40849"/>
    <cellStyle name="Обычный 4 4 4 2 3" xfId="40850"/>
    <cellStyle name="Обычный 4 4 4 2 4" xfId="40851"/>
    <cellStyle name="Обычный 4 4 4 3" xfId="40852"/>
    <cellStyle name="Обычный 4 4 4 3 2" xfId="40853"/>
    <cellStyle name="Обычный 4 4 4 4" xfId="40854"/>
    <cellStyle name="Обычный 4 4 4 5" xfId="40855"/>
    <cellStyle name="Обычный 4 4 4 6" xfId="40856"/>
    <cellStyle name="Обычный 4 4 5" xfId="40857"/>
    <cellStyle name="Обычный 4 4 5 2" xfId="40858"/>
    <cellStyle name="Обычный 4 4 5 2 2" xfId="40859"/>
    <cellStyle name="Обычный 4 4 5 3" xfId="40860"/>
    <cellStyle name="Обычный 4 4 5 4" xfId="40861"/>
    <cellStyle name="Обычный 4 4 5 5" xfId="40862"/>
    <cellStyle name="Обычный 4 4 6" xfId="40863"/>
    <cellStyle name="Обычный 4 4 6 2" xfId="40864"/>
    <cellStyle name="Обычный 4 4 7" xfId="40865"/>
    <cellStyle name="Обычный 4 4 8" xfId="40866"/>
    <cellStyle name="Обычный 4 4 9" xfId="40867"/>
    <cellStyle name="Обычный 4 5" xfId="40868"/>
    <cellStyle name="Обычный 4 5 2" xfId="40869"/>
    <cellStyle name="Обычный 4 5 2 2" xfId="40870"/>
    <cellStyle name="Обычный 4 5 2 2 2" xfId="40871"/>
    <cellStyle name="Обычный 4 5 2 2 2 2" xfId="40872"/>
    <cellStyle name="Обычный 4 5 2 2 2 3" xfId="40873"/>
    <cellStyle name="Обычный 4 5 2 2 2 4" xfId="40874"/>
    <cellStyle name="Обычный 4 5 2 2 3" xfId="40875"/>
    <cellStyle name="Обычный 4 5 2 2 3 2" xfId="40876"/>
    <cellStyle name="Обычный 4 5 2 2 4" xfId="40877"/>
    <cellStyle name="Обычный 4 5 2 2 5" xfId="40878"/>
    <cellStyle name="Обычный 4 5 2 2 6" xfId="40879"/>
    <cellStyle name="Обычный 4 5 2 3" xfId="40880"/>
    <cellStyle name="Обычный 4 5 2 3 2" xfId="40881"/>
    <cellStyle name="Обычный 4 5 2 3 3" xfId="40882"/>
    <cellStyle name="Обычный 4 5 2 3 4" xfId="40883"/>
    <cellStyle name="Обычный 4 5 2 4" xfId="40884"/>
    <cellStyle name="Обычный 4 5 2 4 2" xfId="40885"/>
    <cellStyle name="Обычный 4 5 2 5" xfId="40886"/>
    <cellStyle name="Обычный 4 5 2 6" xfId="40887"/>
    <cellStyle name="Обычный 4 5 2 7" xfId="40888"/>
    <cellStyle name="Обычный 4 5 3" xfId="40889"/>
    <cellStyle name="Обычный 4 5 3 2" xfId="40890"/>
    <cellStyle name="Обычный 4 5 3 2 2" xfId="40891"/>
    <cellStyle name="Обычный 4 5 3 2 3" xfId="40892"/>
    <cellStyle name="Обычный 4 5 3 2 4" xfId="40893"/>
    <cellStyle name="Обычный 4 5 3 3" xfId="40894"/>
    <cellStyle name="Обычный 4 5 3 3 2" xfId="40895"/>
    <cellStyle name="Обычный 4 5 3 4" xfId="40896"/>
    <cellStyle name="Обычный 4 5 3 5" xfId="40897"/>
    <cellStyle name="Обычный 4 5 3 6" xfId="40898"/>
    <cellStyle name="Обычный 4 5 4" xfId="40899"/>
    <cellStyle name="Обычный 4 5 4 2" xfId="40900"/>
    <cellStyle name="Обычный 4 5 4 2 2" xfId="40901"/>
    <cellStyle name="Обычный 4 5 4 3" xfId="40902"/>
    <cellStyle name="Обычный 4 5 4 4" xfId="40903"/>
    <cellStyle name="Обычный 4 5 4 5" xfId="40904"/>
    <cellStyle name="Обычный 4 5 5" xfId="40905"/>
    <cellStyle name="Обычный 4 5 5 2" xfId="40906"/>
    <cellStyle name="Обычный 4 5 6" xfId="40907"/>
    <cellStyle name="Обычный 4 5 7" xfId="40908"/>
    <cellStyle name="Обычный 4 5 8" xfId="40909"/>
    <cellStyle name="Обычный 4 6" xfId="40910"/>
    <cellStyle name="Обычный 4 6 2" xfId="40911"/>
    <cellStyle name="Обычный 4 6 2 2" xfId="40912"/>
    <cellStyle name="Обычный 4 6 2 2 2" xfId="40913"/>
    <cellStyle name="Обычный 4 6 2 2 2 2" xfId="40914"/>
    <cellStyle name="Обычный 4 6 2 2 2 3" xfId="40915"/>
    <cellStyle name="Обычный 4 6 2 2 2 4" xfId="40916"/>
    <cellStyle name="Обычный 4 6 2 2 3" xfId="40917"/>
    <cellStyle name="Обычный 4 6 2 2 3 2" xfId="40918"/>
    <cellStyle name="Обычный 4 6 2 2 4" xfId="40919"/>
    <cellStyle name="Обычный 4 6 2 2 5" xfId="40920"/>
    <cellStyle name="Обычный 4 6 2 2 6" xfId="40921"/>
    <cellStyle name="Обычный 4 6 2 3" xfId="40922"/>
    <cellStyle name="Обычный 4 6 2 3 2" xfId="40923"/>
    <cellStyle name="Обычный 4 6 2 3 3" xfId="40924"/>
    <cellStyle name="Обычный 4 6 2 3 4" xfId="40925"/>
    <cellStyle name="Обычный 4 6 2 4" xfId="40926"/>
    <cellStyle name="Обычный 4 6 2 4 2" xfId="40927"/>
    <cellStyle name="Обычный 4 6 2 5" xfId="40928"/>
    <cellStyle name="Обычный 4 6 2 6" xfId="40929"/>
    <cellStyle name="Обычный 4 6 2 7" xfId="40930"/>
    <cellStyle name="Обычный 4 6 3" xfId="40931"/>
    <cellStyle name="Обычный 4 6 3 2" xfId="40932"/>
    <cellStyle name="Обычный 4 6 3 2 2" xfId="40933"/>
    <cellStyle name="Обычный 4 6 3 2 3" xfId="40934"/>
    <cellStyle name="Обычный 4 6 3 2 4" xfId="40935"/>
    <cellStyle name="Обычный 4 6 3 3" xfId="40936"/>
    <cellStyle name="Обычный 4 6 3 3 2" xfId="40937"/>
    <cellStyle name="Обычный 4 6 3 4" xfId="40938"/>
    <cellStyle name="Обычный 4 6 3 5" xfId="40939"/>
    <cellStyle name="Обычный 4 6 3 6" xfId="40940"/>
    <cellStyle name="Обычный 4 6 4" xfId="40941"/>
    <cellStyle name="Обычный 4 6 4 2" xfId="40942"/>
    <cellStyle name="Обычный 4 6 4 3" xfId="40943"/>
    <cellStyle name="Обычный 4 6 4 4" xfId="40944"/>
    <cellStyle name="Обычный 4 6 5" xfId="40945"/>
    <cellStyle name="Обычный 4 6 5 2" xfId="40946"/>
    <cellStyle name="Обычный 4 6 6" xfId="40947"/>
    <cellStyle name="Обычный 4 6 7" xfId="40948"/>
    <cellStyle name="Обычный 4 6 8" xfId="40949"/>
    <cellStyle name="Обычный 4 7" xfId="40950"/>
    <cellStyle name="Обычный 4 7 2" xfId="40951"/>
    <cellStyle name="Обычный 4 7 2 2" xfId="40952"/>
    <cellStyle name="Обычный 4 7 2 2 2" xfId="40953"/>
    <cellStyle name="Обычный 4 7 2 2 3" xfId="40954"/>
    <cellStyle name="Обычный 4 7 2 2 4" xfId="40955"/>
    <cellStyle name="Обычный 4 7 2 3" xfId="40956"/>
    <cellStyle name="Обычный 4 7 2 3 2" xfId="40957"/>
    <cellStyle name="Обычный 4 7 2 4" xfId="40958"/>
    <cellStyle name="Обычный 4 7 2 5" xfId="40959"/>
    <cellStyle name="Обычный 4 7 2 6" xfId="40960"/>
    <cellStyle name="Обычный 4 7 3" xfId="40961"/>
    <cellStyle name="Обычный 4 7 3 2" xfId="40962"/>
    <cellStyle name="Обычный 4 7 3 3" xfId="40963"/>
    <cellStyle name="Обычный 4 7 3 4" xfId="40964"/>
    <cellStyle name="Обычный 4 7 4" xfId="40965"/>
    <cellStyle name="Обычный 4 7 4 2" xfId="40966"/>
    <cellStyle name="Обычный 4 7 5" xfId="40967"/>
    <cellStyle name="Обычный 4 7 6" xfId="40968"/>
    <cellStyle name="Обычный 4 7 7" xfId="40969"/>
    <cellStyle name="Обычный 4 8" xfId="40970"/>
    <cellStyle name="Обычный 4 8 2" xfId="40971"/>
    <cellStyle name="Обычный 4 8 2 2" xfId="40972"/>
    <cellStyle name="Обычный 4 8 2 3" xfId="40973"/>
    <cellStyle name="Обычный 4 8 2 4" xfId="40974"/>
    <cellStyle name="Обычный 4 8 3" xfId="40975"/>
    <cellStyle name="Обычный 4 8 3 2" xfId="40976"/>
    <cellStyle name="Обычный 4 8 4" xfId="40977"/>
    <cellStyle name="Обычный 4 8 5" xfId="40978"/>
    <cellStyle name="Обычный 4 8 6" xfId="40979"/>
    <cellStyle name="Обычный 4 9" xfId="40980"/>
    <cellStyle name="Обычный 4 9 2" xfId="40981"/>
    <cellStyle name="Обычный 4 9 2 2" xfId="40982"/>
    <cellStyle name="Обычный 4 9 2 3" xfId="40983"/>
    <cellStyle name="Обычный 4 9 2 4" xfId="40984"/>
    <cellStyle name="Обычный 4 9 3" xfId="40985"/>
    <cellStyle name="Обычный 4 9 3 2" xfId="40986"/>
    <cellStyle name="Обычный 4 9 4" xfId="40987"/>
    <cellStyle name="Обычный 4 9 5" xfId="40988"/>
    <cellStyle name="Обычный 4 9 6" xfId="40989"/>
    <cellStyle name="Обычный 4_1284 ПТС КУ  Чекмагуш-Уфа ТЗ-027-09 (18 03 2010)" xfId="40990"/>
    <cellStyle name="Обычный 40" xfId="40991"/>
    <cellStyle name="Обычный 40 2" xfId="40992"/>
    <cellStyle name="Обычный 40 2 2" xfId="40993"/>
    <cellStyle name="Обычный 40 2 2 2" xfId="40994"/>
    <cellStyle name="Обычный 40 2 3" xfId="40995"/>
    <cellStyle name="Обычный 40 3" xfId="40996"/>
    <cellStyle name="Обычный 40 3 2" xfId="40997"/>
    <cellStyle name="Обычный 40 4" xfId="40998"/>
    <cellStyle name="Обычный 40 5" xfId="40999"/>
    <cellStyle name="Обычный 40 5 2" xfId="41000"/>
    <cellStyle name="Обычный 40 5 2 2" xfId="41001"/>
    <cellStyle name="Обычный 40 5 2 2 2" xfId="41002"/>
    <cellStyle name="Обычный 40 5 2 2 2 2" xfId="41003"/>
    <cellStyle name="Обычный 40 5 2 2 2 2 2" xfId="41004"/>
    <cellStyle name="Обычный 40 5 2 2 2 3" xfId="41005"/>
    <cellStyle name="Обычный 40 5 2 2 3" xfId="41006"/>
    <cellStyle name="Обычный 40 5 2 3" xfId="41007"/>
    <cellStyle name="Обычный 40 5 2 3 2" xfId="41008"/>
    <cellStyle name="Обычный 40 5 2 3 2 2" xfId="41009"/>
    <cellStyle name="Обычный 40 5 2 3 2 3" xfId="41010"/>
    <cellStyle name="Обычный 41" xfId="41011"/>
    <cellStyle name="Обычный 41 2" xfId="41012"/>
    <cellStyle name="Обычный 41 2 2" xfId="41013"/>
    <cellStyle name="Обычный 41 3" xfId="41014"/>
    <cellStyle name="Обычный 42" xfId="41015"/>
    <cellStyle name="Обычный 42 2" xfId="41016"/>
    <cellStyle name="Обычный 43" xfId="41017"/>
    <cellStyle name="Обычный 43 2" xfId="41018"/>
    <cellStyle name="Обычный 44" xfId="41019"/>
    <cellStyle name="Обычный 44 2" xfId="41020"/>
    <cellStyle name="Обычный 45" xfId="41021"/>
    <cellStyle name="Обычный 45 2" xfId="41022"/>
    <cellStyle name="Обычный 45 2 2" xfId="41023"/>
    <cellStyle name="Обычный 46" xfId="41024"/>
    <cellStyle name="Обычный 46 2" xfId="41025"/>
    <cellStyle name="Обычный 47" xfId="41026"/>
    <cellStyle name="Обычный 47 2" xfId="41027"/>
    <cellStyle name="Обычный 48" xfId="41028"/>
    <cellStyle name="Обычный 48 2" xfId="41029"/>
    <cellStyle name="Обычный 48 3" xfId="41030"/>
    <cellStyle name="Обычный 48 3 2" xfId="41031"/>
    <cellStyle name="Обычный 49" xfId="41032"/>
    <cellStyle name="Обычный 49 2" xfId="41033"/>
    <cellStyle name="Обычный 5" xfId="41034"/>
    <cellStyle name="Обычный 5 10" xfId="41035"/>
    <cellStyle name="Обычный 5 10 2" xfId="41036"/>
    <cellStyle name="Обычный 5 10 2 2" xfId="41037"/>
    <cellStyle name="Обычный 5 10 3" xfId="41038"/>
    <cellStyle name="Обычный 5 10 4" xfId="41039"/>
    <cellStyle name="Обычный 5 10 5" xfId="41040"/>
    <cellStyle name="Обычный 5 11" xfId="41041"/>
    <cellStyle name="Обычный 5 11 2" xfId="41042"/>
    <cellStyle name="Обычный 5 12" xfId="41043"/>
    <cellStyle name="Обычный 5 13" xfId="41044"/>
    <cellStyle name="Обычный 5 14" xfId="41045"/>
    <cellStyle name="Обычный 5 2" xfId="41046"/>
    <cellStyle name="Обычный 5 2 10" xfId="41047"/>
    <cellStyle name="Обычный 5 2 10 2" xfId="41048"/>
    <cellStyle name="Обычный 5 2 11" xfId="41049"/>
    <cellStyle name="Обычный 5 2 12" xfId="41050"/>
    <cellStyle name="Обычный 5 2 13" xfId="41051"/>
    <cellStyle name="Обычный 5 2 2" xfId="41052"/>
    <cellStyle name="Обычный 5 2 2 10" xfId="41053"/>
    <cellStyle name="Обычный 5 2 2 11" xfId="41054"/>
    <cellStyle name="Обычный 5 2 2 12" xfId="41055"/>
    <cellStyle name="Обычный 5 2 2 2" xfId="41056"/>
    <cellStyle name="Обычный 5 2 2 2 10" xfId="41057"/>
    <cellStyle name="Обычный 5 2 2 2 2" xfId="41058"/>
    <cellStyle name="Обычный 5 2 2 2 2 2" xfId="41059"/>
    <cellStyle name="Обычный 5 2 2 2 2 2 2" xfId="41060"/>
    <cellStyle name="Обычный 5 2 2 2 2 2 2 2" xfId="41061"/>
    <cellStyle name="Обычный 5 2 2 2 2 2 2 2 2" xfId="41062"/>
    <cellStyle name="Обычный 5 2 2 2 2 2 2 2 3" xfId="41063"/>
    <cellStyle name="Обычный 5 2 2 2 2 2 2 2 4" xfId="41064"/>
    <cellStyle name="Обычный 5 2 2 2 2 2 2 3" xfId="41065"/>
    <cellStyle name="Обычный 5 2 2 2 2 2 2 3 2" xfId="41066"/>
    <cellStyle name="Обычный 5 2 2 2 2 2 2 4" xfId="41067"/>
    <cellStyle name="Обычный 5 2 2 2 2 2 2 5" xfId="41068"/>
    <cellStyle name="Обычный 5 2 2 2 2 2 2 6" xfId="41069"/>
    <cellStyle name="Обычный 5 2 2 2 2 2 3" xfId="41070"/>
    <cellStyle name="Обычный 5 2 2 2 2 2 3 2" xfId="41071"/>
    <cellStyle name="Обычный 5 2 2 2 2 2 3 3" xfId="41072"/>
    <cellStyle name="Обычный 5 2 2 2 2 2 3 4" xfId="41073"/>
    <cellStyle name="Обычный 5 2 2 2 2 2 4" xfId="41074"/>
    <cellStyle name="Обычный 5 2 2 2 2 2 4 2" xfId="41075"/>
    <cellStyle name="Обычный 5 2 2 2 2 2 5" xfId="41076"/>
    <cellStyle name="Обычный 5 2 2 2 2 2 6" xfId="41077"/>
    <cellStyle name="Обычный 5 2 2 2 2 2 7" xfId="41078"/>
    <cellStyle name="Обычный 5 2 2 2 2 3" xfId="41079"/>
    <cellStyle name="Обычный 5 2 2 2 2 3 2" xfId="41080"/>
    <cellStyle name="Обычный 5 2 2 2 2 3 2 2" xfId="41081"/>
    <cellStyle name="Обычный 5 2 2 2 2 3 2 3" xfId="41082"/>
    <cellStyle name="Обычный 5 2 2 2 2 3 2 4" xfId="41083"/>
    <cellStyle name="Обычный 5 2 2 2 2 3 3" xfId="41084"/>
    <cellStyle name="Обычный 5 2 2 2 2 3 3 2" xfId="41085"/>
    <cellStyle name="Обычный 5 2 2 2 2 3 4" xfId="41086"/>
    <cellStyle name="Обычный 5 2 2 2 2 3 5" xfId="41087"/>
    <cellStyle name="Обычный 5 2 2 2 2 3 6" xfId="41088"/>
    <cellStyle name="Обычный 5 2 2 2 2 4" xfId="41089"/>
    <cellStyle name="Обычный 5 2 2 2 2 4 2" xfId="41090"/>
    <cellStyle name="Обычный 5 2 2 2 2 4 2 2" xfId="41091"/>
    <cellStyle name="Обычный 5 2 2 2 2 4 3" xfId="41092"/>
    <cellStyle name="Обычный 5 2 2 2 2 4 4" xfId="41093"/>
    <cellStyle name="Обычный 5 2 2 2 2 4 5" xfId="41094"/>
    <cellStyle name="Обычный 5 2 2 2 2 5" xfId="41095"/>
    <cellStyle name="Обычный 5 2 2 2 2 5 2" xfId="41096"/>
    <cellStyle name="Обычный 5 2 2 2 2 6" xfId="41097"/>
    <cellStyle name="Обычный 5 2 2 2 2 7" xfId="41098"/>
    <cellStyle name="Обычный 5 2 2 2 2 8" xfId="41099"/>
    <cellStyle name="Обычный 5 2 2 2 3" xfId="41100"/>
    <cellStyle name="Обычный 5 2 2 2 3 2" xfId="41101"/>
    <cellStyle name="Обычный 5 2 2 2 3 2 2" xfId="41102"/>
    <cellStyle name="Обычный 5 2 2 2 3 2 2 2" xfId="41103"/>
    <cellStyle name="Обычный 5 2 2 2 3 2 2 3" xfId="41104"/>
    <cellStyle name="Обычный 5 2 2 2 3 2 2 4" xfId="41105"/>
    <cellStyle name="Обычный 5 2 2 2 3 2 3" xfId="41106"/>
    <cellStyle name="Обычный 5 2 2 2 3 2 3 2" xfId="41107"/>
    <cellStyle name="Обычный 5 2 2 2 3 2 4" xfId="41108"/>
    <cellStyle name="Обычный 5 2 2 2 3 2 5" xfId="41109"/>
    <cellStyle name="Обычный 5 2 2 2 3 2 6" xfId="41110"/>
    <cellStyle name="Обычный 5 2 2 2 3 3" xfId="41111"/>
    <cellStyle name="Обычный 5 2 2 2 3 3 2" xfId="41112"/>
    <cellStyle name="Обычный 5 2 2 2 3 3 3" xfId="41113"/>
    <cellStyle name="Обычный 5 2 2 2 3 3 4" xfId="41114"/>
    <cellStyle name="Обычный 5 2 2 2 3 4" xfId="41115"/>
    <cellStyle name="Обычный 5 2 2 2 3 4 2" xfId="41116"/>
    <cellStyle name="Обычный 5 2 2 2 3 5" xfId="41117"/>
    <cellStyle name="Обычный 5 2 2 2 3 6" xfId="41118"/>
    <cellStyle name="Обычный 5 2 2 2 3 7" xfId="41119"/>
    <cellStyle name="Обычный 5 2 2 2 4" xfId="41120"/>
    <cellStyle name="Обычный 5 2 2 2 4 2" xfId="41121"/>
    <cellStyle name="Обычный 5 2 2 2 4 2 2" xfId="41122"/>
    <cellStyle name="Обычный 5 2 2 2 4 2 3" xfId="41123"/>
    <cellStyle name="Обычный 5 2 2 2 4 2 4" xfId="41124"/>
    <cellStyle name="Обычный 5 2 2 2 4 3" xfId="41125"/>
    <cellStyle name="Обычный 5 2 2 2 4 3 2" xfId="41126"/>
    <cellStyle name="Обычный 5 2 2 2 4 4" xfId="41127"/>
    <cellStyle name="Обычный 5 2 2 2 4 5" xfId="41128"/>
    <cellStyle name="Обычный 5 2 2 2 4 6" xfId="41129"/>
    <cellStyle name="Обычный 5 2 2 2 5" xfId="41130"/>
    <cellStyle name="Обычный 5 2 2 2 5 2" xfId="41131"/>
    <cellStyle name="Обычный 5 2 2 2 5 2 2" xfId="41132"/>
    <cellStyle name="Обычный 5 2 2 2 5 2 3" xfId="41133"/>
    <cellStyle name="Обычный 5 2 2 2 5 2 4" xfId="41134"/>
    <cellStyle name="Обычный 5 2 2 2 5 3" xfId="41135"/>
    <cellStyle name="Обычный 5 2 2 2 5 3 2" xfId="41136"/>
    <cellStyle name="Обычный 5 2 2 2 5 4" xfId="41137"/>
    <cellStyle name="Обычный 5 2 2 2 5 5" xfId="41138"/>
    <cellStyle name="Обычный 5 2 2 2 5 6" xfId="41139"/>
    <cellStyle name="Обычный 5 2 2 2 6" xfId="41140"/>
    <cellStyle name="Обычный 5 2 2 2 6 2" xfId="41141"/>
    <cellStyle name="Обычный 5 2 2 2 6 2 2" xfId="41142"/>
    <cellStyle name="Обычный 5 2 2 2 6 3" xfId="41143"/>
    <cellStyle name="Обычный 5 2 2 2 6 4" xfId="41144"/>
    <cellStyle name="Обычный 5 2 2 2 6 5" xfId="41145"/>
    <cellStyle name="Обычный 5 2 2 2 7" xfId="41146"/>
    <cellStyle name="Обычный 5 2 2 2 7 2" xfId="41147"/>
    <cellStyle name="Обычный 5 2 2 2 8" xfId="41148"/>
    <cellStyle name="Обычный 5 2 2 2 9" xfId="41149"/>
    <cellStyle name="Обычный 5 2 2 3" xfId="41150"/>
    <cellStyle name="Обычный 5 2 2 3 10" xfId="41151"/>
    <cellStyle name="Обычный 5 2 2 3 2" xfId="41152"/>
    <cellStyle name="Обычный 5 2 2 3 2 10" xfId="41153"/>
    <cellStyle name="Обычный 5 2 2 3 2 2" xfId="41154"/>
    <cellStyle name="Обычный 5 2 2 3 2 2 2" xfId="41155"/>
    <cellStyle name="Обычный 5 2 2 3 2 2 2 2" xfId="41156"/>
    <cellStyle name="Обычный 5 2 2 3 2 2 2 2 2" xfId="41157"/>
    <cellStyle name="Обычный 5 2 2 3 2 2 2 2 3" xfId="41158"/>
    <cellStyle name="Обычный 5 2 2 3 2 2 2 2 4" xfId="41159"/>
    <cellStyle name="Обычный 5 2 2 3 2 2 2 3" xfId="41160"/>
    <cellStyle name="Обычный 5 2 2 3 2 2 2 3 2" xfId="41161"/>
    <cellStyle name="Обычный 5 2 2 3 2 2 2 4" xfId="41162"/>
    <cellStyle name="Обычный 5 2 2 3 2 2 2 5" xfId="41163"/>
    <cellStyle name="Обычный 5 2 2 3 2 2 2 6" xfId="41164"/>
    <cellStyle name="Обычный 5 2 2 3 2 2 3" xfId="41165"/>
    <cellStyle name="Обычный 5 2 2 3 2 2 3 2" xfId="41166"/>
    <cellStyle name="Обычный 5 2 2 3 2 2 3 3" xfId="41167"/>
    <cellStyle name="Обычный 5 2 2 3 2 2 3 4" xfId="41168"/>
    <cellStyle name="Обычный 5 2 2 3 2 2 4" xfId="41169"/>
    <cellStyle name="Обычный 5 2 2 3 2 2 4 2" xfId="41170"/>
    <cellStyle name="Обычный 5 2 2 3 2 2 5" xfId="41171"/>
    <cellStyle name="Обычный 5 2 2 3 2 2 6" xfId="41172"/>
    <cellStyle name="Обычный 5 2 2 3 2 2 7" xfId="41173"/>
    <cellStyle name="Обычный 5 2 2 3 2 3" xfId="41174"/>
    <cellStyle name="Обычный 5 2 2 3 2 3 2" xfId="41175"/>
    <cellStyle name="Обычный 5 2 2 3 2 3 2 2" xfId="41176"/>
    <cellStyle name="Обычный 5 2 2 3 2 3 2 3" xfId="41177"/>
    <cellStyle name="Обычный 5 2 2 3 2 3 2 4" xfId="41178"/>
    <cellStyle name="Обычный 5 2 2 3 2 3 3" xfId="41179"/>
    <cellStyle name="Обычный 5 2 2 3 2 3 3 2" xfId="41180"/>
    <cellStyle name="Обычный 5 2 2 3 2 3 4" xfId="41181"/>
    <cellStyle name="Обычный 5 2 2 3 2 3 5" xfId="41182"/>
    <cellStyle name="Обычный 5 2 2 3 2 3 6" xfId="41183"/>
    <cellStyle name="Обычный 5 2 2 3 2 4" xfId="41184"/>
    <cellStyle name="Обычный 5 2 2 3 2 4 2" xfId="41185"/>
    <cellStyle name="Обычный 5 2 2 3 2 4 2 2" xfId="41186"/>
    <cellStyle name="Обычный 5 2 2 3 2 4 2 3" xfId="41187"/>
    <cellStyle name="Обычный 5 2 2 3 2 4 2 4" xfId="41188"/>
    <cellStyle name="Обычный 5 2 2 3 2 4 3" xfId="41189"/>
    <cellStyle name="Обычный 5 2 2 3 2 4 3 2" xfId="41190"/>
    <cellStyle name="Обычный 5 2 2 3 2 4 4" xfId="41191"/>
    <cellStyle name="Обычный 5 2 2 3 2 4 5" xfId="41192"/>
    <cellStyle name="Обычный 5 2 2 3 2 4 6" xfId="41193"/>
    <cellStyle name="Обычный 5 2 2 3 2 4 7" xfId="41194"/>
    <cellStyle name="Обычный 5 2 2 3 2 5" xfId="41195"/>
    <cellStyle name="Обычный 5 2 2 3 2 5 2" xfId="41196"/>
    <cellStyle name="Обычный 5 2 2 3 2 5 2 2" xfId="41197"/>
    <cellStyle name="Обычный 5 2 2 3 2 5 2 3" xfId="41198"/>
    <cellStyle name="Обычный 5 2 2 3 2 5 2 4" xfId="41199"/>
    <cellStyle name="Обычный 5 2 2 3 2 5 3" xfId="41200"/>
    <cellStyle name="Обычный 5 2 2 3 2 5 3 2" xfId="41201"/>
    <cellStyle name="Обычный 5 2 2 3 2 5 4" xfId="41202"/>
    <cellStyle name="Обычный 5 2 2 3 2 5 5" xfId="41203"/>
    <cellStyle name="Обычный 5 2 2 3 2 5 6" xfId="41204"/>
    <cellStyle name="Обычный 5 2 2 3 2 6" xfId="41205"/>
    <cellStyle name="Обычный 5 2 2 3 2 6 2" xfId="41206"/>
    <cellStyle name="Обычный 5 2 2 3 2 6 2 2" xfId="41207"/>
    <cellStyle name="Обычный 5 2 2 3 2 6 3" xfId="41208"/>
    <cellStyle name="Обычный 5 2 2 3 2 6 4" xfId="41209"/>
    <cellStyle name="Обычный 5 2 2 3 2 6 5" xfId="41210"/>
    <cellStyle name="Обычный 5 2 2 3 2 7" xfId="41211"/>
    <cellStyle name="Обычный 5 2 2 3 2 7 2" xfId="41212"/>
    <cellStyle name="Обычный 5 2 2 3 2 8" xfId="41213"/>
    <cellStyle name="Обычный 5 2 2 3 2 9" xfId="41214"/>
    <cellStyle name="Обычный 5 2 2 3 3" xfId="41215"/>
    <cellStyle name="Обычный 5 2 2 3 3 2" xfId="41216"/>
    <cellStyle name="Обычный 5 2 2 3 3 2 2" xfId="41217"/>
    <cellStyle name="Обычный 5 2 2 3 3 2 2 2" xfId="41218"/>
    <cellStyle name="Обычный 5 2 2 3 3 2 2 3" xfId="41219"/>
    <cellStyle name="Обычный 5 2 2 3 3 2 2 4" xfId="41220"/>
    <cellStyle name="Обычный 5 2 2 3 3 2 3" xfId="41221"/>
    <cellStyle name="Обычный 5 2 2 3 3 2 3 2" xfId="41222"/>
    <cellStyle name="Обычный 5 2 2 3 3 2 4" xfId="41223"/>
    <cellStyle name="Обычный 5 2 2 3 3 2 5" xfId="41224"/>
    <cellStyle name="Обычный 5 2 2 3 3 2 6" xfId="41225"/>
    <cellStyle name="Обычный 5 2 2 3 3 3" xfId="41226"/>
    <cellStyle name="Обычный 5 2 2 3 3 3 2" xfId="41227"/>
    <cellStyle name="Обычный 5 2 2 3 3 3 3" xfId="41228"/>
    <cellStyle name="Обычный 5 2 2 3 3 3 4" xfId="41229"/>
    <cellStyle name="Обычный 5 2 2 3 3 4" xfId="41230"/>
    <cellStyle name="Обычный 5 2 2 3 3 4 2" xfId="41231"/>
    <cellStyle name="Обычный 5 2 2 3 3 5" xfId="41232"/>
    <cellStyle name="Обычный 5 2 2 3 3 6" xfId="41233"/>
    <cellStyle name="Обычный 5 2 2 3 3 7" xfId="41234"/>
    <cellStyle name="Обычный 5 2 2 3 4" xfId="41235"/>
    <cellStyle name="Обычный 5 2 2 3 4 2" xfId="41236"/>
    <cellStyle name="Обычный 5 2 2 3 4 2 2" xfId="41237"/>
    <cellStyle name="Обычный 5 2 2 3 4 2 3" xfId="41238"/>
    <cellStyle name="Обычный 5 2 2 3 4 2 4" xfId="41239"/>
    <cellStyle name="Обычный 5 2 2 3 4 3" xfId="41240"/>
    <cellStyle name="Обычный 5 2 2 3 4 3 2" xfId="41241"/>
    <cellStyle name="Обычный 5 2 2 3 4 4" xfId="41242"/>
    <cellStyle name="Обычный 5 2 2 3 4 5" xfId="41243"/>
    <cellStyle name="Обычный 5 2 2 3 4 6" xfId="41244"/>
    <cellStyle name="Обычный 5 2 2 3 5" xfId="41245"/>
    <cellStyle name="Обычный 5 2 2 3 5 2" xfId="41246"/>
    <cellStyle name="Обычный 5 2 2 3 5 2 2" xfId="41247"/>
    <cellStyle name="Обычный 5 2 2 3 5 2 3" xfId="41248"/>
    <cellStyle name="Обычный 5 2 2 3 5 2 4" xfId="41249"/>
    <cellStyle name="Обычный 5 2 2 3 5 3" xfId="41250"/>
    <cellStyle name="Обычный 5 2 2 3 5 3 2" xfId="41251"/>
    <cellStyle name="Обычный 5 2 2 3 5 4" xfId="41252"/>
    <cellStyle name="Обычный 5 2 2 3 5 5" xfId="41253"/>
    <cellStyle name="Обычный 5 2 2 3 5 6" xfId="41254"/>
    <cellStyle name="Обычный 5 2 2 3 6" xfId="41255"/>
    <cellStyle name="Обычный 5 2 2 3 6 2" xfId="41256"/>
    <cellStyle name="Обычный 5 2 2 3 6 2 2" xfId="41257"/>
    <cellStyle name="Обычный 5 2 2 3 6 3" xfId="41258"/>
    <cellStyle name="Обычный 5 2 2 3 6 4" xfId="41259"/>
    <cellStyle name="Обычный 5 2 2 3 6 5" xfId="41260"/>
    <cellStyle name="Обычный 5 2 2 3 7" xfId="41261"/>
    <cellStyle name="Обычный 5 2 2 3 7 2" xfId="41262"/>
    <cellStyle name="Обычный 5 2 2 3 8" xfId="41263"/>
    <cellStyle name="Обычный 5 2 2 3 9" xfId="41264"/>
    <cellStyle name="Обычный 5 2 2 4" xfId="41265"/>
    <cellStyle name="Обычный 5 2 2 4 2" xfId="41266"/>
    <cellStyle name="Обычный 5 2 2 4 2 2" xfId="41267"/>
    <cellStyle name="Обычный 5 2 2 4 2 2 2" xfId="41268"/>
    <cellStyle name="Обычный 5 2 2 4 2 2 2 2" xfId="41269"/>
    <cellStyle name="Обычный 5 2 2 4 2 2 2 3" xfId="41270"/>
    <cellStyle name="Обычный 5 2 2 4 2 2 2 4" xfId="41271"/>
    <cellStyle name="Обычный 5 2 2 4 2 2 3" xfId="41272"/>
    <cellStyle name="Обычный 5 2 2 4 2 2 3 2" xfId="41273"/>
    <cellStyle name="Обычный 5 2 2 4 2 2 4" xfId="41274"/>
    <cellStyle name="Обычный 5 2 2 4 2 2 5" xfId="41275"/>
    <cellStyle name="Обычный 5 2 2 4 2 2 6" xfId="41276"/>
    <cellStyle name="Обычный 5 2 2 4 2 3" xfId="41277"/>
    <cellStyle name="Обычный 5 2 2 4 2 3 2" xfId="41278"/>
    <cellStyle name="Обычный 5 2 2 4 2 3 3" xfId="41279"/>
    <cellStyle name="Обычный 5 2 2 4 2 3 4" xfId="41280"/>
    <cellStyle name="Обычный 5 2 2 4 2 4" xfId="41281"/>
    <cellStyle name="Обычный 5 2 2 4 2 4 2" xfId="41282"/>
    <cellStyle name="Обычный 5 2 2 4 2 5" xfId="41283"/>
    <cellStyle name="Обычный 5 2 2 4 2 6" xfId="41284"/>
    <cellStyle name="Обычный 5 2 2 4 2 7" xfId="41285"/>
    <cellStyle name="Обычный 5 2 2 4 3" xfId="41286"/>
    <cellStyle name="Обычный 5 2 2 4 3 2" xfId="41287"/>
    <cellStyle name="Обычный 5 2 2 4 3 2 2" xfId="41288"/>
    <cellStyle name="Обычный 5 2 2 4 3 2 3" xfId="41289"/>
    <cellStyle name="Обычный 5 2 2 4 3 2 4" xfId="41290"/>
    <cellStyle name="Обычный 5 2 2 4 3 3" xfId="41291"/>
    <cellStyle name="Обычный 5 2 2 4 3 3 2" xfId="41292"/>
    <cellStyle name="Обычный 5 2 2 4 3 4" xfId="41293"/>
    <cellStyle name="Обычный 5 2 2 4 3 5" xfId="41294"/>
    <cellStyle name="Обычный 5 2 2 4 3 6" xfId="41295"/>
    <cellStyle name="Обычный 5 2 2 4 4" xfId="41296"/>
    <cellStyle name="Обычный 5 2 2 4 4 2" xfId="41297"/>
    <cellStyle name="Обычный 5 2 2 4 4 3" xfId="41298"/>
    <cellStyle name="Обычный 5 2 2 4 4 4" xfId="41299"/>
    <cellStyle name="Обычный 5 2 2 4 5" xfId="41300"/>
    <cellStyle name="Обычный 5 2 2 4 5 2" xfId="41301"/>
    <cellStyle name="Обычный 5 2 2 4 6" xfId="41302"/>
    <cellStyle name="Обычный 5 2 2 4 7" xfId="41303"/>
    <cellStyle name="Обычный 5 2 2 4 8" xfId="41304"/>
    <cellStyle name="Обычный 5 2 2 5" xfId="41305"/>
    <cellStyle name="Обычный 5 2 2 5 2" xfId="41306"/>
    <cellStyle name="Обычный 5 2 2 5 2 2" xfId="41307"/>
    <cellStyle name="Обычный 5 2 2 5 2 2 2" xfId="41308"/>
    <cellStyle name="Обычный 5 2 2 5 2 2 3" xfId="41309"/>
    <cellStyle name="Обычный 5 2 2 5 2 2 4" xfId="41310"/>
    <cellStyle name="Обычный 5 2 2 5 2 3" xfId="41311"/>
    <cellStyle name="Обычный 5 2 2 5 2 3 2" xfId="41312"/>
    <cellStyle name="Обычный 5 2 2 5 2 4" xfId="41313"/>
    <cellStyle name="Обычный 5 2 2 5 2 5" xfId="41314"/>
    <cellStyle name="Обычный 5 2 2 5 2 6" xfId="41315"/>
    <cellStyle name="Обычный 5 2 2 5 3" xfId="41316"/>
    <cellStyle name="Обычный 5 2 2 5 3 2" xfId="41317"/>
    <cellStyle name="Обычный 5 2 2 5 3 3" xfId="41318"/>
    <cellStyle name="Обычный 5 2 2 5 3 4" xfId="41319"/>
    <cellStyle name="Обычный 5 2 2 5 4" xfId="41320"/>
    <cellStyle name="Обычный 5 2 2 5 4 2" xfId="41321"/>
    <cellStyle name="Обычный 5 2 2 5 5" xfId="41322"/>
    <cellStyle name="Обычный 5 2 2 5 6" xfId="41323"/>
    <cellStyle name="Обычный 5 2 2 5 7" xfId="41324"/>
    <cellStyle name="Обычный 5 2 2 6" xfId="41325"/>
    <cellStyle name="Обычный 5 2 2 6 2" xfId="41326"/>
    <cellStyle name="Обычный 5 2 2 6 2 2" xfId="41327"/>
    <cellStyle name="Обычный 5 2 2 6 2 3" xfId="41328"/>
    <cellStyle name="Обычный 5 2 2 6 2 4" xfId="41329"/>
    <cellStyle name="Обычный 5 2 2 6 3" xfId="41330"/>
    <cellStyle name="Обычный 5 2 2 6 3 2" xfId="41331"/>
    <cellStyle name="Обычный 5 2 2 6 4" xfId="41332"/>
    <cellStyle name="Обычный 5 2 2 6 5" xfId="41333"/>
    <cellStyle name="Обычный 5 2 2 6 6" xfId="41334"/>
    <cellStyle name="Обычный 5 2 2 7" xfId="41335"/>
    <cellStyle name="Обычный 5 2 2 7 2" xfId="41336"/>
    <cellStyle name="Обычный 5 2 2 7 2 2" xfId="41337"/>
    <cellStyle name="Обычный 5 2 2 7 2 3" xfId="41338"/>
    <cellStyle name="Обычный 5 2 2 7 2 4" xfId="41339"/>
    <cellStyle name="Обычный 5 2 2 7 3" xfId="41340"/>
    <cellStyle name="Обычный 5 2 2 7 3 2" xfId="41341"/>
    <cellStyle name="Обычный 5 2 2 7 4" xfId="41342"/>
    <cellStyle name="Обычный 5 2 2 7 5" xfId="41343"/>
    <cellStyle name="Обычный 5 2 2 7 6" xfId="41344"/>
    <cellStyle name="Обычный 5 2 2 8" xfId="41345"/>
    <cellStyle name="Обычный 5 2 2 8 2" xfId="41346"/>
    <cellStyle name="Обычный 5 2 2 8 2 2" xfId="41347"/>
    <cellStyle name="Обычный 5 2 2 8 3" xfId="41348"/>
    <cellStyle name="Обычный 5 2 2 8 4" xfId="41349"/>
    <cellStyle name="Обычный 5 2 2 8 5" xfId="41350"/>
    <cellStyle name="Обычный 5 2 2 9" xfId="41351"/>
    <cellStyle name="Обычный 5 2 2 9 2" xfId="41352"/>
    <cellStyle name="Обычный 5 2 2 9 3" xfId="41353"/>
    <cellStyle name="Обычный 5 2 3" xfId="41354"/>
    <cellStyle name="Обычный 5 2 3 2" xfId="41355"/>
    <cellStyle name="Обычный 5 2 3 2 2" xfId="41356"/>
    <cellStyle name="Обычный 5 2 3 2 2 2" xfId="41357"/>
    <cellStyle name="Обычный 5 2 3 2 2 2 2" xfId="41358"/>
    <cellStyle name="Обычный 5 2 3 2 2 2 2 2" xfId="41359"/>
    <cellStyle name="Обычный 5 2 3 2 2 2 2 3" xfId="41360"/>
    <cellStyle name="Обычный 5 2 3 2 2 2 2 4" xfId="41361"/>
    <cellStyle name="Обычный 5 2 3 2 2 2 3" xfId="41362"/>
    <cellStyle name="Обычный 5 2 3 2 2 2 3 2" xfId="41363"/>
    <cellStyle name="Обычный 5 2 3 2 2 2 4" xfId="41364"/>
    <cellStyle name="Обычный 5 2 3 2 2 2 5" xfId="41365"/>
    <cellStyle name="Обычный 5 2 3 2 2 2 6" xfId="41366"/>
    <cellStyle name="Обычный 5 2 3 2 2 3" xfId="41367"/>
    <cellStyle name="Обычный 5 2 3 2 2 3 2" xfId="41368"/>
    <cellStyle name="Обычный 5 2 3 2 2 3 3" xfId="41369"/>
    <cellStyle name="Обычный 5 2 3 2 2 3 4" xfId="41370"/>
    <cellStyle name="Обычный 5 2 3 2 2 4" xfId="41371"/>
    <cellStyle name="Обычный 5 2 3 2 2 4 2" xfId="41372"/>
    <cellStyle name="Обычный 5 2 3 2 2 5" xfId="41373"/>
    <cellStyle name="Обычный 5 2 3 2 2 6" xfId="41374"/>
    <cellStyle name="Обычный 5 2 3 2 2 7" xfId="41375"/>
    <cellStyle name="Обычный 5 2 3 2 3" xfId="41376"/>
    <cellStyle name="Обычный 5 2 3 2 3 2" xfId="41377"/>
    <cellStyle name="Обычный 5 2 3 2 3 2 2" xfId="41378"/>
    <cellStyle name="Обычный 5 2 3 2 3 2 3" xfId="41379"/>
    <cellStyle name="Обычный 5 2 3 2 3 2 4" xfId="41380"/>
    <cellStyle name="Обычный 5 2 3 2 3 3" xfId="41381"/>
    <cellStyle name="Обычный 5 2 3 2 3 3 2" xfId="41382"/>
    <cellStyle name="Обычный 5 2 3 2 3 4" xfId="41383"/>
    <cellStyle name="Обычный 5 2 3 2 3 5" xfId="41384"/>
    <cellStyle name="Обычный 5 2 3 2 3 6" xfId="41385"/>
    <cellStyle name="Обычный 5 2 3 2 4" xfId="41386"/>
    <cellStyle name="Обычный 5 2 3 2 4 2" xfId="41387"/>
    <cellStyle name="Обычный 5 2 3 2 4 2 2" xfId="41388"/>
    <cellStyle name="Обычный 5 2 3 2 4 3" xfId="41389"/>
    <cellStyle name="Обычный 5 2 3 2 4 4" xfId="41390"/>
    <cellStyle name="Обычный 5 2 3 2 4 5" xfId="41391"/>
    <cellStyle name="Обычный 5 2 3 2 5" xfId="41392"/>
    <cellStyle name="Обычный 5 2 3 2 5 2" xfId="41393"/>
    <cellStyle name="Обычный 5 2 3 2 6" xfId="41394"/>
    <cellStyle name="Обычный 5 2 3 2 7" xfId="41395"/>
    <cellStyle name="Обычный 5 2 3 2 8" xfId="41396"/>
    <cellStyle name="Обычный 5 2 3 3" xfId="41397"/>
    <cellStyle name="Обычный 5 2 3 3 2" xfId="41398"/>
    <cellStyle name="Обычный 5 2 3 3 2 2" xfId="41399"/>
    <cellStyle name="Обычный 5 2 3 3 2 2 2" xfId="41400"/>
    <cellStyle name="Обычный 5 2 3 3 2 2 3" xfId="41401"/>
    <cellStyle name="Обычный 5 2 3 3 2 2 4" xfId="41402"/>
    <cellStyle name="Обычный 5 2 3 3 2 3" xfId="41403"/>
    <cellStyle name="Обычный 5 2 3 3 2 3 2" xfId="41404"/>
    <cellStyle name="Обычный 5 2 3 3 2 4" xfId="41405"/>
    <cellStyle name="Обычный 5 2 3 3 2 5" xfId="41406"/>
    <cellStyle name="Обычный 5 2 3 3 2 6" xfId="41407"/>
    <cellStyle name="Обычный 5 2 3 3 3" xfId="41408"/>
    <cellStyle name="Обычный 5 2 3 3 3 2" xfId="41409"/>
    <cellStyle name="Обычный 5 2 3 3 3 3" xfId="41410"/>
    <cellStyle name="Обычный 5 2 3 3 3 4" xfId="41411"/>
    <cellStyle name="Обычный 5 2 3 3 4" xfId="41412"/>
    <cellStyle name="Обычный 5 2 3 3 4 2" xfId="41413"/>
    <cellStyle name="Обычный 5 2 3 3 5" xfId="41414"/>
    <cellStyle name="Обычный 5 2 3 3 6" xfId="41415"/>
    <cellStyle name="Обычный 5 2 3 3 7" xfId="41416"/>
    <cellStyle name="Обычный 5 2 3 4" xfId="41417"/>
    <cellStyle name="Обычный 5 2 3 4 2" xfId="41418"/>
    <cellStyle name="Обычный 5 2 3 4 2 2" xfId="41419"/>
    <cellStyle name="Обычный 5 2 3 4 2 3" xfId="41420"/>
    <cellStyle name="Обычный 5 2 3 4 2 4" xfId="41421"/>
    <cellStyle name="Обычный 5 2 3 4 3" xfId="41422"/>
    <cellStyle name="Обычный 5 2 3 4 3 2" xfId="41423"/>
    <cellStyle name="Обычный 5 2 3 4 4" xfId="41424"/>
    <cellStyle name="Обычный 5 2 3 4 5" xfId="41425"/>
    <cellStyle name="Обычный 5 2 3 4 6" xfId="41426"/>
    <cellStyle name="Обычный 5 2 3 5" xfId="41427"/>
    <cellStyle name="Обычный 5 2 3 5 2" xfId="41428"/>
    <cellStyle name="Обычный 5 2 3 5 2 2" xfId="41429"/>
    <cellStyle name="Обычный 5 2 3 5 3" xfId="41430"/>
    <cellStyle name="Обычный 5 2 3 5 4" xfId="41431"/>
    <cellStyle name="Обычный 5 2 3 5 5" xfId="41432"/>
    <cellStyle name="Обычный 5 2 3 6" xfId="41433"/>
    <cellStyle name="Обычный 5 2 3 6 2" xfId="41434"/>
    <cellStyle name="Обычный 5 2 3 7" xfId="41435"/>
    <cellStyle name="Обычный 5 2 3 8" xfId="41436"/>
    <cellStyle name="Обычный 5 2 3 9" xfId="41437"/>
    <cellStyle name="Обычный 5 2 4" xfId="41438"/>
    <cellStyle name="Обычный 5 2 4 2" xfId="41439"/>
    <cellStyle name="Обычный 5 2 4 2 2" xfId="41440"/>
    <cellStyle name="Обычный 5 2 4 2 2 2" xfId="41441"/>
    <cellStyle name="Обычный 5 2 4 2 2 2 2" xfId="41442"/>
    <cellStyle name="Обычный 5 2 4 2 2 2 3" xfId="41443"/>
    <cellStyle name="Обычный 5 2 4 2 2 2 4" xfId="41444"/>
    <cellStyle name="Обычный 5 2 4 2 2 3" xfId="41445"/>
    <cellStyle name="Обычный 5 2 4 2 2 3 2" xfId="41446"/>
    <cellStyle name="Обычный 5 2 4 2 2 4" xfId="41447"/>
    <cellStyle name="Обычный 5 2 4 2 2 5" xfId="41448"/>
    <cellStyle name="Обычный 5 2 4 2 2 6" xfId="41449"/>
    <cellStyle name="Обычный 5 2 4 2 3" xfId="41450"/>
    <cellStyle name="Обычный 5 2 4 2 3 2" xfId="41451"/>
    <cellStyle name="Обычный 5 2 4 2 3 3" xfId="41452"/>
    <cellStyle name="Обычный 5 2 4 2 3 4" xfId="41453"/>
    <cellStyle name="Обычный 5 2 4 2 4" xfId="41454"/>
    <cellStyle name="Обычный 5 2 4 2 4 2" xfId="41455"/>
    <cellStyle name="Обычный 5 2 4 2 5" xfId="41456"/>
    <cellStyle name="Обычный 5 2 4 2 6" xfId="41457"/>
    <cellStyle name="Обычный 5 2 4 2 7" xfId="41458"/>
    <cellStyle name="Обычный 5 2 4 3" xfId="41459"/>
    <cellStyle name="Обычный 5 2 4 3 2" xfId="41460"/>
    <cellStyle name="Обычный 5 2 4 3 2 2" xfId="41461"/>
    <cellStyle name="Обычный 5 2 4 3 2 3" xfId="41462"/>
    <cellStyle name="Обычный 5 2 4 3 2 4" xfId="41463"/>
    <cellStyle name="Обычный 5 2 4 3 3" xfId="41464"/>
    <cellStyle name="Обычный 5 2 4 3 3 2" xfId="41465"/>
    <cellStyle name="Обычный 5 2 4 3 4" xfId="41466"/>
    <cellStyle name="Обычный 5 2 4 3 5" xfId="41467"/>
    <cellStyle name="Обычный 5 2 4 3 6" xfId="41468"/>
    <cellStyle name="Обычный 5 2 4 4" xfId="41469"/>
    <cellStyle name="Обычный 5 2 4 4 2" xfId="41470"/>
    <cellStyle name="Обычный 5 2 4 4 2 2" xfId="41471"/>
    <cellStyle name="Обычный 5 2 4 4 3" xfId="41472"/>
    <cellStyle name="Обычный 5 2 4 4 4" xfId="41473"/>
    <cellStyle name="Обычный 5 2 4 4 5" xfId="41474"/>
    <cellStyle name="Обычный 5 2 4 5" xfId="41475"/>
    <cellStyle name="Обычный 5 2 4 5 2" xfId="41476"/>
    <cellStyle name="Обычный 5 2 4 6" xfId="41477"/>
    <cellStyle name="Обычный 5 2 4 7" xfId="41478"/>
    <cellStyle name="Обычный 5 2 4 8" xfId="41479"/>
    <cellStyle name="Обычный 5 2 5" xfId="41480"/>
    <cellStyle name="Обычный 5 2 5 2" xfId="41481"/>
    <cellStyle name="Обычный 5 2 5 2 2" xfId="41482"/>
    <cellStyle name="Обычный 5 2 5 2 2 2" xfId="41483"/>
    <cellStyle name="Обычный 5 2 5 2 2 2 2" xfId="41484"/>
    <cellStyle name="Обычный 5 2 5 2 2 2 3" xfId="41485"/>
    <cellStyle name="Обычный 5 2 5 2 2 2 4" xfId="41486"/>
    <cellStyle name="Обычный 5 2 5 2 2 3" xfId="41487"/>
    <cellStyle name="Обычный 5 2 5 2 2 3 2" xfId="41488"/>
    <cellStyle name="Обычный 5 2 5 2 2 4" xfId="41489"/>
    <cellStyle name="Обычный 5 2 5 2 2 5" xfId="41490"/>
    <cellStyle name="Обычный 5 2 5 2 2 6" xfId="41491"/>
    <cellStyle name="Обычный 5 2 5 2 3" xfId="41492"/>
    <cellStyle name="Обычный 5 2 5 2 3 2" xfId="41493"/>
    <cellStyle name="Обычный 5 2 5 2 3 3" xfId="41494"/>
    <cellStyle name="Обычный 5 2 5 2 3 4" xfId="41495"/>
    <cellStyle name="Обычный 5 2 5 2 4" xfId="41496"/>
    <cellStyle name="Обычный 5 2 5 2 4 2" xfId="41497"/>
    <cellStyle name="Обычный 5 2 5 2 5" xfId="41498"/>
    <cellStyle name="Обычный 5 2 5 2 6" xfId="41499"/>
    <cellStyle name="Обычный 5 2 5 2 7" xfId="41500"/>
    <cellStyle name="Обычный 5 2 5 3" xfId="41501"/>
    <cellStyle name="Обычный 5 2 5 3 2" xfId="41502"/>
    <cellStyle name="Обычный 5 2 5 3 2 2" xfId="41503"/>
    <cellStyle name="Обычный 5 2 5 3 2 3" xfId="41504"/>
    <cellStyle name="Обычный 5 2 5 3 2 4" xfId="41505"/>
    <cellStyle name="Обычный 5 2 5 3 3" xfId="41506"/>
    <cellStyle name="Обычный 5 2 5 3 3 2" xfId="41507"/>
    <cellStyle name="Обычный 5 2 5 3 4" xfId="41508"/>
    <cellStyle name="Обычный 5 2 5 3 5" xfId="41509"/>
    <cellStyle name="Обычный 5 2 5 3 6" xfId="41510"/>
    <cellStyle name="Обычный 5 2 5 4" xfId="41511"/>
    <cellStyle name="Обычный 5 2 5 4 2" xfId="41512"/>
    <cellStyle name="Обычный 5 2 5 4 3" xfId="41513"/>
    <cellStyle name="Обычный 5 2 5 4 4" xfId="41514"/>
    <cellStyle name="Обычный 5 2 5 5" xfId="41515"/>
    <cellStyle name="Обычный 5 2 5 5 2" xfId="41516"/>
    <cellStyle name="Обычный 5 2 5 6" xfId="41517"/>
    <cellStyle name="Обычный 5 2 5 7" xfId="41518"/>
    <cellStyle name="Обычный 5 2 5 8" xfId="41519"/>
    <cellStyle name="Обычный 5 2 6" xfId="41520"/>
    <cellStyle name="Обычный 5 2 6 2" xfId="41521"/>
    <cellStyle name="Обычный 5 2 6 2 2" xfId="41522"/>
    <cellStyle name="Обычный 5 2 6 2 2 2" xfId="41523"/>
    <cellStyle name="Обычный 5 2 6 2 2 3" xfId="41524"/>
    <cellStyle name="Обычный 5 2 6 2 2 4" xfId="41525"/>
    <cellStyle name="Обычный 5 2 6 2 3" xfId="41526"/>
    <cellStyle name="Обычный 5 2 6 2 3 2" xfId="41527"/>
    <cellStyle name="Обычный 5 2 6 2 4" xfId="41528"/>
    <cellStyle name="Обычный 5 2 6 2 5" xfId="41529"/>
    <cellStyle name="Обычный 5 2 6 2 6" xfId="41530"/>
    <cellStyle name="Обычный 5 2 6 3" xfId="41531"/>
    <cellStyle name="Обычный 5 2 6 3 2" xfId="41532"/>
    <cellStyle name="Обычный 5 2 6 3 3" xfId="41533"/>
    <cellStyle name="Обычный 5 2 6 3 4" xfId="41534"/>
    <cellStyle name="Обычный 5 2 6 4" xfId="41535"/>
    <cellStyle name="Обычный 5 2 6 4 2" xfId="41536"/>
    <cellStyle name="Обычный 5 2 6 5" xfId="41537"/>
    <cellStyle name="Обычный 5 2 6 6" xfId="41538"/>
    <cellStyle name="Обычный 5 2 6 7" xfId="41539"/>
    <cellStyle name="Обычный 5 2 7" xfId="41540"/>
    <cellStyle name="Обычный 5 2 7 2" xfId="41541"/>
    <cellStyle name="Обычный 5 2 7 2 2" xfId="41542"/>
    <cellStyle name="Обычный 5 2 7 2 3" xfId="41543"/>
    <cellStyle name="Обычный 5 2 7 2 4" xfId="41544"/>
    <cellStyle name="Обычный 5 2 7 3" xfId="41545"/>
    <cellStyle name="Обычный 5 2 7 3 2" xfId="41546"/>
    <cellStyle name="Обычный 5 2 7 4" xfId="41547"/>
    <cellStyle name="Обычный 5 2 7 5" xfId="41548"/>
    <cellStyle name="Обычный 5 2 7 6" xfId="41549"/>
    <cellStyle name="Обычный 5 2 8" xfId="41550"/>
    <cellStyle name="Обычный 5 2 8 2" xfId="41551"/>
    <cellStyle name="Обычный 5 2 8 2 2" xfId="41552"/>
    <cellStyle name="Обычный 5 2 8 2 3" xfId="41553"/>
    <cellStyle name="Обычный 5 2 8 2 4" xfId="41554"/>
    <cellStyle name="Обычный 5 2 8 3" xfId="41555"/>
    <cellStyle name="Обычный 5 2 8 3 2" xfId="41556"/>
    <cellStyle name="Обычный 5 2 8 4" xfId="41557"/>
    <cellStyle name="Обычный 5 2 8 5" xfId="41558"/>
    <cellStyle name="Обычный 5 2 8 6" xfId="41559"/>
    <cellStyle name="Обычный 5 2 9" xfId="41560"/>
    <cellStyle name="Обычный 5 2 9 2" xfId="41561"/>
    <cellStyle name="Обычный 5 2 9 2 2" xfId="41562"/>
    <cellStyle name="Обычный 5 2 9 3" xfId="41563"/>
    <cellStyle name="Обычный 5 2 9 4" xfId="41564"/>
    <cellStyle name="Обычный 5 2 9 5" xfId="41565"/>
    <cellStyle name="Обычный 5 3" xfId="41566"/>
    <cellStyle name="Обычный 5 3 10" xfId="41567"/>
    <cellStyle name="Обычный 5 3 2" xfId="41568"/>
    <cellStyle name="Обычный 5 3 2 2" xfId="41569"/>
    <cellStyle name="Обычный 5 3 2 2 2" xfId="41570"/>
    <cellStyle name="Обычный 5 3 2 2 2 2" xfId="41571"/>
    <cellStyle name="Обычный 5 3 2 2 2 2 2" xfId="41572"/>
    <cellStyle name="Обычный 5 3 2 2 2 2 3" xfId="41573"/>
    <cellStyle name="Обычный 5 3 2 2 2 2 4" xfId="41574"/>
    <cellStyle name="Обычный 5 3 2 2 2 3" xfId="41575"/>
    <cellStyle name="Обычный 5 3 2 2 2 3 2" xfId="41576"/>
    <cellStyle name="Обычный 5 3 2 2 2 4" xfId="41577"/>
    <cellStyle name="Обычный 5 3 2 2 2 5" xfId="41578"/>
    <cellStyle name="Обычный 5 3 2 2 2 6" xfId="41579"/>
    <cellStyle name="Обычный 5 3 2 2 3" xfId="41580"/>
    <cellStyle name="Обычный 5 3 2 2 3 2" xfId="41581"/>
    <cellStyle name="Обычный 5 3 2 2 3 3" xfId="41582"/>
    <cellStyle name="Обычный 5 3 2 2 3 4" xfId="41583"/>
    <cellStyle name="Обычный 5 3 2 2 4" xfId="41584"/>
    <cellStyle name="Обычный 5 3 2 2 4 2" xfId="41585"/>
    <cellStyle name="Обычный 5 3 2 2 5" xfId="41586"/>
    <cellStyle name="Обычный 5 3 2 2 6" xfId="41587"/>
    <cellStyle name="Обычный 5 3 2 2 7" xfId="41588"/>
    <cellStyle name="Обычный 5 3 2 3" xfId="41589"/>
    <cellStyle name="Обычный 5 3 2 3 2" xfId="41590"/>
    <cellStyle name="Обычный 5 3 2 3 2 2" xfId="41591"/>
    <cellStyle name="Обычный 5 3 2 3 2 3" xfId="41592"/>
    <cellStyle name="Обычный 5 3 2 3 2 4" xfId="41593"/>
    <cellStyle name="Обычный 5 3 2 3 3" xfId="41594"/>
    <cellStyle name="Обычный 5 3 2 3 3 2" xfId="41595"/>
    <cellStyle name="Обычный 5 3 2 3 4" xfId="41596"/>
    <cellStyle name="Обычный 5 3 2 3 5" xfId="41597"/>
    <cellStyle name="Обычный 5 3 2 3 6" xfId="41598"/>
    <cellStyle name="Обычный 5 3 2 4" xfId="41599"/>
    <cellStyle name="Обычный 5 3 2 4 2" xfId="41600"/>
    <cellStyle name="Обычный 5 3 2 4 2 2" xfId="41601"/>
    <cellStyle name="Обычный 5 3 2 4 3" xfId="41602"/>
    <cellStyle name="Обычный 5 3 2 4 4" xfId="41603"/>
    <cellStyle name="Обычный 5 3 2 4 5" xfId="41604"/>
    <cellStyle name="Обычный 5 3 2 5" xfId="41605"/>
    <cellStyle name="Обычный 5 3 2 5 2" xfId="41606"/>
    <cellStyle name="Обычный 5 3 2 6" xfId="41607"/>
    <cellStyle name="Обычный 5 3 2 7" xfId="41608"/>
    <cellStyle name="Обычный 5 3 2 8" xfId="41609"/>
    <cellStyle name="Обычный 5 3 3" xfId="41610"/>
    <cellStyle name="Обычный 5 3 3 2" xfId="41611"/>
    <cellStyle name="Обычный 5 3 3 2 2" xfId="41612"/>
    <cellStyle name="Обычный 5 3 3 2 2 2" xfId="41613"/>
    <cellStyle name="Обычный 5 3 3 2 2 3" xfId="41614"/>
    <cellStyle name="Обычный 5 3 3 2 2 4" xfId="41615"/>
    <cellStyle name="Обычный 5 3 3 2 3" xfId="41616"/>
    <cellStyle name="Обычный 5 3 3 2 3 2" xfId="41617"/>
    <cellStyle name="Обычный 5 3 3 2 4" xfId="41618"/>
    <cellStyle name="Обычный 5 3 3 2 5" xfId="41619"/>
    <cellStyle name="Обычный 5 3 3 2 6" xfId="41620"/>
    <cellStyle name="Обычный 5 3 3 3" xfId="41621"/>
    <cellStyle name="Обычный 5 3 3 3 2" xfId="41622"/>
    <cellStyle name="Обычный 5 3 3 3 3" xfId="41623"/>
    <cellStyle name="Обычный 5 3 3 3 4" xfId="41624"/>
    <cellStyle name="Обычный 5 3 3 4" xfId="41625"/>
    <cellStyle name="Обычный 5 3 3 4 2" xfId="41626"/>
    <cellStyle name="Обычный 5 3 3 5" xfId="41627"/>
    <cellStyle name="Обычный 5 3 3 6" xfId="41628"/>
    <cellStyle name="Обычный 5 3 3 7" xfId="41629"/>
    <cellStyle name="Обычный 5 3 4" xfId="41630"/>
    <cellStyle name="Обычный 5 3 4 2" xfId="41631"/>
    <cellStyle name="Обычный 5 3 4 2 2" xfId="41632"/>
    <cellStyle name="Обычный 5 3 4 2 3" xfId="41633"/>
    <cellStyle name="Обычный 5 3 4 2 4" xfId="41634"/>
    <cellStyle name="Обычный 5 3 4 3" xfId="41635"/>
    <cellStyle name="Обычный 5 3 4 3 2" xfId="41636"/>
    <cellStyle name="Обычный 5 3 4 4" xfId="41637"/>
    <cellStyle name="Обычный 5 3 4 5" xfId="41638"/>
    <cellStyle name="Обычный 5 3 4 6" xfId="41639"/>
    <cellStyle name="Обычный 5 3 5" xfId="41640"/>
    <cellStyle name="Обычный 5 3 5 2" xfId="41641"/>
    <cellStyle name="Обычный 5 3 5 2 2" xfId="41642"/>
    <cellStyle name="Обычный 5 3 5 2 3" xfId="41643"/>
    <cellStyle name="Обычный 5 3 5 2 4" xfId="41644"/>
    <cellStyle name="Обычный 5 3 5 3" xfId="41645"/>
    <cellStyle name="Обычный 5 3 5 3 2" xfId="41646"/>
    <cellStyle name="Обычный 5 3 5 4" xfId="41647"/>
    <cellStyle name="Обычный 5 3 5 5" xfId="41648"/>
    <cellStyle name="Обычный 5 3 5 6" xfId="41649"/>
    <cellStyle name="Обычный 5 3 6" xfId="41650"/>
    <cellStyle name="Обычный 5 3 6 2" xfId="41651"/>
    <cellStyle name="Обычный 5 3 6 2 2" xfId="41652"/>
    <cellStyle name="Обычный 5 3 6 3" xfId="41653"/>
    <cellStyle name="Обычный 5 3 6 4" xfId="41654"/>
    <cellStyle name="Обычный 5 3 6 5" xfId="41655"/>
    <cellStyle name="Обычный 5 3 7" xfId="41656"/>
    <cellStyle name="Обычный 5 3 7 2" xfId="41657"/>
    <cellStyle name="Обычный 5 3 8" xfId="41658"/>
    <cellStyle name="Обычный 5 3 9" xfId="41659"/>
    <cellStyle name="Обычный 5 4" xfId="41660"/>
    <cellStyle name="Обычный 5 4 2" xfId="41661"/>
    <cellStyle name="Обычный 5 4 2 2" xfId="41662"/>
    <cellStyle name="Обычный 5 4 2 2 2" xfId="41663"/>
    <cellStyle name="Обычный 5 4 2 2 2 2" xfId="41664"/>
    <cellStyle name="Обычный 5 4 2 2 2 3" xfId="41665"/>
    <cellStyle name="Обычный 5 4 2 2 2 4" xfId="41666"/>
    <cellStyle name="Обычный 5 4 2 2 3" xfId="41667"/>
    <cellStyle name="Обычный 5 4 2 2 3 2" xfId="41668"/>
    <cellStyle name="Обычный 5 4 2 2 4" xfId="41669"/>
    <cellStyle name="Обычный 5 4 2 2 5" xfId="41670"/>
    <cellStyle name="Обычный 5 4 2 2 6" xfId="41671"/>
    <cellStyle name="Обычный 5 4 2 3" xfId="41672"/>
    <cellStyle name="Обычный 5 4 2 3 2" xfId="41673"/>
    <cellStyle name="Обычный 5 4 2 3 3" xfId="41674"/>
    <cellStyle name="Обычный 5 4 2 3 4" xfId="41675"/>
    <cellStyle name="Обычный 5 4 2 4" xfId="41676"/>
    <cellStyle name="Обычный 5 4 2 4 2" xfId="41677"/>
    <cellStyle name="Обычный 5 4 2 5" xfId="41678"/>
    <cellStyle name="Обычный 5 4 2 6" xfId="41679"/>
    <cellStyle name="Обычный 5 4 2 7" xfId="41680"/>
    <cellStyle name="Обычный 5 4 3" xfId="41681"/>
    <cellStyle name="Обычный 5 4 3 2" xfId="41682"/>
    <cellStyle name="Обычный 5 4 3 2 2" xfId="41683"/>
    <cellStyle name="Обычный 5 4 3 2 3" xfId="41684"/>
    <cellStyle name="Обычный 5 4 3 2 4" xfId="41685"/>
    <cellStyle name="Обычный 5 4 3 3" xfId="41686"/>
    <cellStyle name="Обычный 5 4 3 3 2" xfId="41687"/>
    <cellStyle name="Обычный 5 4 3 4" xfId="41688"/>
    <cellStyle name="Обычный 5 4 3 5" xfId="41689"/>
    <cellStyle name="Обычный 5 4 3 6" xfId="41690"/>
    <cellStyle name="Обычный 5 4 4" xfId="41691"/>
    <cellStyle name="Обычный 5 4 4 2" xfId="41692"/>
    <cellStyle name="Обычный 5 4 4 2 2" xfId="41693"/>
    <cellStyle name="Обычный 5 4 4 3" xfId="41694"/>
    <cellStyle name="Обычный 5 4 4 4" xfId="41695"/>
    <cellStyle name="Обычный 5 4 4 5" xfId="41696"/>
    <cellStyle name="Обычный 5 4 5" xfId="41697"/>
    <cellStyle name="Обычный 5 4 5 2" xfId="41698"/>
    <cellStyle name="Обычный 5 4 6" xfId="41699"/>
    <cellStyle name="Обычный 5 4 7" xfId="41700"/>
    <cellStyle name="Обычный 5 4 8" xfId="41701"/>
    <cellStyle name="Обычный 5 5" xfId="41702"/>
    <cellStyle name="Обычный 5 5 2" xfId="41703"/>
    <cellStyle name="Обычный 5 5 2 2" xfId="41704"/>
    <cellStyle name="Обычный 5 5 2 2 2" xfId="41705"/>
    <cellStyle name="Обычный 5 5 2 2 2 2" xfId="41706"/>
    <cellStyle name="Обычный 5 5 2 2 2 3" xfId="41707"/>
    <cellStyle name="Обычный 5 5 2 2 2 4" xfId="41708"/>
    <cellStyle name="Обычный 5 5 2 2 3" xfId="41709"/>
    <cellStyle name="Обычный 5 5 2 2 3 2" xfId="41710"/>
    <cellStyle name="Обычный 5 5 2 2 4" xfId="41711"/>
    <cellStyle name="Обычный 5 5 2 2 5" xfId="41712"/>
    <cellStyle name="Обычный 5 5 2 2 6" xfId="41713"/>
    <cellStyle name="Обычный 5 5 2 3" xfId="41714"/>
    <cellStyle name="Обычный 5 5 2 3 2" xfId="41715"/>
    <cellStyle name="Обычный 5 5 2 3 3" xfId="41716"/>
    <cellStyle name="Обычный 5 5 2 3 4" xfId="41717"/>
    <cellStyle name="Обычный 5 5 2 4" xfId="41718"/>
    <cellStyle name="Обычный 5 5 2 4 2" xfId="41719"/>
    <cellStyle name="Обычный 5 5 2 5" xfId="41720"/>
    <cellStyle name="Обычный 5 5 2 6" xfId="41721"/>
    <cellStyle name="Обычный 5 5 2 7" xfId="41722"/>
    <cellStyle name="Обычный 5 5 3" xfId="41723"/>
    <cellStyle name="Обычный 5 5 3 2" xfId="41724"/>
    <cellStyle name="Обычный 5 5 3 2 2" xfId="41725"/>
    <cellStyle name="Обычный 5 5 3 2 3" xfId="41726"/>
    <cellStyle name="Обычный 5 5 3 2 4" xfId="41727"/>
    <cellStyle name="Обычный 5 5 3 3" xfId="41728"/>
    <cellStyle name="Обычный 5 5 3 3 2" xfId="41729"/>
    <cellStyle name="Обычный 5 5 3 4" xfId="41730"/>
    <cellStyle name="Обычный 5 5 3 5" xfId="41731"/>
    <cellStyle name="Обычный 5 5 3 6" xfId="41732"/>
    <cellStyle name="Обычный 5 5 4" xfId="41733"/>
    <cellStyle name="Обычный 5 5 4 2" xfId="41734"/>
    <cellStyle name="Обычный 5 5 4 2 2" xfId="41735"/>
    <cellStyle name="Обычный 5 5 4 3" xfId="41736"/>
    <cellStyle name="Обычный 5 5 4 4" xfId="41737"/>
    <cellStyle name="Обычный 5 5 4 5" xfId="41738"/>
    <cellStyle name="Обычный 5 5 5" xfId="41739"/>
    <cellStyle name="Обычный 5 5 5 2" xfId="41740"/>
    <cellStyle name="Обычный 5 5 6" xfId="41741"/>
    <cellStyle name="Обычный 5 5 7" xfId="41742"/>
    <cellStyle name="Обычный 5 5 8" xfId="41743"/>
    <cellStyle name="Обычный 5 6" xfId="41744"/>
    <cellStyle name="Обычный 5 6 2" xfId="41745"/>
    <cellStyle name="Обычный 5 6 2 2" xfId="41746"/>
    <cellStyle name="Обычный 5 6 2 2 2" xfId="41747"/>
    <cellStyle name="Обычный 5 6 2 2 2 2" xfId="41748"/>
    <cellStyle name="Обычный 5 6 2 2 2 3" xfId="41749"/>
    <cellStyle name="Обычный 5 6 2 2 2 4" xfId="41750"/>
    <cellStyle name="Обычный 5 6 2 2 3" xfId="41751"/>
    <cellStyle name="Обычный 5 6 2 2 3 2" xfId="41752"/>
    <cellStyle name="Обычный 5 6 2 2 4" xfId="41753"/>
    <cellStyle name="Обычный 5 6 2 2 5" xfId="41754"/>
    <cellStyle name="Обычный 5 6 2 2 6" xfId="41755"/>
    <cellStyle name="Обычный 5 6 2 3" xfId="41756"/>
    <cellStyle name="Обычный 5 6 2 3 2" xfId="41757"/>
    <cellStyle name="Обычный 5 6 2 3 3" xfId="41758"/>
    <cellStyle name="Обычный 5 6 2 3 4" xfId="41759"/>
    <cellStyle name="Обычный 5 6 2 4" xfId="41760"/>
    <cellStyle name="Обычный 5 6 2 4 2" xfId="41761"/>
    <cellStyle name="Обычный 5 6 2 5" xfId="41762"/>
    <cellStyle name="Обычный 5 6 2 6" xfId="41763"/>
    <cellStyle name="Обычный 5 6 2 7" xfId="41764"/>
    <cellStyle name="Обычный 5 6 3" xfId="41765"/>
    <cellStyle name="Обычный 5 6 3 2" xfId="41766"/>
    <cellStyle name="Обычный 5 6 3 2 2" xfId="41767"/>
    <cellStyle name="Обычный 5 6 3 2 3" xfId="41768"/>
    <cellStyle name="Обычный 5 6 3 2 4" xfId="41769"/>
    <cellStyle name="Обычный 5 6 3 3" xfId="41770"/>
    <cellStyle name="Обычный 5 6 3 3 2" xfId="41771"/>
    <cellStyle name="Обычный 5 6 3 4" xfId="41772"/>
    <cellStyle name="Обычный 5 6 3 5" xfId="41773"/>
    <cellStyle name="Обычный 5 6 3 6" xfId="41774"/>
    <cellStyle name="Обычный 5 6 4" xfId="41775"/>
    <cellStyle name="Обычный 5 6 4 2" xfId="41776"/>
    <cellStyle name="Обычный 5 6 4 3" xfId="41777"/>
    <cellStyle name="Обычный 5 6 4 4" xfId="41778"/>
    <cellStyle name="Обычный 5 6 5" xfId="41779"/>
    <cellStyle name="Обычный 5 6 5 2" xfId="41780"/>
    <cellStyle name="Обычный 5 6 6" xfId="41781"/>
    <cellStyle name="Обычный 5 6 7" xfId="41782"/>
    <cellStyle name="Обычный 5 6 8" xfId="41783"/>
    <cellStyle name="Обычный 5 7" xfId="41784"/>
    <cellStyle name="Обычный 5 7 2" xfId="41785"/>
    <cellStyle name="Обычный 5 7 2 2" xfId="41786"/>
    <cellStyle name="Обычный 5 7 2 2 2" xfId="41787"/>
    <cellStyle name="Обычный 5 7 2 2 3" xfId="41788"/>
    <cellStyle name="Обычный 5 7 2 2 4" xfId="41789"/>
    <cellStyle name="Обычный 5 7 2 3" xfId="41790"/>
    <cellStyle name="Обычный 5 7 2 3 2" xfId="41791"/>
    <cellStyle name="Обычный 5 7 2 4" xfId="41792"/>
    <cellStyle name="Обычный 5 7 2 5" xfId="41793"/>
    <cellStyle name="Обычный 5 7 2 6" xfId="41794"/>
    <cellStyle name="Обычный 5 7 3" xfId="41795"/>
    <cellStyle name="Обычный 5 7 3 2" xfId="41796"/>
    <cellStyle name="Обычный 5 7 3 3" xfId="41797"/>
    <cellStyle name="Обычный 5 7 3 4" xfId="41798"/>
    <cellStyle name="Обычный 5 7 4" xfId="41799"/>
    <cellStyle name="Обычный 5 7 4 2" xfId="41800"/>
    <cellStyle name="Обычный 5 7 5" xfId="41801"/>
    <cellStyle name="Обычный 5 7 6" xfId="41802"/>
    <cellStyle name="Обычный 5 7 7" xfId="41803"/>
    <cellStyle name="Обычный 5 8" xfId="41804"/>
    <cellStyle name="Обычный 5 8 2" xfId="41805"/>
    <cellStyle name="Обычный 5 8 2 2" xfId="41806"/>
    <cellStyle name="Обычный 5 8 2 3" xfId="41807"/>
    <cellStyle name="Обычный 5 8 2 4" xfId="41808"/>
    <cellStyle name="Обычный 5 8 3" xfId="41809"/>
    <cellStyle name="Обычный 5 8 3 2" xfId="41810"/>
    <cellStyle name="Обычный 5 8 4" xfId="41811"/>
    <cellStyle name="Обычный 5 8 5" xfId="41812"/>
    <cellStyle name="Обычный 5 8 6" xfId="41813"/>
    <cellStyle name="Обычный 5 9" xfId="41814"/>
    <cellStyle name="Обычный 5 9 2" xfId="41815"/>
    <cellStyle name="Обычный 5 9 2 2" xfId="41816"/>
    <cellStyle name="Обычный 5 9 2 3" xfId="41817"/>
    <cellStyle name="Обычный 5 9 2 4" xfId="41818"/>
    <cellStyle name="Обычный 5 9 3" xfId="41819"/>
    <cellStyle name="Обычный 5 9 3 2" xfId="41820"/>
    <cellStyle name="Обычный 5 9 4" xfId="41821"/>
    <cellStyle name="Обычный 5 9 5" xfId="41822"/>
    <cellStyle name="Обычный 5 9 6" xfId="41823"/>
    <cellStyle name="Обычный 5_347-А" xfId="41824"/>
    <cellStyle name="Обычный 50" xfId="41825"/>
    <cellStyle name="Обычный 50 2" xfId="41826"/>
    <cellStyle name="Обычный 51" xfId="41827"/>
    <cellStyle name="Обычный 51 2" xfId="41828"/>
    <cellStyle name="Обычный 52" xfId="41829"/>
    <cellStyle name="Обычный 52 2" xfId="41830"/>
    <cellStyle name="Обычный 52 2 2" xfId="41831"/>
    <cellStyle name="Обычный 52 3" xfId="41832"/>
    <cellStyle name="Обычный 52 3 2" xfId="41833"/>
    <cellStyle name="Обычный 52 3 3" xfId="41834"/>
    <cellStyle name="Обычный 52 4" xfId="41835"/>
    <cellStyle name="Обычный 52 4 2" xfId="41836"/>
    <cellStyle name="Обычный 52 4 2 2" xfId="41837"/>
    <cellStyle name="Обычный 52 4 2 3" xfId="41838"/>
    <cellStyle name="Обычный 53" xfId="41839"/>
    <cellStyle name="Обычный 53 2" xfId="41840"/>
    <cellStyle name="Обычный 54" xfId="41841"/>
    <cellStyle name="Обычный 54 2" xfId="41842"/>
    <cellStyle name="Обычный 54 3" xfId="41843"/>
    <cellStyle name="Обычный 54 3 2" xfId="41844"/>
    <cellStyle name="Обычный 54 3 2 2" xfId="41845"/>
    <cellStyle name="Обычный 54 3 2 2 2" xfId="41846"/>
    <cellStyle name="Обычный 54 3 2 2 3" xfId="41847"/>
    <cellStyle name="Обычный 54 3 2 2 3 2" xfId="41848"/>
    <cellStyle name="Обычный 54 4" xfId="41849"/>
    <cellStyle name="Обычный 54 5" xfId="41850"/>
    <cellStyle name="Обычный 54 6" xfId="41851"/>
    <cellStyle name="Обычный 54 7" xfId="41852"/>
    <cellStyle name="Обычный 54 7 2" xfId="41853"/>
    <cellStyle name="Обычный 54 7 2 2" xfId="41854"/>
    <cellStyle name="Обычный 54 7 3" xfId="41855"/>
    <cellStyle name="Обычный 55" xfId="41856"/>
    <cellStyle name="Обычный 55 2" xfId="41857"/>
    <cellStyle name="Обычный 55 2 2" xfId="41858"/>
    <cellStyle name="Обычный 56" xfId="41859"/>
    <cellStyle name="Обычный 56 2" xfId="41860"/>
    <cellStyle name="Обычный 57" xfId="41861"/>
    <cellStyle name="Обычный 58" xfId="41862"/>
    <cellStyle name="Обычный 58 2" xfId="41863"/>
    <cellStyle name="Обычный 58 3" xfId="41864"/>
    <cellStyle name="Обычный 59" xfId="41865"/>
    <cellStyle name="Обычный 59 2" xfId="41866"/>
    <cellStyle name="Обычный 59 2 2" xfId="41867"/>
    <cellStyle name="Обычный 6" xfId="41868"/>
    <cellStyle name="Обычный 6 2" xfId="41869"/>
    <cellStyle name="Обычный 6 2 10" xfId="41870"/>
    <cellStyle name="Обычный 6 2 2" xfId="41871"/>
    <cellStyle name="Обычный 6 2 2 2" xfId="41872"/>
    <cellStyle name="Обычный 6 2 2 2 2" xfId="41873"/>
    <cellStyle name="Обычный 6 2 2 2 2 2" xfId="41874"/>
    <cellStyle name="Обычный 6 2 2 2 2 3" xfId="41875"/>
    <cellStyle name="Обычный 6 2 2 2 2 4" xfId="41876"/>
    <cellStyle name="Обычный 6 2 2 2 3" xfId="41877"/>
    <cellStyle name="Обычный 6 2 2 2 3 2" xfId="41878"/>
    <cellStyle name="Обычный 6 2 2 2 4" xfId="41879"/>
    <cellStyle name="Обычный 6 2 2 2 5" xfId="41880"/>
    <cellStyle name="Обычный 6 2 2 2 6" xfId="41881"/>
    <cellStyle name="Обычный 6 2 2 3" xfId="41882"/>
    <cellStyle name="Обычный 6 2 2 3 2" xfId="41883"/>
    <cellStyle name="Обычный 6 2 2 3 3" xfId="41884"/>
    <cellStyle name="Обычный 6 2 2 3 4" xfId="41885"/>
    <cellStyle name="Обычный 6 2 2 4" xfId="41886"/>
    <cellStyle name="Обычный 6 2 2 4 2" xfId="41887"/>
    <cellStyle name="Обычный 6 2 2 5" xfId="41888"/>
    <cellStyle name="Обычный 6 2 2 6" xfId="41889"/>
    <cellStyle name="Обычный 6 2 2 7" xfId="41890"/>
    <cellStyle name="Обычный 6 2 3" xfId="41891"/>
    <cellStyle name="Обычный 6 2 3 2" xfId="41892"/>
    <cellStyle name="Обычный 6 2 3 2 2" xfId="41893"/>
    <cellStyle name="Обычный 6 2 3 2 3" xfId="41894"/>
    <cellStyle name="Обычный 6 2 3 2 4" xfId="41895"/>
    <cellStyle name="Обычный 6 2 3 3" xfId="41896"/>
    <cellStyle name="Обычный 6 2 3 3 2" xfId="41897"/>
    <cellStyle name="Обычный 6 2 3 4" xfId="41898"/>
    <cellStyle name="Обычный 6 2 3 5" xfId="41899"/>
    <cellStyle name="Обычный 6 2 3 6" xfId="41900"/>
    <cellStyle name="Обычный 6 2 4" xfId="41901"/>
    <cellStyle name="Обычный 6 2 4 2" xfId="41902"/>
    <cellStyle name="Обычный 6 2 4 2 2" xfId="41903"/>
    <cellStyle name="Обычный 6 2 4 2 3" xfId="41904"/>
    <cellStyle name="Обычный 6 2 4 2 4" xfId="41905"/>
    <cellStyle name="Обычный 6 2 4 3" xfId="41906"/>
    <cellStyle name="Обычный 6 2 4 3 2" xfId="41907"/>
    <cellStyle name="Обычный 6 2 4 4" xfId="41908"/>
    <cellStyle name="Обычный 6 2 4 5" xfId="41909"/>
    <cellStyle name="Обычный 6 2 4 6" xfId="41910"/>
    <cellStyle name="Обычный 6 2 5" xfId="41911"/>
    <cellStyle name="Обычный 6 2 5 2" xfId="41912"/>
    <cellStyle name="Обычный 6 2 5 2 2" xfId="41913"/>
    <cellStyle name="Обычный 6 2 5 3" xfId="41914"/>
    <cellStyle name="Обычный 6 2 5 4" xfId="41915"/>
    <cellStyle name="Обычный 6 2 5 5" xfId="41916"/>
    <cellStyle name="Обычный 6 2 6" xfId="41917"/>
    <cellStyle name="Обычный 6 2 6 2" xfId="41918"/>
    <cellStyle name="Обычный 6 2 7" xfId="41919"/>
    <cellStyle name="Обычный 6 2 8" xfId="41920"/>
    <cellStyle name="Обычный 6 2 9" xfId="41921"/>
    <cellStyle name="Обычный 6 3" xfId="41922"/>
    <cellStyle name="Обычный 6 3 2" xfId="41923"/>
    <cellStyle name="Обычный 6 3 2 2" xfId="41924"/>
    <cellStyle name="Обычный 6 3 2 2 2" xfId="41925"/>
    <cellStyle name="Обычный 6 3 2 2 3" xfId="41926"/>
    <cellStyle name="Обычный 6 3 2 2 4" xfId="41927"/>
    <cellStyle name="Обычный 6 3 2 3" xfId="41928"/>
    <cellStyle name="Обычный 6 3 2 3 2" xfId="41929"/>
    <cellStyle name="Обычный 6 3 2 4" xfId="41930"/>
    <cellStyle name="Обычный 6 3 2 5" xfId="41931"/>
    <cellStyle name="Обычный 6 3 2 6" xfId="41932"/>
    <cellStyle name="Обычный 6 3 3" xfId="41933"/>
    <cellStyle name="Обычный 6 3 3 2" xfId="41934"/>
    <cellStyle name="Обычный 6 3 3 3" xfId="41935"/>
    <cellStyle name="Обычный 6 3 3 4" xfId="41936"/>
    <cellStyle name="Обычный 6 3 4" xfId="41937"/>
    <cellStyle name="Обычный 6 3 4 2" xfId="41938"/>
    <cellStyle name="Обычный 6 3 5" xfId="41939"/>
    <cellStyle name="Обычный 6 3 6" xfId="41940"/>
    <cellStyle name="Обычный 6 3 7" xfId="41941"/>
    <cellStyle name="Обычный 6 4" xfId="41942"/>
    <cellStyle name="Обычный 6 4 2" xfId="41943"/>
    <cellStyle name="Обычный 6 4 2 2" xfId="41944"/>
    <cellStyle name="Обычный 6 4 2 3" xfId="41945"/>
    <cellStyle name="Обычный 6 4 2 4" xfId="41946"/>
    <cellStyle name="Обычный 6 4 3" xfId="41947"/>
    <cellStyle name="Обычный 6 4 3 2" xfId="41948"/>
    <cellStyle name="Обычный 6 4 4" xfId="41949"/>
    <cellStyle name="Обычный 6 4 5" xfId="41950"/>
    <cellStyle name="Обычный 6 4 6" xfId="41951"/>
    <cellStyle name="Обычный 6 5" xfId="41952"/>
    <cellStyle name="Обычный 6 5 2" xfId="41953"/>
    <cellStyle name="Обычный 6 5 2 2" xfId="41954"/>
    <cellStyle name="Обычный 6 5 3" xfId="41955"/>
    <cellStyle name="Обычный 6 5 4" xfId="41956"/>
    <cellStyle name="Обычный 6 5 5" xfId="41957"/>
    <cellStyle name="Обычный 6 6" xfId="41958"/>
    <cellStyle name="Обычный 6 6 2" xfId="41959"/>
    <cellStyle name="Обычный 6 7" xfId="41960"/>
    <cellStyle name="Обычный 6 8" xfId="41961"/>
    <cellStyle name="Обычный 6 9" xfId="41962"/>
    <cellStyle name="Обычный 6_347-А" xfId="41963"/>
    <cellStyle name="Обычный 60" xfId="41964"/>
    <cellStyle name="Обычный 60 2" xfId="41965"/>
    <cellStyle name="Обычный 61" xfId="41966"/>
    <cellStyle name="Обычный 61 2" xfId="41967"/>
    <cellStyle name="Обычный 61 2 2" xfId="41968"/>
    <cellStyle name="Обычный 61 2 2 2" xfId="41969"/>
    <cellStyle name="Обычный 61 3" xfId="41970"/>
    <cellStyle name="Обычный 61 4" xfId="41971"/>
    <cellStyle name="Обычный 61 4 2" xfId="41972"/>
    <cellStyle name="Обычный 61 5" xfId="41973"/>
    <cellStyle name="Обычный 62" xfId="41974"/>
    <cellStyle name="Обычный 63" xfId="41975"/>
    <cellStyle name="Обычный 64" xfId="41976"/>
    <cellStyle name="Обычный 64 2" xfId="41977"/>
    <cellStyle name="Обычный 65" xfId="41978"/>
    <cellStyle name="Обычный 66" xfId="41979"/>
    <cellStyle name="Обычный 66 2" xfId="41980"/>
    <cellStyle name="Обычный 66 2 2" xfId="41981"/>
    <cellStyle name="Обычный 66 2 2 2" xfId="41982"/>
    <cellStyle name="Обычный 66 3" xfId="41983"/>
    <cellStyle name="Обычный 66 3 2" xfId="41984"/>
    <cellStyle name="Обычный 66 3 3" xfId="41985"/>
    <cellStyle name="Обычный 66 4" xfId="41986"/>
    <cellStyle name="Обычный 66 5" xfId="41987"/>
    <cellStyle name="Обычный 67" xfId="41988"/>
    <cellStyle name="Обычный 67 2" xfId="41989"/>
    <cellStyle name="Обычный 68" xfId="41990"/>
    <cellStyle name="Обычный 68 2" xfId="41991"/>
    <cellStyle name="Обычный 68 2 2" xfId="41992"/>
    <cellStyle name="Обычный 68 3" xfId="41993"/>
    <cellStyle name="Обычный 68 4" xfId="41994"/>
    <cellStyle name="Обычный 68 4 2" xfId="41995"/>
    <cellStyle name="Обычный 68 5" xfId="41996"/>
    <cellStyle name="Обычный 68 6" xfId="41997"/>
    <cellStyle name="Обычный 68 7" xfId="41998"/>
    <cellStyle name="Обычный 68 7 2" xfId="41999"/>
    <cellStyle name="Обычный 68 8" xfId="42000"/>
    <cellStyle name="Обычный 68 8 2" xfId="42001"/>
    <cellStyle name="Обычный 69" xfId="42002"/>
    <cellStyle name="Обычный 7" xfId="42003"/>
    <cellStyle name="Обычный 7 2" xfId="42004"/>
    <cellStyle name="Обычный 7 2 2" xfId="42005"/>
    <cellStyle name="Обычный 7 2 2 2" xfId="42006"/>
    <cellStyle name="Обычный 7 2 2 2 2" xfId="42007"/>
    <cellStyle name="Обычный 7 2 2 2 3" xfId="42008"/>
    <cellStyle name="Обычный 7 2 2 2 4" xfId="42009"/>
    <cellStyle name="Обычный 7 2 2 3" xfId="42010"/>
    <cellStyle name="Обычный 7 2 2 3 2" xfId="42011"/>
    <cellStyle name="Обычный 7 2 2 4" xfId="42012"/>
    <cellStyle name="Обычный 7 2 2 5" xfId="42013"/>
    <cellStyle name="Обычный 7 2 2 6" xfId="42014"/>
    <cellStyle name="Обычный 7 2 3" xfId="42015"/>
    <cellStyle name="Обычный 7 2 3 2" xfId="42016"/>
    <cellStyle name="Обычный 7 2 3 3" xfId="42017"/>
    <cellStyle name="Обычный 7 2 3 4" xfId="42018"/>
    <cellStyle name="Обычный 7 2 4" xfId="42019"/>
    <cellStyle name="Обычный 7 2 4 2" xfId="42020"/>
    <cellStyle name="Обычный 7 2 5" xfId="42021"/>
    <cellStyle name="Обычный 7 2 6" xfId="42022"/>
    <cellStyle name="Обычный 7 2 7" xfId="42023"/>
    <cellStyle name="Обычный 7 2_ЭМС" xfId="42024"/>
    <cellStyle name="Обычный 7 3" xfId="42025"/>
    <cellStyle name="Обычный 7 3 2" xfId="42026"/>
    <cellStyle name="Обычный 7 3 2 2" xfId="42027"/>
    <cellStyle name="Обычный 7 3 2 2 2" xfId="42028"/>
    <cellStyle name="Обычный 7 3 2 2 3" xfId="42029"/>
    <cellStyle name="Обычный 7 3 2 3" xfId="42030"/>
    <cellStyle name="Обычный 7 3 2 4" xfId="42031"/>
    <cellStyle name="Обычный 7 3 3" xfId="42032"/>
    <cellStyle name="Обычный 7 3 3 2" xfId="42033"/>
    <cellStyle name="Обычный 7 3 4" xfId="42034"/>
    <cellStyle name="Обычный 7 3 5" xfId="42035"/>
    <cellStyle name="Обычный 7 3 6" xfId="42036"/>
    <cellStyle name="Обычный 7 4" xfId="42037"/>
    <cellStyle name="Обычный 7 4 2" xfId="42038"/>
    <cellStyle name="Обычный 7 4 3" xfId="42039"/>
    <cellStyle name="Обычный 7 4 4" xfId="42040"/>
    <cellStyle name="Обычный 7 5" xfId="42041"/>
    <cellStyle name="Обычный 7 5 2" xfId="42042"/>
    <cellStyle name="Обычный 7 6" xfId="42043"/>
    <cellStyle name="Обычный 7 7" xfId="42044"/>
    <cellStyle name="Обычный 7 8" xfId="42045"/>
    <cellStyle name="Обычный 70" xfId="42046"/>
    <cellStyle name="Обычный 71" xfId="42047"/>
    <cellStyle name="Обычный 72" xfId="42048"/>
    <cellStyle name="Обычный 73" xfId="42049"/>
    <cellStyle name="Обычный 74" xfId="42050"/>
    <cellStyle name="Обычный 75" xfId="42051"/>
    <cellStyle name="Обычный 76" xfId="42052"/>
    <cellStyle name="Обычный 77" xfId="42053"/>
    <cellStyle name="Обычный 78" xfId="42054"/>
    <cellStyle name="Обычный 79" xfId="42055"/>
    <cellStyle name="Обычный 8" xfId="42056"/>
    <cellStyle name="Обычный 8 2" xfId="42057"/>
    <cellStyle name="Обычный 8 2 2" xfId="42058"/>
    <cellStyle name="Обычный 8 3" xfId="42059"/>
    <cellStyle name="Обычный 8 3 2" xfId="42060"/>
    <cellStyle name="Обычный 8 3 2 2" xfId="42061"/>
    <cellStyle name="Обычный 8 3 3" xfId="42062"/>
    <cellStyle name="Обычный 8 4" xfId="42063"/>
    <cellStyle name="Обычный 8 5" xfId="42064"/>
    <cellStyle name="Обычный 8_ИСПР-Сводная на 24 11 2010 с замеч." xfId="42065"/>
    <cellStyle name="Обычный 80" xfId="42066"/>
    <cellStyle name="Обычный 81" xfId="42067"/>
    <cellStyle name="Обычный 82" xfId="42068"/>
    <cellStyle name="Обычный 83" xfId="42069"/>
    <cellStyle name="Обычный 83 2" xfId="42070"/>
    <cellStyle name="Обычный 83 2 2" xfId="42071"/>
    <cellStyle name="Обычный 83 2 2 2" xfId="42072"/>
    <cellStyle name="Обычный 83 2 2 2 2" xfId="42073"/>
    <cellStyle name="Обычный 83 3" xfId="42074"/>
    <cellStyle name="Обычный 84" xfId="42075"/>
    <cellStyle name="Обычный 84 2" xfId="42076"/>
    <cellStyle name="Обычный 84 2 2" xfId="42077"/>
    <cellStyle name="Обычный 84 3" xfId="42078"/>
    <cellStyle name="Обычный 84 3 2" xfId="42079"/>
    <cellStyle name="Обычный 85" xfId="42080"/>
    <cellStyle name="Обычный 86" xfId="42081"/>
    <cellStyle name="Обычный 86 2" xfId="42082"/>
    <cellStyle name="Обычный 87" xfId="42083"/>
    <cellStyle name="Обычный 88" xfId="42084"/>
    <cellStyle name="Обычный 88 2" xfId="42085"/>
    <cellStyle name="Обычный 88 2 2" xfId="42086"/>
    <cellStyle name="Обычный 88 2 2 2" xfId="42087"/>
    <cellStyle name="Обычный 88 2 3" xfId="42088"/>
    <cellStyle name="Обычный 88 2 3 2" xfId="42089"/>
    <cellStyle name="Обычный 88 2 4" xfId="42090"/>
    <cellStyle name="Обычный 88 2 4 2" xfId="42091"/>
    <cellStyle name="Обычный 89" xfId="42092"/>
    <cellStyle name="Обычный 89 2" xfId="42093"/>
    <cellStyle name="Обычный 89 3" xfId="42094"/>
    <cellStyle name="Обычный 89 4" xfId="42095"/>
    <cellStyle name="Обычный 9" xfId="42096"/>
    <cellStyle name="Обычный 9 2" xfId="42097"/>
    <cellStyle name="Обычный 9 2 2" xfId="42098"/>
    <cellStyle name="Обычный 9 3" xfId="42099"/>
    <cellStyle name="Обычный 9 3 2" xfId="42100"/>
    <cellStyle name="Обычный 9 4" xfId="42101"/>
    <cellStyle name="Обычный 9 5" xfId="42102"/>
    <cellStyle name="Обычный 9_Экология 11.11.10" xfId="42103"/>
    <cellStyle name="Обычный 90" xfId="42104"/>
    <cellStyle name="Обычный 90 2" xfId="42105"/>
    <cellStyle name="Обычный 91" xfId="42106"/>
    <cellStyle name="Обычный 92" xfId="42107"/>
    <cellStyle name="Обычный 92 2" xfId="42108"/>
    <cellStyle name="Обычный 93" xfId="42109"/>
    <cellStyle name="Обычный 93 2" xfId="42110"/>
    <cellStyle name="Обычный 94" xfId="42111"/>
    <cellStyle name="Обычный 95" xfId="42112"/>
    <cellStyle name="Обычный 95 2" xfId="42113"/>
    <cellStyle name="Обычный 96" xfId="42114"/>
    <cellStyle name="Обычный 96 2" xfId="42115"/>
    <cellStyle name="Обычный 97" xfId="42116"/>
    <cellStyle name="Обычный 98" xfId="42117"/>
    <cellStyle name="Обычный 99" xfId="42118"/>
    <cellStyle name="Обычный_Смета на ПИР ПС 127 от 21.03.2012 2" xfId="42119"/>
    <cellStyle name="Обычный_ТП,КЛ реконстр.,ООО Пивоварня Хейнекен,ул.Тельмана,д.24" xfId="42120"/>
    <cellStyle name="Организ" xfId="42121"/>
    <cellStyle name="Параметр" xfId="42122"/>
    <cellStyle name="ПеременныеСметы" xfId="42123"/>
    <cellStyle name="ПеременныеСметы 2" xfId="42124"/>
    <cellStyle name="Перенос" xfId="42125"/>
    <cellStyle name="ПИР" xfId="42126"/>
    <cellStyle name="ПИР 2" xfId="42127"/>
    <cellStyle name="Плохой 10" xfId="42128"/>
    <cellStyle name="Плохой 11" xfId="42129"/>
    <cellStyle name="Плохой 12" xfId="42130"/>
    <cellStyle name="Плохой 13" xfId="42131"/>
    <cellStyle name="Плохой 14" xfId="42132"/>
    <cellStyle name="Плохой 15" xfId="42133"/>
    <cellStyle name="Плохой 16" xfId="42134"/>
    <cellStyle name="Плохой 17" xfId="42135"/>
    <cellStyle name="Плохой 18" xfId="42136"/>
    <cellStyle name="Плохой 19" xfId="42137"/>
    <cellStyle name="Плохой 2" xfId="42138"/>
    <cellStyle name="Плохой 2 2" xfId="42139"/>
    <cellStyle name="Плохой 2 3" xfId="42140"/>
    <cellStyle name="Плохой 2 4" xfId="42141"/>
    <cellStyle name="Плохой 20" xfId="42142"/>
    <cellStyle name="Плохой 21" xfId="42143"/>
    <cellStyle name="Плохой 22" xfId="42144"/>
    <cellStyle name="Плохой 23" xfId="42145"/>
    <cellStyle name="Плохой 24" xfId="42146"/>
    <cellStyle name="Плохой 25" xfId="42147"/>
    <cellStyle name="Плохой 26" xfId="42148"/>
    <cellStyle name="Плохой 27" xfId="42149"/>
    <cellStyle name="Плохой 28" xfId="42150"/>
    <cellStyle name="Плохой 29" xfId="42151"/>
    <cellStyle name="Плохой 3" xfId="42152"/>
    <cellStyle name="Плохой 3 2" xfId="42153"/>
    <cellStyle name="Плохой 30" xfId="42154"/>
    <cellStyle name="Плохой 31" xfId="42155"/>
    <cellStyle name="Плохой 32" xfId="42156"/>
    <cellStyle name="Плохой 33" xfId="42157"/>
    <cellStyle name="Плохой 34" xfId="42158"/>
    <cellStyle name="Плохой 35" xfId="42159"/>
    <cellStyle name="Плохой 36" xfId="42160"/>
    <cellStyle name="Плохой 37" xfId="42161"/>
    <cellStyle name="Плохой 38" xfId="42162"/>
    <cellStyle name="Плохой 39" xfId="42163"/>
    <cellStyle name="Плохой 4" xfId="42164"/>
    <cellStyle name="Плохой 4 2" xfId="42165"/>
    <cellStyle name="Плохой 4 3" xfId="42166"/>
    <cellStyle name="Плохой 40" xfId="42167"/>
    <cellStyle name="Плохой 41" xfId="42168"/>
    <cellStyle name="Плохой 42" xfId="42169"/>
    <cellStyle name="Плохой 43" xfId="42170"/>
    <cellStyle name="Плохой 44" xfId="42171"/>
    <cellStyle name="Плохой 5" xfId="42172"/>
    <cellStyle name="Плохой 6" xfId="42173"/>
    <cellStyle name="Плохой 7" xfId="42174"/>
    <cellStyle name="Плохой 8" xfId="42175"/>
    <cellStyle name="Плохой 9" xfId="42176"/>
    <cellStyle name="Поле ввода" xfId="42177"/>
    <cellStyle name="Пояснение 10" xfId="42178"/>
    <cellStyle name="Пояснение 11" xfId="42179"/>
    <cellStyle name="Пояснение 12" xfId="42180"/>
    <cellStyle name="Пояснение 13" xfId="42181"/>
    <cellStyle name="Пояснение 14" xfId="42182"/>
    <cellStyle name="Пояснение 15" xfId="42183"/>
    <cellStyle name="Пояснение 16" xfId="42184"/>
    <cellStyle name="Пояснение 17" xfId="42185"/>
    <cellStyle name="Пояснение 18" xfId="42186"/>
    <cellStyle name="Пояснение 19" xfId="42187"/>
    <cellStyle name="Пояснение 2" xfId="42188"/>
    <cellStyle name="Пояснение 2 2" xfId="42189"/>
    <cellStyle name="Пояснение 2 3" xfId="42190"/>
    <cellStyle name="Пояснение 2 4" xfId="42191"/>
    <cellStyle name="Пояснение 20" xfId="42192"/>
    <cellStyle name="Пояснение 21" xfId="42193"/>
    <cellStyle name="Пояснение 22" xfId="42194"/>
    <cellStyle name="Пояснение 23" xfId="42195"/>
    <cellStyle name="Пояснение 3" xfId="42196"/>
    <cellStyle name="Пояснение 4" xfId="42197"/>
    <cellStyle name="Пояснение 5" xfId="42198"/>
    <cellStyle name="Пояснение 6" xfId="42199"/>
    <cellStyle name="Пояснение 7" xfId="42200"/>
    <cellStyle name="Пояснение 8" xfId="42201"/>
    <cellStyle name="Пояснение 9" xfId="42202"/>
    <cellStyle name="Примечание 10" xfId="42203"/>
    <cellStyle name="Примечание 10 2" xfId="42204"/>
    <cellStyle name="Примечание 10 3" xfId="42205"/>
    <cellStyle name="Примечание 11" xfId="42206"/>
    <cellStyle name="Примечание 11 2" xfId="42207"/>
    <cellStyle name="Примечание 11 3" xfId="42208"/>
    <cellStyle name="Примечание 12" xfId="42209"/>
    <cellStyle name="Примечание 12 2" xfId="42210"/>
    <cellStyle name="Примечание 12 3" xfId="42211"/>
    <cellStyle name="Примечание 13" xfId="42212"/>
    <cellStyle name="Примечание 14" xfId="42213"/>
    <cellStyle name="Примечание 15" xfId="42214"/>
    <cellStyle name="Примечание 16" xfId="42215"/>
    <cellStyle name="Примечание 17" xfId="42216"/>
    <cellStyle name="Примечание 18" xfId="42217"/>
    <cellStyle name="Примечание 19" xfId="42218"/>
    <cellStyle name="Примечание 2" xfId="42219"/>
    <cellStyle name="Примечание 2 10" xfId="42220"/>
    <cellStyle name="Примечание 2 10 2" xfId="42221"/>
    <cellStyle name="Примечание 2 11" xfId="42222"/>
    <cellStyle name="Примечание 2 11 2" xfId="42223"/>
    <cellStyle name="Примечание 2 12" xfId="42224"/>
    <cellStyle name="Примечание 2 12 2" xfId="42225"/>
    <cellStyle name="Примечание 2 13" xfId="42226"/>
    <cellStyle name="Примечание 2 13 2" xfId="42227"/>
    <cellStyle name="Примечание 2 14" xfId="42228"/>
    <cellStyle name="Примечание 2 14 2" xfId="42229"/>
    <cellStyle name="Примечание 2 15" xfId="42230"/>
    <cellStyle name="Примечание 2 15 2" xfId="42231"/>
    <cellStyle name="Примечание 2 16" xfId="42232"/>
    <cellStyle name="Примечание 2 16 2" xfId="42233"/>
    <cellStyle name="Примечание 2 17" xfId="42234"/>
    <cellStyle name="Примечание 2 17 2" xfId="42235"/>
    <cellStyle name="Примечание 2 18" xfId="42236"/>
    <cellStyle name="Примечание 2 18 2" xfId="42237"/>
    <cellStyle name="Примечание 2 19" xfId="42238"/>
    <cellStyle name="Примечание 2 19 2" xfId="42239"/>
    <cellStyle name="Примечание 2 2" xfId="42240"/>
    <cellStyle name="Примечание 2 2 10" xfId="42241"/>
    <cellStyle name="Примечание 2 2 10 2" xfId="42242"/>
    <cellStyle name="Примечание 2 2 11" xfId="42243"/>
    <cellStyle name="Примечание 2 2 11 2" xfId="42244"/>
    <cellStyle name="Примечание 2 2 12" xfId="42245"/>
    <cellStyle name="Примечание 2 2 12 2" xfId="42246"/>
    <cellStyle name="Примечание 2 2 13" xfId="42247"/>
    <cellStyle name="Примечание 2 2 13 2" xfId="42248"/>
    <cellStyle name="Примечание 2 2 14" xfId="42249"/>
    <cellStyle name="Примечание 2 2 14 2" xfId="42250"/>
    <cellStyle name="Примечание 2 2 15" xfId="42251"/>
    <cellStyle name="Примечание 2 2 15 2" xfId="42252"/>
    <cellStyle name="Примечание 2 2 16" xfId="42253"/>
    <cellStyle name="Примечание 2 2 16 2" xfId="42254"/>
    <cellStyle name="Примечание 2 2 17" xfId="42255"/>
    <cellStyle name="Примечание 2 2 17 2" xfId="42256"/>
    <cellStyle name="Примечание 2 2 18" xfId="42257"/>
    <cellStyle name="Примечание 2 2 2" xfId="42258"/>
    <cellStyle name="Примечание 2 2 2 2" xfId="42259"/>
    <cellStyle name="Примечание 2 2 2 2 2" xfId="42260"/>
    <cellStyle name="Примечание 2 2 2 2 3" xfId="42261"/>
    <cellStyle name="Примечание 2 2 2 3" xfId="42262"/>
    <cellStyle name="Примечание 2 2 2 3 2" xfId="42263"/>
    <cellStyle name="Примечание 2 2 2 3 3" xfId="42264"/>
    <cellStyle name="Примечание 2 2 2 4" xfId="42265"/>
    <cellStyle name="Примечание 2 2 2 4 2" xfId="42266"/>
    <cellStyle name="Примечание 2 2 2 4 3" xfId="42267"/>
    <cellStyle name="Примечание 2 2 2 5" xfId="42268"/>
    <cellStyle name="Примечание 2 2 2 6" xfId="42269"/>
    <cellStyle name="Примечание 2 2 3" xfId="42270"/>
    <cellStyle name="Примечание 2 2 3 2" xfId="42271"/>
    <cellStyle name="Примечание 2 2 3 3" xfId="42272"/>
    <cellStyle name="Примечание 2 2 4" xfId="42273"/>
    <cellStyle name="Примечание 2 2 4 2" xfId="42274"/>
    <cellStyle name="Примечание 2 2 4 3" xfId="42275"/>
    <cellStyle name="Примечание 2 2 5" xfId="42276"/>
    <cellStyle name="Примечание 2 2 5 2" xfId="42277"/>
    <cellStyle name="Примечание 2 2 5 3" xfId="42278"/>
    <cellStyle name="Примечание 2 2 6" xfId="42279"/>
    <cellStyle name="Примечание 2 2 6 2" xfId="42280"/>
    <cellStyle name="Примечание 2 2 7" xfId="42281"/>
    <cellStyle name="Примечание 2 2 7 2" xfId="42282"/>
    <cellStyle name="Примечание 2 2 8" xfId="42283"/>
    <cellStyle name="Примечание 2 2 8 2" xfId="42284"/>
    <cellStyle name="Примечание 2 2 9" xfId="42285"/>
    <cellStyle name="Примечание 2 2 9 2" xfId="42286"/>
    <cellStyle name="Примечание 2 20" xfId="42287"/>
    <cellStyle name="Примечание 2 20 2" xfId="42288"/>
    <cellStyle name="Примечание 2 21" xfId="42289"/>
    <cellStyle name="Примечание 2 3" xfId="42290"/>
    <cellStyle name="Примечание 2 3 10" xfId="42291"/>
    <cellStyle name="Примечание 2 3 10 2" xfId="42292"/>
    <cellStyle name="Примечание 2 3 11" xfId="42293"/>
    <cellStyle name="Примечание 2 3 11 2" xfId="42294"/>
    <cellStyle name="Примечание 2 3 12" xfId="42295"/>
    <cellStyle name="Примечание 2 3 12 2" xfId="42296"/>
    <cellStyle name="Примечание 2 3 13" xfId="42297"/>
    <cellStyle name="Примечание 2 3 13 2" xfId="42298"/>
    <cellStyle name="Примечание 2 3 14" xfId="42299"/>
    <cellStyle name="Примечание 2 3 14 2" xfId="42300"/>
    <cellStyle name="Примечание 2 3 15" xfId="42301"/>
    <cellStyle name="Примечание 2 3 15 2" xfId="42302"/>
    <cellStyle name="Примечание 2 3 16" xfId="42303"/>
    <cellStyle name="Примечание 2 3 16 2" xfId="42304"/>
    <cellStyle name="Примечание 2 3 17" xfId="42305"/>
    <cellStyle name="Примечание 2 3 17 2" xfId="42306"/>
    <cellStyle name="Примечание 2 3 18" xfId="42307"/>
    <cellStyle name="Примечание 2 3 2" xfId="42308"/>
    <cellStyle name="Примечание 2 3 2 2" xfId="42309"/>
    <cellStyle name="Примечание 2 3 2 2 2" xfId="42310"/>
    <cellStyle name="Примечание 2 3 2 2 3" xfId="42311"/>
    <cellStyle name="Примечание 2 3 2 3" xfId="42312"/>
    <cellStyle name="Примечание 2 3 2 3 2" xfId="42313"/>
    <cellStyle name="Примечание 2 3 2 3 3" xfId="42314"/>
    <cellStyle name="Примечание 2 3 2 4" xfId="42315"/>
    <cellStyle name="Примечание 2 3 2 4 2" xfId="42316"/>
    <cellStyle name="Примечание 2 3 2 4 3" xfId="42317"/>
    <cellStyle name="Примечание 2 3 2 5" xfId="42318"/>
    <cellStyle name="Примечание 2 3 2 6" xfId="42319"/>
    <cellStyle name="Примечание 2 3 3" xfId="42320"/>
    <cellStyle name="Примечание 2 3 3 2" xfId="42321"/>
    <cellStyle name="Примечание 2 3 3 3" xfId="42322"/>
    <cellStyle name="Примечание 2 3 4" xfId="42323"/>
    <cellStyle name="Примечание 2 3 4 2" xfId="42324"/>
    <cellStyle name="Примечание 2 3 4 3" xfId="42325"/>
    <cellStyle name="Примечание 2 3 5" xfId="42326"/>
    <cellStyle name="Примечание 2 3 5 2" xfId="42327"/>
    <cellStyle name="Примечание 2 3 5 3" xfId="42328"/>
    <cellStyle name="Примечание 2 3 6" xfId="42329"/>
    <cellStyle name="Примечание 2 3 6 2" xfId="42330"/>
    <cellStyle name="Примечание 2 3 7" xfId="42331"/>
    <cellStyle name="Примечание 2 3 7 2" xfId="42332"/>
    <cellStyle name="Примечание 2 3 8" xfId="42333"/>
    <cellStyle name="Примечание 2 3 8 2" xfId="42334"/>
    <cellStyle name="Примечание 2 3 9" xfId="42335"/>
    <cellStyle name="Примечание 2 3 9 2" xfId="42336"/>
    <cellStyle name="Примечание 2 4" xfId="42337"/>
    <cellStyle name="Примечание 2 4 10" xfId="42338"/>
    <cellStyle name="Примечание 2 4 10 2" xfId="42339"/>
    <cellStyle name="Примечание 2 4 11" xfId="42340"/>
    <cellStyle name="Примечание 2 4 11 2" xfId="42341"/>
    <cellStyle name="Примечание 2 4 12" xfId="42342"/>
    <cellStyle name="Примечание 2 4 12 2" xfId="42343"/>
    <cellStyle name="Примечание 2 4 13" xfId="42344"/>
    <cellStyle name="Примечание 2 4 13 2" xfId="42345"/>
    <cellStyle name="Примечание 2 4 14" xfId="42346"/>
    <cellStyle name="Примечание 2 4 14 2" xfId="42347"/>
    <cellStyle name="Примечание 2 4 15" xfId="42348"/>
    <cellStyle name="Примечание 2 4 15 2" xfId="42349"/>
    <cellStyle name="Примечание 2 4 16" xfId="42350"/>
    <cellStyle name="Примечание 2 4 16 2" xfId="42351"/>
    <cellStyle name="Примечание 2 4 17" xfId="42352"/>
    <cellStyle name="Примечание 2 4 17 2" xfId="42353"/>
    <cellStyle name="Примечание 2 4 18" xfId="42354"/>
    <cellStyle name="Примечание 2 4 2" xfId="42355"/>
    <cellStyle name="Примечание 2 4 2 2" xfId="42356"/>
    <cellStyle name="Примечание 2 4 2 3" xfId="42357"/>
    <cellStyle name="Примечание 2 4 3" xfId="42358"/>
    <cellStyle name="Примечание 2 4 3 2" xfId="42359"/>
    <cellStyle name="Примечание 2 4 3 3" xfId="42360"/>
    <cellStyle name="Примечание 2 4 4" xfId="42361"/>
    <cellStyle name="Примечание 2 4 4 2" xfId="42362"/>
    <cellStyle name="Примечание 2 4 4 3" xfId="42363"/>
    <cellStyle name="Примечание 2 4 5" xfId="42364"/>
    <cellStyle name="Примечание 2 4 5 2" xfId="42365"/>
    <cellStyle name="Примечание 2 4 6" xfId="42366"/>
    <cellStyle name="Примечание 2 4 6 2" xfId="42367"/>
    <cellStyle name="Примечание 2 4 7" xfId="42368"/>
    <cellStyle name="Примечание 2 4 7 2" xfId="42369"/>
    <cellStyle name="Примечание 2 4 8" xfId="42370"/>
    <cellStyle name="Примечание 2 4 8 2" xfId="42371"/>
    <cellStyle name="Примечание 2 4 9" xfId="42372"/>
    <cellStyle name="Примечание 2 4 9 2" xfId="42373"/>
    <cellStyle name="Примечание 2 5" xfId="42374"/>
    <cellStyle name="Примечание 2 5 10" xfId="42375"/>
    <cellStyle name="Примечание 2 5 10 2" xfId="42376"/>
    <cellStyle name="Примечание 2 5 11" xfId="42377"/>
    <cellStyle name="Примечание 2 5 11 2" xfId="42378"/>
    <cellStyle name="Примечание 2 5 12" xfId="42379"/>
    <cellStyle name="Примечание 2 5 12 2" xfId="42380"/>
    <cellStyle name="Примечание 2 5 13" xfId="42381"/>
    <cellStyle name="Примечание 2 5 13 2" xfId="42382"/>
    <cellStyle name="Примечание 2 5 14" xfId="42383"/>
    <cellStyle name="Примечание 2 5 14 2" xfId="42384"/>
    <cellStyle name="Примечание 2 5 15" xfId="42385"/>
    <cellStyle name="Примечание 2 5 15 2" xfId="42386"/>
    <cellStyle name="Примечание 2 5 16" xfId="42387"/>
    <cellStyle name="Примечание 2 5 16 2" xfId="42388"/>
    <cellStyle name="Примечание 2 5 17" xfId="42389"/>
    <cellStyle name="Примечание 2 5 17 2" xfId="42390"/>
    <cellStyle name="Примечание 2 5 2" xfId="42391"/>
    <cellStyle name="Примечание 2 5 2 2" xfId="42392"/>
    <cellStyle name="Примечание 2 5 2 3" xfId="42393"/>
    <cellStyle name="Примечание 2 5 3" xfId="42394"/>
    <cellStyle name="Примечание 2 5 3 2" xfId="42395"/>
    <cellStyle name="Примечание 2 5 3 3" xfId="42396"/>
    <cellStyle name="Примечание 2 5 4" xfId="42397"/>
    <cellStyle name="Примечание 2 5 4 2" xfId="42398"/>
    <cellStyle name="Примечание 2 5 4 3" xfId="42399"/>
    <cellStyle name="Примечание 2 5 5" xfId="42400"/>
    <cellStyle name="Примечание 2 5 5 2" xfId="42401"/>
    <cellStyle name="Примечание 2 5 6" xfId="42402"/>
    <cellStyle name="Примечание 2 5 6 2" xfId="42403"/>
    <cellStyle name="Примечание 2 5 7" xfId="42404"/>
    <cellStyle name="Примечание 2 5 7 2" xfId="42405"/>
    <cellStyle name="Примечание 2 5 8" xfId="42406"/>
    <cellStyle name="Примечание 2 5 8 2" xfId="42407"/>
    <cellStyle name="Примечание 2 5 9" xfId="42408"/>
    <cellStyle name="Примечание 2 5 9 2" xfId="42409"/>
    <cellStyle name="Примечание 2 6" xfId="42410"/>
    <cellStyle name="Примечание 2 6 10" xfId="42411"/>
    <cellStyle name="Примечание 2 6 10 2" xfId="42412"/>
    <cellStyle name="Примечание 2 6 11" xfId="42413"/>
    <cellStyle name="Примечание 2 6 11 2" xfId="42414"/>
    <cellStyle name="Примечание 2 6 12" xfId="42415"/>
    <cellStyle name="Примечание 2 6 12 2" xfId="42416"/>
    <cellStyle name="Примечание 2 6 13" xfId="42417"/>
    <cellStyle name="Примечание 2 6 13 2" xfId="42418"/>
    <cellStyle name="Примечание 2 6 14" xfId="42419"/>
    <cellStyle name="Примечание 2 6 14 2" xfId="42420"/>
    <cellStyle name="Примечание 2 6 15" xfId="42421"/>
    <cellStyle name="Примечание 2 6 15 2" xfId="42422"/>
    <cellStyle name="Примечание 2 6 16" xfId="42423"/>
    <cellStyle name="Примечание 2 6 16 2" xfId="42424"/>
    <cellStyle name="Примечание 2 6 17" xfId="42425"/>
    <cellStyle name="Примечание 2 6 17 2" xfId="42426"/>
    <cellStyle name="Примечание 2 6 18" xfId="42427"/>
    <cellStyle name="Примечание 2 6 2" xfId="42428"/>
    <cellStyle name="Примечание 2 6 2 2" xfId="42429"/>
    <cellStyle name="Примечание 2 6 3" xfId="42430"/>
    <cellStyle name="Примечание 2 6 3 2" xfId="42431"/>
    <cellStyle name="Примечание 2 6 4" xfId="42432"/>
    <cellStyle name="Примечание 2 6 4 2" xfId="42433"/>
    <cellStyle name="Примечание 2 6 5" xfId="42434"/>
    <cellStyle name="Примечание 2 6 5 2" xfId="42435"/>
    <cellStyle name="Примечание 2 6 6" xfId="42436"/>
    <cellStyle name="Примечание 2 6 6 2" xfId="42437"/>
    <cellStyle name="Примечание 2 6 7" xfId="42438"/>
    <cellStyle name="Примечание 2 6 7 2" xfId="42439"/>
    <cellStyle name="Примечание 2 6 8" xfId="42440"/>
    <cellStyle name="Примечание 2 6 8 2" xfId="42441"/>
    <cellStyle name="Примечание 2 6 9" xfId="42442"/>
    <cellStyle name="Примечание 2 6 9 2" xfId="42443"/>
    <cellStyle name="Примечание 2 7" xfId="42444"/>
    <cellStyle name="Примечание 2 7 10" xfId="42445"/>
    <cellStyle name="Примечание 2 7 10 2" xfId="42446"/>
    <cellStyle name="Примечание 2 7 11" xfId="42447"/>
    <cellStyle name="Примечание 2 7 11 2" xfId="42448"/>
    <cellStyle name="Примечание 2 7 12" xfId="42449"/>
    <cellStyle name="Примечание 2 7 12 2" xfId="42450"/>
    <cellStyle name="Примечание 2 7 13" xfId="42451"/>
    <cellStyle name="Примечание 2 7 13 2" xfId="42452"/>
    <cellStyle name="Примечание 2 7 14" xfId="42453"/>
    <cellStyle name="Примечание 2 7 14 2" xfId="42454"/>
    <cellStyle name="Примечание 2 7 15" xfId="42455"/>
    <cellStyle name="Примечание 2 7 15 2" xfId="42456"/>
    <cellStyle name="Примечание 2 7 16" xfId="42457"/>
    <cellStyle name="Примечание 2 7 16 2" xfId="42458"/>
    <cellStyle name="Примечание 2 7 17" xfId="42459"/>
    <cellStyle name="Примечание 2 7 17 2" xfId="42460"/>
    <cellStyle name="Примечание 2 7 18" xfId="42461"/>
    <cellStyle name="Примечание 2 7 2" xfId="42462"/>
    <cellStyle name="Примечание 2 7 2 2" xfId="42463"/>
    <cellStyle name="Примечание 2 7 3" xfId="42464"/>
    <cellStyle name="Примечание 2 7 3 2" xfId="42465"/>
    <cellStyle name="Примечание 2 7 4" xfId="42466"/>
    <cellStyle name="Примечание 2 7 4 2" xfId="42467"/>
    <cellStyle name="Примечание 2 7 5" xfId="42468"/>
    <cellStyle name="Примечание 2 7 5 2" xfId="42469"/>
    <cellStyle name="Примечание 2 7 6" xfId="42470"/>
    <cellStyle name="Примечание 2 7 6 2" xfId="42471"/>
    <cellStyle name="Примечание 2 7 7" xfId="42472"/>
    <cellStyle name="Примечание 2 7 7 2" xfId="42473"/>
    <cellStyle name="Примечание 2 7 8" xfId="42474"/>
    <cellStyle name="Примечание 2 7 8 2" xfId="42475"/>
    <cellStyle name="Примечание 2 7 9" xfId="42476"/>
    <cellStyle name="Примечание 2 7 9 2" xfId="42477"/>
    <cellStyle name="Примечание 2 8" xfId="42478"/>
    <cellStyle name="Примечание 2 8 10" xfId="42479"/>
    <cellStyle name="Примечание 2 8 10 2" xfId="42480"/>
    <cellStyle name="Примечание 2 8 11" xfId="42481"/>
    <cellStyle name="Примечание 2 8 11 2" xfId="42482"/>
    <cellStyle name="Примечание 2 8 12" xfId="42483"/>
    <cellStyle name="Примечание 2 8 12 2" xfId="42484"/>
    <cellStyle name="Примечание 2 8 13" xfId="42485"/>
    <cellStyle name="Примечание 2 8 13 2" xfId="42486"/>
    <cellStyle name="Примечание 2 8 14" xfId="42487"/>
    <cellStyle name="Примечание 2 8 14 2" xfId="42488"/>
    <cellStyle name="Примечание 2 8 15" xfId="42489"/>
    <cellStyle name="Примечание 2 8 15 2" xfId="42490"/>
    <cellStyle name="Примечание 2 8 16" xfId="42491"/>
    <cellStyle name="Примечание 2 8 16 2" xfId="42492"/>
    <cellStyle name="Примечание 2 8 17" xfId="42493"/>
    <cellStyle name="Примечание 2 8 17 2" xfId="42494"/>
    <cellStyle name="Примечание 2 8 18" xfId="42495"/>
    <cellStyle name="Примечание 2 8 2" xfId="42496"/>
    <cellStyle name="Примечание 2 8 2 2" xfId="42497"/>
    <cellStyle name="Примечание 2 8 3" xfId="42498"/>
    <cellStyle name="Примечание 2 8 3 2" xfId="42499"/>
    <cellStyle name="Примечание 2 8 4" xfId="42500"/>
    <cellStyle name="Примечание 2 8 4 2" xfId="42501"/>
    <cellStyle name="Примечание 2 8 5" xfId="42502"/>
    <cellStyle name="Примечание 2 8 5 2" xfId="42503"/>
    <cellStyle name="Примечание 2 8 6" xfId="42504"/>
    <cellStyle name="Примечание 2 8 6 2" xfId="42505"/>
    <cellStyle name="Примечание 2 8 7" xfId="42506"/>
    <cellStyle name="Примечание 2 8 7 2" xfId="42507"/>
    <cellStyle name="Примечание 2 8 8" xfId="42508"/>
    <cellStyle name="Примечание 2 8 8 2" xfId="42509"/>
    <cellStyle name="Примечание 2 8 9" xfId="42510"/>
    <cellStyle name="Примечание 2 8 9 2" xfId="42511"/>
    <cellStyle name="Примечание 2 9" xfId="42512"/>
    <cellStyle name="Примечание 2 9 10" xfId="42513"/>
    <cellStyle name="Примечание 2 9 10 2" xfId="42514"/>
    <cellStyle name="Примечание 2 9 11" xfId="42515"/>
    <cellStyle name="Примечание 2 9 11 2" xfId="42516"/>
    <cellStyle name="Примечание 2 9 12" xfId="42517"/>
    <cellStyle name="Примечание 2 9 12 2" xfId="42518"/>
    <cellStyle name="Примечание 2 9 13" xfId="42519"/>
    <cellStyle name="Примечание 2 9 13 2" xfId="42520"/>
    <cellStyle name="Примечание 2 9 14" xfId="42521"/>
    <cellStyle name="Примечание 2 9 14 2" xfId="42522"/>
    <cellStyle name="Примечание 2 9 15" xfId="42523"/>
    <cellStyle name="Примечание 2 9 15 2" xfId="42524"/>
    <cellStyle name="Примечание 2 9 16" xfId="42525"/>
    <cellStyle name="Примечание 2 9 16 2" xfId="42526"/>
    <cellStyle name="Примечание 2 9 17" xfId="42527"/>
    <cellStyle name="Примечание 2 9 17 2" xfId="42528"/>
    <cellStyle name="Примечание 2 9 18" xfId="42529"/>
    <cellStyle name="Примечание 2 9 2" xfId="42530"/>
    <cellStyle name="Примечание 2 9 2 2" xfId="42531"/>
    <cellStyle name="Примечание 2 9 3" xfId="42532"/>
    <cellStyle name="Примечание 2 9 3 2" xfId="42533"/>
    <cellStyle name="Примечание 2 9 4" xfId="42534"/>
    <cellStyle name="Примечание 2 9 4 2" xfId="42535"/>
    <cellStyle name="Примечание 2 9 5" xfId="42536"/>
    <cellStyle name="Примечание 2 9 5 2" xfId="42537"/>
    <cellStyle name="Примечание 2 9 6" xfId="42538"/>
    <cellStyle name="Примечание 2 9 6 2" xfId="42539"/>
    <cellStyle name="Примечание 2 9 7" xfId="42540"/>
    <cellStyle name="Примечание 2 9 7 2" xfId="42541"/>
    <cellStyle name="Примечание 2 9 8" xfId="42542"/>
    <cellStyle name="Примечание 2 9 8 2" xfId="42543"/>
    <cellStyle name="Примечание 2 9 9" xfId="42544"/>
    <cellStyle name="Примечание 2 9 9 2" xfId="42545"/>
    <cellStyle name="Примечание 2_2 Экспертиза ПБ" xfId="42546"/>
    <cellStyle name="Примечание 20" xfId="42547"/>
    <cellStyle name="Примечание 21" xfId="42548"/>
    <cellStyle name="Примечание 22" xfId="42549"/>
    <cellStyle name="Примечание 23" xfId="42550"/>
    <cellStyle name="Примечание 24" xfId="42551"/>
    <cellStyle name="Примечание 25" xfId="42552"/>
    <cellStyle name="Примечание 26" xfId="42553"/>
    <cellStyle name="Примечание 27" xfId="42554"/>
    <cellStyle name="Примечание 28" xfId="42555"/>
    <cellStyle name="Примечание 29" xfId="42556"/>
    <cellStyle name="Примечание 3" xfId="42557"/>
    <cellStyle name="Примечание 3 10" xfId="42558"/>
    <cellStyle name="Примечание 3 10 2" xfId="42559"/>
    <cellStyle name="Примечание 3 11" xfId="42560"/>
    <cellStyle name="Примечание 3 11 2" xfId="42561"/>
    <cellStyle name="Примечание 3 12" xfId="42562"/>
    <cellStyle name="Примечание 3 12 2" xfId="42563"/>
    <cellStyle name="Примечание 3 13" xfId="42564"/>
    <cellStyle name="Примечание 3 13 2" xfId="42565"/>
    <cellStyle name="Примечание 3 14" xfId="42566"/>
    <cellStyle name="Примечание 3 14 2" xfId="42567"/>
    <cellStyle name="Примечание 3 15" xfId="42568"/>
    <cellStyle name="Примечание 3 15 2" xfId="42569"/>
    <cellStyle name="Примечание 3 16" xfId="42570"/>
    <cellStyle name="Примечание 3 16 2" xfId="42571"/>
    <cellStyle name="Примечание 3 17" xfId="42572"/>
    <cellStyle name="Примечание 3 17 2" xfId="42573"/>
    <cellStyle name="Примечание 3 18" xfId="42574"/>
    <cellStyle name="Примечание 3 18 2" xfId="42575"/>
    <cellStyle name="Примечание 3 19" xfId="42576"/>
    <cellStyle name="Примечание 3 19 2" xfId="42577"/>
    <cellStyle name="Примечание 3 2" xfId="42578"/>
    <cellStyle name="Примечание 3 2 10" xfId="42579"/>
    <cellStyle name="Примечание 3 2 10 2" xfId="42580"/>
    <cellStyle name="Примечание 3 2 11" xfId="42581"/>
    <cellStyle name="Примечание 3 2 11 2" xfId="42582"/>
    <cellStyle name="Примечание 3 2 12" xfId="42583"/>
    <cellStyle name="Примечание 3 2 12 2" xfId="42584"/>
    <cellStyle name="Примечание 3 2 13" xfId="42585"/>
    <cellStyle name="Примечание 3 2 13 2" xfId="42586"/>
    <cellStyle name="Примечание 3 2 14" xfId="42587"/>
    <cellStyle name="Примечание 3 2 14 2" xfId="42588"/>
    <cellStyle name="Примечание 3 2 15" xfId="42589"/>
    <cellStyle name="Примечание 3 2 15 2" xfId="42590"/>
    <cellStyle name="Примечание 3 2 16" xfId="42591"/>
    <cellStyle name="Примечание 3 2 16 2" xfId="42592"/>
    <cellStyle name="Примечание 3 2 17" xfId="42593"/>
    <cellStyle name="Примечание 3 2 17 2" xfId="42594"/>
    <cellStyle name="Примечание 3 2 18" xfId="42595"/>
    <cellStyle name="Примечание 3 2 2" xfId="42596"/>
    <cellStyle name="Примечание 3 2 2 2" xfId="42597"/>
    <cellStyle name="Примечание 3 2 2 3" xfId="42598"/>
    <cellStyle name="Примечание 3 2 3" xfId="42599"/>
    <cellStyle name="Примечание 3 2 3 2" xfId="42600"/>
    <cellStyle name="Примечание 3 2 3 3" xfId="42601"/>
    <cellStyle name="Примечание 3 2 4" xfId="42602"/>
    <cellStyle name="Примечание 3 2 4 2" xfId="42603"/>
    <cellStyle name="Примечание 3 2 4 3" xfId="42604"/>
    <cellStyle name="Примечание 3 2 5" xfId="42605"/>
    <cellStyle name="Примечание 3 2 5 2" xfId="42606"/>
    <cellStyle name="Примечание 3 2 6" xfId="42607"/>
    <cellStyle name="Примечание 3 2 6 2" xfId="42608"/>
    <cellStyle name="Примечание 3 2 7" xfId="42609"/>
    <cellStyle name="Примечание 3 2 7 2" xfId="42610"/>
    <cellStyle name="Примечание 3 2 8" xfId="42611"/>
    <cellStyle name="Примечание 3 2 8 2" xfId="42612"/>
    <cellStyle name="Примечание 3 2 9" xfId="42613"/>
    <cellStyle name="Примечание 3 2 9 2" xfId="42614"/>
    <cellStyle name="Примечание 3 20" xfId="42615"/>
    <cellStyle name="Примечание 3 20 2" xfId="42616"/>
    <cellStyle name="Примечание 3 21" xfId="42617"/>
    <cellStyle name="Примечание 3 3" xfId="42618"/>
    <cellStyle name="Примечание 3 3 10" xfId="42619"/>
    <cellStyle name="Примечание 3 3 10 2" xfId="42620"/>
    <cellStyle name="Примечание 3 3 11" xfId="42621"/>
    <cellStyle name="Примечание 3 3 11 2" xfId="42622"/>
    <cellStyle name="Примечание 3 3 12" xfId="42623"/>
    <cellStyle name="Примечание 3 3 12 2" xfId="42624"/>
    <cellStyle name="Примечание 3 3 13" xfId="42625"/>
    <cellStyle name="Примечание 3 3 13 2" xfId="42626"/>
    <cellStyle name="Примечание 3 3 14" xfId="42627"/>
    <cellStyle name="Примечание 3 3 14 2" xfId="42628"/>
    <cellStyle name="Примечание 3 3 15" xfId="42629"/>
    <cellStyle name="Примечание 3 3 15 2" xfId="42630"/>
    <cellStyle name="Примечание 3 3 16" xfId="42631"/>
    <cellStyle name="Примечание 3 3 16 2" xfId="42632"/>
    <cellStyle name="Примечание 3 3 17" xfId="42633"/>
    <cellStyle name="Примечание 3 3 17 2" xfId="42634"/>
    <cellStyle name="Примечание 3 3 18" xfId="42635"/>
    <cellStyle name="Примечание 3 3 2" xfId="42636"/>
    <cellStyle name="Примечание 3 3 2 2" xfId="42637"/>
    <cellStyle name="Примечание 3 3 2 3" xfId="42638"/>
    <cellStyle name="Примечание 3 3 3" xfId="42639"/>
    <cellStyle name="Примечание 3 3 3 2" xfId="42640"/>
    <cellStyle name="Примечание 3 3 3 3" xfId="42641"/>
    <cellStyle name="Примечание 3 3 4" xfId="42642"/>
    <cellStyle name="Примечание 3 3 4 2" xfId="42643"/>
    <cellStyle name="Примечание 3 3 4 3" xfId="42644"/>
    <cellStyle name="Примечание 3 3 5" xfId="42645"/>
    <cellStyle name="Примечание 3 3 5 2" xfId="42646"/>
    <cellStyle name="Примечание 3 3 6" xfId="42647"/>
    <cellStyle name="Примечание 3 3 6 2" xfId="42648"/>
    <cellStyle name="Примечание 3 3 7" xfId="42649"/>
    <cellStyle name="Примечание 3 3 7 2" xfId="42650"/>
    <cellStyle name="Примечание 3 3 8" xfId="42651"/>
    <cellStyle name="Примечание 3 3 8 2" xfId="42652"/>
    <cellStyle name="Примечание 3 3 9" xfId="42653"/>
    <cellStyle name="Примечание 3 3 9 2" xfId="42654"/>
    <cellStyle name="Примечание 3 4" xfId="42655"/>
    <cellStyle name="Примечание 3 4 10" xfId="42656"/>
    <cellStyle name="Примечание 3 4 10 2" xfId="42657"/>
    <cellStyle name="Примечание 3 4 11" xfId="42658"/>
    <cellStyle name="Примечание 3 4 11 2" xfId="42659"/>
    <cellStyle name="Примечание 3 4 12" xfId="42660"/>
    <cellStyle name="Примечание 3 4 12 2" xfId="42661"/>
    <cellStyle name="Примечание 3 4 13" xfId="42662"/>
    <cellStyle name="Примечание 3 4 13 2" xfId="42663"/>
    <cellStyle name="Примечание 3 4 14" xfId="42664"/>
    <cellStyle name="Примечание 3 4 14 2" xfId="42665"/>
    <cellStyle name="Примечание 3 4 15" xfId="42666"/>
    <cellStyle name="Примечание 3 4 15 2" xfId="42667"/>
    <cellStyle name="Примечание 3 4 16" xfId="42668"/>
    <cellStyle name="Примечание 3 4 16 2" xfId="42669"/>
    <cellStyle name="Примечание 3 4 17" xfId="42670"/>
    <cellStyle name="Примечание 3 4 17 2" xfId="42671"/>
    <cellStyle name="Примечание 3 4 18" xfId="42672"/>
    <cellStyle name="Примечание 3 4 2" xfId="42673"/>
    <cellStyle name="Примечание 3 4 2 2" xfId="42674"/>
    <cellStyle name="Примечание 3 4 2 3" xfId="42675"/>
    <cellStyle name="Примечание 3 4 3" xfId="42676"/>
    <cellStyle name="Примечание 3 4 3 2" xfId="42677"/>
    <cellStyle name="Примечание 3 4 3 3" xfId="42678"/>
    <cellStyle name="Примечание 3 4 4" xfId="42679"/>
    <cellStyle name="Примечание 3 4 4 2" xfId="42680"/>
    <cellStyle name="Примечание 3 4 4 3" xfId="42681"/>
    <cellStyle name="Примечание 3 4 5" xfId="42682"/>
    <cellStyle name="Примечание 3 4 5 2" xfId="42683"/>
    <cellStyle name="Примечание 3 4 6" xfId="42684"/>
    <cellStyle name="Примечание 3 4 6 2" xfId="42685"/>
    <cellStyle name="Примечание 3 4 7" xfId="42686"/>
    <cellStyle name="Примечание 3 4 7 2" xfId="42687"/>
    <cellStyle name="Примечание 3 4 8" xfId="42688"/>
    <cellStyle name="Примечание 3 4 8 2" xfId="42689"/>
    <cellStyle name="Примечание 3 4 9" xfId="42690"/>
    <cellStyle name="Примечание 3 4 9 2" xfId="42691"/>
    <cellStyle name="Примечание 3 5" xfId="42692"/>
    <cellStyle name="Примечание 3 5 10" xfId="42693"/>
    <cellStyle name="Примечание 3 5 10 2" xfId="42694"/>
    <cellStyle name="Примечание 3 5 11" xfId="42695"/>
    <cellStyle name="Примечание 3 5 11 2" xfId="42696"/>
    <cellStyle name="Примечание 3 5 12" xfId="42697"/>
    <cellStyle name="Примечание 3 5 12 2" xfId="42698"/>
    <cellStyle name="Примечание 3 5 13" xfId="42699"/>
    <cellStyle name="Примечание 3 5 13 2" xfId="42700"/>
    <cellStyle name="Примечание 3 5 14" xfId="42701"/>
    <cellStyle name="Примечание 3 5 14 2" xfId="42702"/>
    <cellStyle name="Примечание 3 5 15" xfId="42703"/>
    <cellStyle name="Примечание 3 5 15 2" xfId="42704"/>
    <cellStyle name="Примечание 3 5 16" xfId="42705"/>
    <cellStyle name="Примечание 3 5 16 2" xfId="42706"/>
    <cellStyle name="Примечание 3 5 17" xfId="42707"/>
    <cellStyle name="Примечание 3 5 17 2" xfId="42708"/>
    <cellStyle name="Примечание 3 5 2" xfId="42709"/>
    <cellStyle name="Примечание 3 5 2 2" xfId="42710"/>
    <cellStyle name="Примечание 3 5 2 3" xfId="42711"/>
    <cellStyle name="Примечание 3 5 3" xfId="42712"/>
    <cellStyle name="Примечание 3 5 3 2" xfId="42713"/>
    <cellStyle name="Примечание 3 5 3 3" xfId="42714"/>
    <cellStyle name="Примечание 3 5 4" xfId="42715"/>
    <cellStyle name="Примечание 3 5 4 2" xfId="42716"/>
    <cellStyle name="Примечание 3 5 4 3" xfId="42717"/>
    <cellStyle name="Примечание 3 5 5" xfId="42718"/>
    <cellStyle name="Примечание 3 5 5 2" xfId="42719"/>
    <cellStyle name="Примечание 3 5 6" xfId="42720"/>
    <cellStyle name="Примечание 3 5 6 2" xfId="42721"/>
    <cellStyle name="Примечание 3 5 7" xfId="42722"/>
    <cellStyle name="Примечание 3 5 7 2" xfId="42723"/>
    <cellStyle name="Примечание 3 5 8" xfId="42724"/>
    <cellStyle name="Примечание 3 5 8 2" xfId="42725"/>
    <cellStyle name="Примечание 3 5 9" xfId="42726"/>
    <cellStyle name="Примечание 3 5 9 2" xfId="42727"/>
    <cellStyle name="Примечание 3 6" xfId="42728"/>
    <cellStyle name="Примечание 3 6 10" xfId="42729"/>
    <cellStyle name="Примечание 3 6 10 2" xfId="42730"/>
    <cellStyle name="Примечание 3 6 11" xfId="42731"/>
    <cellStyle name="Примечание 3 6 11 2" xfId="42732"/>
    <cellStyle name="Примечание 3 6 12" xfId="42733"/>
    <cellStyle name="Примечание 3 6 12 2" xfId="42734"/>
    <cellStyle name="Примечание 3 6 13" xfId="42735"/>
    <cellStyle name="Примечание 3 6 13 2" xfId="42736"/>
    <cellStyle name="Примечание 3 6 14" xfId="42737"/>
    <cellStyle name="Примечание 3 6 14 2" xfId="42738"/>
    <cellStyle name="Примечание 3 6 15" xfId="42739"/>
    <cellStyle name="Примечание 3 6 15 2" xfId="42740"/>
    <cellStyle name="Примечание 3 6 16" xfId="42741"/>
    <cellStyle name="Примечание 3 6 16 2" xfId="42742"/>
    <cellStyle name="Примечание 3 6 17" xfId="42743"/>
    <cellStyle name="Примечание 3 6 17 2" xfId="42744"/>
    <cellStyle name="Примечание 3 6 18" xfId="42745"/>
    <cellStyle name="Примечание 3 6 2" xfId="42746"/>
    <cellStyle name="Примечание 3 6 2 2" xfId="42747"/>
    <cellStyle name="Примечание 3 6 3" xfId="42748"/>
    <cellStyle name="Примечание 3 6 3 2" xfId="42749"/>
    <cellStyle name="Примечание 3 6 4" xfId="42750"/>
    <cellStyle name="Примечание 3 6 4 2" xfId="42751"/>
    <cellStyle name="Примечание 3 6 5" xfId="42752"/>
    <cellStyle name="Примечание 3 6 5 2" xfId="42753"/>
    <cellStyle name="Примечание 3 6 6" xfId="42754"/>
    <cellStyle name="Примечание 3 6 6 2" xfId="42755"/>
    <cellStyle name="Примечание 3 6 7" xfId="42756"/>
    <cellStyle name="Примечание 3 6 7 2" xfId="42757"/>
    <cellStyle name="Примечание 3 6 8" xfId="42758"/>
    <cellStyle name="Примечание 3 6 8 2" xfId="42759"/>
    <cellStyle name="Примечание 3 6 9" xfId="42760"/>
    <cellStyle name="Примечание 3 6 9 2" xfId="42761"/>
    <cellStyle name="Примечание 3 7" xfId="42762"/>
    <cellStyle name="Примечание 3 7 10" xfId="42763"/>
    <cellStyle name="Примечание 3 7 10 2" xfId="42764"/>
    <cellStyle name="Примечание 3 7 11" xfId="42765"/>
    <cellStyle name="Примечание 3 7 11 2" xfId="42766"/>
    <cellStyle name="Примечание 3 7 12" xfId="42767"/>
    <cellStyle name="Примечание 3 7 12 2" xfId="42768"/>
    <cellStyle name="Примечание 3 7 13" xfId="42769"/>
    <cellStyle name="Примечание 3 7 13 2" xfId="42770"/>
    <cellStyle name="Примечание 3 7 14" xfId="42771"/>
    <cellStyle name="Примечание 3 7 14 2" xfId="42772"/>
    <cellStyle name="Примечание 3 7 15" xfId="42773"/>
    <cellStyle name="Примечание 3 7 15 2" xfId="42774"/>
    <cellStyle name="Примечание 3 7 16" xfId="42775"/>
    <cellStyle name="Примечание 3 7 16 2" xfId="42776"/>
    <cellStyle name="Примечание 3 7 17" xfId="42777"/>
    <cellStyle name="Примечание 3 7 17 2" xfId="42778"/>
    <cellStyle name="Примечание 3 7 18" xfId="42779"/>
    <cellStyle name="Примечание 3 7 2" xfId="42780"/>
    <cellStyle name="Примечание 3 7 2 2" xfId="42781"/>
    <cellStyle name="Примечание 3 7 3" xfId="42782"/>
    <cellStyle name="Примечание 3 7 3 2" xfId="42783"/>
    <cellStyle name="Примечание 3 7 4" xfId="42784"/>
    <cellStyle name="Примечание 3 7 4 2" xfId="42785"/>
    <cellStyle name="Примечание 3 7 5" xfId="42786"/>
    <cellStyle name="Примечание 3 7 5 2" xfId="42787"/>
    <cellStyle name="Примечание 3 7 6" xfId="42788"/>
    <cellStyle name="Примечание 3 7 6 2" xfId="42789"/>
    <cellStyle name="Примечание 3 7 7" xfId="42790"/>
    <cellStyle name="Примечание 3 7 7 2" xfId="42791"/>
    <cellStyle name="Примечание 3 7 8" xfId="42792"/>
    <cellStyle name="Примечание 3 7 8 2" xfId="42793"/>
    <cellStyle name="Примечание 3 7 9" xfId="42794"/>
    <cellStyle name="Примечание 3 7 9 2" xfId="42795"/>
    <cellStyle name="Примечание 3 8" xfId="42796"/>
    <cellStyle name="Примечание 3 8 10" xfId="42797"/>
    <cellStyle name="Примечание 3 8 10 2" xfId="42798"/>
    <cellStyle name="Примечание 3 8 11" xfId="42799"/>
    <cellStyle name="Примечание 3 8 11 2" xfId="42800"/>
    <cellStyle name="Примечание 3 8 12" xfId="42801"/>
    <cellStyle name="Примечание 3 8 12 2" xfId="42802"/>
    <cellStyle name="Примечание 3 8 13" xfId="42803"/>
    <cellStyle name="Примечание 3 8 13 2" xfId="42804"/>
    <cellStyle name="Примечание 3 8 14" xfId="42805"/>
    <cellStyle name="Примечание 3 8 14 2" xfId="42806"/>
    <cellStyle name="Примечание 3 8 15" xfId="42807"/>
    <cellStyle name="Примечание 3 8 15 2" xfId="42808"/>
    <cellStyle name="Примечание 3 8 16" xfId="42809"/>
    <cellStyle name="Примечание 3 8 16 2" xfId="42810"/>
    <cellStyle name="Примечание 3 8 17" xfId="42811"/>
    <cellStyle name="Примечание 3 8 17 2" xfId="42812"/>
    <cellStyle name="Примечание 3 8 18" xfId="42813"/>
    <cellStyle name="Примечание 3 8 2" xfId="42814"/>
    <cellStyle name="Примечание 3 8 2 2" xfId="42815"/>
    <cellStyle name="Примечание 3 8 3" xfId="42816"/>
    <cellStyle name="Примечание 3 8 3 2" xfId="42817"/>
    <cellStyle name="Примечание 3 8 4" xfId="42818"/>
    <cellStyle name="Примечание 3 8 4 2" xfId="42819"/>
    <cellStyle name="Примечание 3 8 5" xfId="42820"/>
    <cellStyle name="Примечание 3 8 5 2" xfId="42821"/>
    <cellStyle name="Примечание 3 8 6" xfId="42822"/>
    <cellStyle name="Примечание 3 8 6 2" xfId="42823"/>
    <cellStyle name="Примечание 3 8 7" xfId="42824"/>
    <cellStyle name="Примечание 3 8 7 2" xfId="42825"/>
    <cellStyle name="Примечание 3 8 8" xfId="42826"/>
    <cellStyle name="Примечание 3 8 8 2" xfId="42827"/>
    <cellStyle name="Примечание 3 8 9" xfId="42828"/>
    <cellStyle name="Примечание 3 8 9 2" xfId="42829"/>
    <cellStyle name="Примечание 3 9" xfId="42830"/>
    <cellStyle name="Примечание 3 9 10" xfId="42831"/>
    <cellStyle name="Примечание 3 9 10 2" xfId="42832"/>
    <cellStyle name="Примечание 3 9 11" xfId="42833"/>
    <cellStyle name="Примечание 3 9 11 2" xfId="42834"/>
    <cellStyle name="Примечание 3 9 12" xfId="42835"/>
    <cellStyle name="Примечание 3 9 12 2" xfId="42836"/>
    <cellStyle name="Примечание 3 9 13" xfId="42837"/>
    <cellStyle name="Примечание 3 9 13 2" xfId="42838"/>
    <cellStyle name="Примечание 3 9 14" xfId="42839"/>
    <cellStyle name="Примечание 3 9 14 2" xfId="42840"/>
    <cellStyle name="Примечание 3 9 15" xfId="42841"/>
    <cellStyle name="Примечание 3 9 15 2" xfId="42842"/>
    <cellStyle name="Примечание 3 9 16" xfId="42843"/>
    <cellStyle name="Примечание 3 9 16 2" xfId="42844"/>
    <cellStyle name="Примечание 3 9 17" xfId="42845"/>
    <cellStyle name="Примечание 3 9 17 2" xfId="42846"/>
    <cellStyle name="Примечание 3 9 18" xfId="42847"/>
    <cellStyle name="Примечание 3 9 2" xfId="42848"/>
    <cellStyle name="Примечание 3 9 2 2" xfId="42849"/>
    <cellStyle name="Примечание 3 9 3" xfId="42850"/>
    <cellStyle name="Примечание 3 9 3 2" xfId="42851"/>
    <cellStyle name="Примечание 3 9 4" xfId="42852"/>
    <cellStyle name="Примечание 3 9 4 2" xfId="42853"/>
    <cellStyle name="Примечание 3 9 5" xfId="42854"/>
    <cellStyle name="Примечание 3 9 5 2" xfId="42855"/>
    <cellStyle name="Примечание 3 9 6" xfId="42856"/>
    <cellStyle name="Примечание 3 9 6 2" xfId="42857"/>
    <cellStyle name="Примечание 3 9 7" xfId="42858"/>
    <cellStyle name="Примечание 3 9 7 2" xfId="42859"/>
    <cellStyle name="Примечание 3 9 8" xfId="42860"/>
    <cellStyle name="Примечание 3 9 8 2" xfId="42861"/>
    <cellStyle name="Примечание 3 9 9" xfId="42862"/>
    <cellStyle name="Примечание 3 9 9 2" xfId="42863"/>
    <cellStyle name="Примечание 3_2 Экспертиза ПБ" xfId="42864"/>
    <cellStyle name="Примечание 30" xfId="42865"/>
    <cellStyle name="Примечание 31" xfId="42866"/>
    <cellStyle name="Примечание 32" xfId="42867"/>
    <cellStyle name="Примечание 33" xfId="42868"/>
    <cellStyle name="Примечание 34" xfId="42869"/>
    <cellStyle name="Примечание 35" xfId="42870"/>
    <cellStyle name="Примечание 36" xfId="42871"/>
    <cellStyle name="Примечание 37" xfId="42872"/>
    <cellStyle name="Примечание 38" xfId="42873"/>
    <cellStyle name="Примечание 39" xfId="42874"/>
    <cellStyle name="Примечание 4" xfId="42875"/>
    <cellStyle name="Примечание 4 10" xfId="42876"/>
    <cellStyle name="Примечание 4 10 2" xfId="42877"/>
    <cellStyle name="Примечание 4 11" xfId="42878"/>
    <cellStyle name="Примечание 4 11 2" xfId="42879"/>
    <cellStyle name="Примечание 4 12" xfId="42880"/>
    <cellStyle name="Примечание 4 12 2" xfId="42881"/>
    <cellStyle name="Примечание 4 13" xfId="42882"/>
    <cellStyle name="Примечание 4 13 2" xfId="42883"/>
    <cellStyle name="Примечание 4 14" xfId="42884"/>
    <cellStyle name="Примечание 4 14 2" xfId="42885"/>
    <cellStyle name="Примечание 4 15" xfId="42886"/>
    <cellStyle name="Примечание 4 15 2" xfId="42887"/>
    <cellStyle name="Примечание 4 16" xfId="42888"/>
    <cellStyle name="Примечание 4 16 2" xfId="42889"/>
    <cellStyle name="Примечание 4 17" xfId="42890"/>
    <cellStyle name="Примечание 4 17 2" xfId="42891"/>
    <cellStyle name="Примечание 4 18" xfId="42892"/>
    <cellStyle name="Примечание 4 2" xfId="42893"/>
    <cellStyle name="Примечание 4 2 2" xfId="42894"/>
    <cellStyle name="Примечание 4 2 2 2" xfId="42895"/>
    <cellStyle name="Примечание 4 2 2 3" xfId="42896"/>
    <cellStyle name="Примечание 4 2 3" xfId="42897"/>
    <cellStyle name="Примечание 4 2 3 2" xfId="42898"/>
    <cellStyle name="Примечание 4 2 3 3" xfId="42899"/>
    <cellStyle name="Примечание 4 2 4" xfId="42900"/>
    <cellStyle name="Примечание 4 2 4 2" xfId="42901"/>
    <cellStyle name="Примечание 4 2 4 3" xfId="42902"/>
    <cellStyle name="Примечание 4 2 5" xfId="42903"/>
    <cellStyle name="Примечание 4 2 6" xfId="42904"/>
    <cellStyle name="Примечание 4 3" xfId="42905"/>
    <cellStyle name="Примечание 4 3 2" xfId="42906"/>
    <cellStyle name="Примечание 4 3 2 2" xfId="42907"/>
    <cellStyle name="Примечание 4 3 2 3" xfId="42908"/>
    <cellStyle name="Примечание 4 3 3" xfId="42909"/>
    <cellStyle name="Примечание 4 3 3 2" xfId="42910"/>
    <cellStyle name="Примечание 4 3 3 3" xfId="42911"/>
    <cellStyle name="Примечание 4 3 4" xfId="42912"/>
    <cellStyle name="Примечание 4 3 4 2" xfId="42913"/>
    <cellStyle name="Примечание 4 3 4 3" xfId="42914"/>
    <cellStyle name="Примечание 4 3 5" xfId="42915"/>
    <cellStyle name="Примечание 4 3 6" xfId="42916"/>
    <cellStyle name="Примечание 4 4" xfId="42917"/>
    <cellStyle name="Примечание 4 4 2" xfId="42918"/>
    <cellStyle name="Примечание 4 4 3" xfId="42919"/>
    <cellStyle name="Примечание 4 5" xfId="42920"/>
    <cellStyle name="Примечание 4 5 2" xfId="42921"/>
    <cellStyle name="Примечание 4 5 3" xfId="42922"/>
    <cellStyle name="Примечание 4 6" xfId="42923"/>
    <cellStyle name="Примечание 4 6 2" xfId="42924"/>
    <cellStyle name="Примечание 4 6 3" xfId="42925"/>
    <cellStyle name="Примечание 4 7" xfId="42926"/>
    <cellStyle name="Примечание 4 7 2" xfId="42927"/>
    <cellStyle name="Примечание 4 8" xfId="42928"/>
    <cellStyle name="Примечание 4 8 2" xfId="42929"/>
    <cellStyle name="Примечание 4 9" xfId="42930"/>
    <cellStyle name="Примечание 4 9 2" xfId="42931"/>
    <cellStyle name="Примечание 40" xfId="42932"/>
    <cellStyle name="Примечание 41" xfId="42933"/>
    <cellStyle name="Примечание 41 2" xfId="42934"/>
    <cellStyle name="Примечание 41 3" xfId="42935"/>
    <cellStyle name="Примечание 41 3 2" xfId="42936"/>
    <cellStyle name="Примечание 42" xfId="42937"/>
    <cellStyle name="Примечание 43" xfId="42938"/>
    <cellStyle name="Примечание 43 2" xfId="42939"/>
    <cellStyle name="Примечание 44" xfId="42940"/>
    <cellStyle name="Примечание 5" xfId="42941"/>
    <cellStyle name="Примечание 5 2" xfId="42942"/>
    <cellStyle name="Примечание 5 2 2" xfId="42943"/>
    <cellStyle name="Примечание 5 2 3" xfId="42944"/>
    <cellStyle name="Примечание 5 3" xfId="42945"/>
    <cellStyle name="Примечание 5 3 2" xfId="42946"/>
    <cellStyle name="Примечание 5 3 3" xfId="42947"/>
    <cellStyle name="Примечание 5 4" xfId="42948"/>
    <cellStyle name="Примечание 5 4 2" xfId="42949"/>
    <cellStyle name="Примечание 5 4 3" xfId="42950"/>
    <cellStyle name="Примечание 5 5" xfId="42951"/>
    <cellStyle name="Примечание 5 6" xfId="42952"/>
    <cellStyle name="Примечание 6" xfId="42953"/>
    <cellStyle name="Примечание 6 2" xfId="42954"/>
    <cellStyle name="Примечание 6 2 2" xfId="42955"/>
    <cellStyle name="Примечание 6 2 3" xfId="42956"/>
    <cellStyle name="Примечание 6 3" xfId="42957"/>
    <cellStyle name="Примечание 6 3 2" xfId="42958"/>
    <cellStyle name="Примечание 6 3 3" xfId="42959"/>
    <cellStyle name="Примечание 6 4" xfId="42960"/>
    <cellStyle name="Примечание 6 4 2" xfId="42961"/>
    <cellStyle name="Примечание 6 4 3" xfId="42962"/>
    <cellStyle name="Примечание 6 5" xfId="42963"/>
    <cellStyle name="Примечание 6 6" xfId="42964"/>
    <cellStyle name="Примечание 7" xfId="42965"/>
    <cellStyle name="Примечание 7 2" xfId="42966"/>
    <cellStyle name="Примечание 7 2 2" xfId="42967"/>
    <cellStyle name="Примечание 7 2 3" xfId="42968"/>
    <cellStyle name="Примечание 7 3" xfId="42969"/>
    <cellStyle name="Примечание 7 3 2" xfId="42970"/>
    <cellStyle name="Примечание 7 3 3" xfId="42971"/>
    <cellStyle name="Примечание 7 4" xfId="42972"/>
    <cellStyle name="Примечание 7 4 2" xfId="42973"/>
    <cellStyle name="Примечание 7 4 3" xfId="42974"/>
    <cellStyle name="Примечание 7 5" xfId="42975"/>
    <cellStyle name="Примечание 7 6" xfId="42976"/>
    <cellStyle name="Примечание 8" xfId="42977"/>
    <cellStyle name="Примечание 8 2" xfId="42978"/>
    <cellStyle name="Примечание 8 2 2" xfId="42979"/>
    <cellStyle name="Примечание 8 2 3" xfId="42980"/>
    <cellStyle name="Примечание 8 3" xfId="42981"/>
    <cellStyle name="Примечание 8 3 2" xfId="42982"/>
    <cellStyle name="Примечание 8 3 3" xfId="42983"/>
    <cellStyle name="Примечание 8 4" xfId="42984"/>
    <cellStyle name="Примечание 8 4 2" xfId="42985"/>
    <cellStyle name="Примечание 8 4 3" xfId="42986"/>
    <cellStyle name="Примечание 8 5" xfId="42987"/>
    <cellStyle name="Примечание 8 6" xfId="42988"/>
    <cellStyle name="Примечание 9" xfId="42989"/>
    <cellStyle name="Примечание 9 2" xfId="42990"/>
    <cellStyle name="Примечание 9 2 2" xfId="42991"/>
    <cellStyle name="Примечание 9 2 3" xfId="42992"/>
    <cellStyle name="Примечание 9 3" xfId="42993"/>
    <cellStyle name="Примечание 9 3 2" xfId="42994"/>
    <cellStyle name="Примечание 9 3 3" xfId="42995"/>
    <cellStyle name="Примечание 9 4" xfId="42996"/>
    <cellStyle name="Примечание 9 4 2" xfId="42997"/>
    <cellStyle name="Примечание 9 4 3" xfId="42998"/>
    <cellStyle name="Примечание 9 5" xfId="42999"/>
    <cellStyle name="Примечание 9 6" xfId="43000"/>
    <cellStyle name="Процентный" xfId="43001" builtinId="5"/>
    <cellStyle name="Процентный 10" xfId="43002"/>
    <cellStyle name="Процентный 11" xfId="43003"/>
    <cellStyle name="Процентный 12" xfId="43004"/>
    <cellStyle name="Процентный 12 2" xfId="43005"/>
    <cellStyle name="Процентный 13" xfId="43006"/>
    <cellStyle name="Процентный 14" xfId="43007"/>
    <cellStyle name="Процентный 15" xfId="43008"/>
    <cellStyle name="Процентный 2" xfId="43009"/>
    <cellStyle name="Процентный 2 10" xfId="43010"/>
    <cellStyle name="Процентный 2 11" xfId="43011"/>
    <cellStyle name="Процентный 2 12" xfId="43012"/>
    <cellStyle name="Процентный 2 13" xfId="43013"/>
    <cellStyle name="Процентный 2 14" xfId="43014"/>
    <cellStyle name="Процентный 2 15" xfId="43015"/>
    <cellStyle name="Процентный 2 16" xfId="43016"/>
    <cellStyle name="Процентный 2 17" xfId="43017"/>
    <cellStyle name="Процентный 2 18" xfId="43018"/>
    <cellStyle name="Процентный 2 19" xfId="43019"/>
    <cellStyle name="Процентный 2 2" xfId="43020"/>
    <cellStyle name="Процентный 2 2 2" xfId="43021"/>
    <cellStyle name="Процентный 2 2 2 2" xfId="43022"/>
    <cellStyle name="Процентный 2 2 3" xfId="43023"/>
    <cellStyle name="Процентный 2 2 4" xfId="43024"/>
    <cellStyle name="Процентный 2 2 5" xfId="43025"/>
    <cellStyle name="Процентный 2 2 6" xfId="43026"/>
    <cellStyle name="Процентный 2 2 7" xfId="43027"/>
    <cellStyle name="Процентный 2 2 8" xfId="43028"/>
    <cellStyle name="Процентный 2 2 9" xfId="43029"/>
    <cellStyle name="Процентный 2 20" xfId="43030"/>
    <cellStyle name="Процентный 2 21" xfId="43031"/>
    <cellStyle name="Процентный 2 22" xfId="43032"/>
    <cellStyle name="Процентный 2 23" xfId="43033"/>
    <cellStyle name="Процентный 2 24" xfId="43034"/>
    <cellStyle name="Процентный 2 25" xfId="43035"/>
    <cellStyle name="Процентный 2 26" xfId="43036"/>
    <cellStyle name="Процентный 2 27" xfId="43037"/>
    <cellStyle name="Процентный 2 28" xfId="43038"/>
    <cellStyle name="Процентный 2 29" xfId="43039"/>
    <cellStyle name="Процентный 2 3" xfId="43040"/>
    <cellStyle name="Процентный 2 3 10" xfId="43041"/>
    <cellStyle name="Процентный 2 3 11" xfId="43042"/>
    <cellStyle name="Процентный 2 3 2" xfId="43043"/>
    <cellStyle name="Процентный 2 3 3" xfId="43044"/>
    <cellStyle name="Процентный 2 3 4" xfId="43045"/>
    <cellStyle name="Процентный 2 3 5" xfId="43046"/>
    <cellStyle name="Процентный 2 3 6" xfId="43047"/>
    <cellStyle name="Процентный 2 3 7" xfId="43048"/>
    <cellStyle name="Процентный 2 3 8" xfId="43049"/>
    <cellStyle name="Процентный 2 3 9" xfId="43050"/>
    <cellStyle name="Процентный 2 30" xfId="43051"/>
    <cellStyle name="Процентный 2 31" xfId="43052"/>
    <cellStyle name="Процентный 2 32" xfId="43053"/>
    <cellStyle name="Процентный 2 33" xfId="43054"/>
    <cellStyle name="Процентный 2 4" xfId="43055"/>
    <cellStyle name="Процентный 2 4 10" xfId="43056"/>
    <cellStyle name="Процентный 2 4 2" xfId="43057"/>
    <cellStyle name="Процентный 2 4 3" xfId="43058"/>
    <cellStyle name="Процентный 2 4 4" xfId="43059"/>
    <cellStyle name="Процентный 2 4 5" xfId="43060"/>
    <cellStyle name="Процентный 2 4 6" xfId="43061"/>
    <cellStyle name="Процентный 2 4 7" xfId="43062"/>
    <cellStyle name="Процентный 2 4 8" xfId="43063"/>
    <cellStyle name="Процентный 2 4 9" xfId="43064"/>
    <cellStyle name="Процентный 2 5" xfId="43065"/>
    <cellStyle name="Процентный 2 5 2" xfId="43066"/>
    <cellStyle name="Процентный 2 5 2 2" xfId="43067"/>
    <cellStyle name="Процентный 2 5 2 2 2" xfId="43068"/>
    <cellStyle name="Процентный 2 5 2 2 2 2" xfId="43069"/>
    <cellStyle name="Процентный 2 5 2 2 2 3" xfId="43070"/>
    <cellStyle name="Процентный 2 5 2 2 3" xfId="43071"/>
    <cellStyle name="Процентный 2 5 2 2 3 2" xfId="43072"/>
    <cellStyle name="Процентный 2 5 2 2 3 3" xfId="43073"/>
    <cellStyle name="Процентный 2 5 2 2 4" xfId="43074"/>
    <cellStyle name="Процентный 2 5 2 2 4 2" xfId="43075"/>
    <cellStyle name="Процентный 2 5 2 2 4 2 2" xfId="43076"/>
    <cellStyle name="Процентный 2 5 2 2 4 2 2 2" xfId="43077"/>
    <cellStyle name="Процентный 2 5 2 2 4 2 2 3" xfId="43078"/>
    <cellStyle name="Процентный 2 5 2 2 4 2 3" xfId="43079"/>
    <cellStyle name="Процентный 2 5 2 2 4 2 3 2" xfId="43080"/>
    <cellStyle name="Процентный 2 5 2 2 4 2 3 2 2" xfId="43081"/>
    <cellStyle name="Процентный 2 5 2 2 4 2 3 2 3" xfId="43082"/>
    <cellStyle name="Процентный 2 5 2 2 4 2 3 3" xfId="43083"/>
    <cellStyle name="Процентный 2 5 2 2 4 2 3 4" xfId="43084"/>
    <cellStyle name="Процентный 2 5 2 2 4 2 4" xfId="43085"/>
    <cellStyle name="Процентный 2 5 2 2 4 2 5" xfId="43086"/>
    <cellStyle name="Процентный 2 5 2 2 4 3" xfId="43087"/>
    <cellStyle name="Процентный 2 5 2 2 4 4" xfId="43088"/>
    <cellStyle name="Процентный 2 5 2 2 5" xfId="43089"/>
    <cellStyle name="Процентный 2 5 2 2 6" xfId="43090"/>
    <cellStyle name="Процентный 2 5 2 3" xfId="43091"/>
    <cellStyle name="Процентный 2 5 2 3 2" xfId="43092"/>
    <cellStyle name="Процентный 2 5 2 3 3" xfId="43093"/>
    <cellStyle name="Процентный 2 5 2 4" xfId="43094"/>
    <cellStyle name="Процентный 2 5 2 5" xfId="43095"/>
    <cellStyle name="Процентный 2 5 3" xfId="43096"/>
    <cellStyle name="Процентный 2 5 4" xfId="43097"/>
    <cellStyle name="Процентный 2 6" xfId="43098"/>
    <cellStyle name="Процентный 2 7" xfId="43099"/>
    <cellStyle name="Процентный 2 8" xfId="43100"/>
    <cellStyle name="Процентный 2 9" xfId="43101"/>
    <cellStyle name="Процентный 3" xfId="43102"/>
    <cellStyle name="Процентный 3 10" xfId="43103"/>
    <cellStyle name="Процентный 3 2" xfId="43104"/>
    <cellStyle name="Процентный 3 3" xfId="43105"/>
    <cellStyle name="Процентный 3 4" xfId="43106"/>
    <cellStyle name="Процентный 3 5" xfId="43107"/>
    <cellStyle name="Процентный 3 6" xfId="43108"/>
    <cellStyle name="Процентный 3 7" xfId="43109"/>
    <cellStyle name="Процентный 3 8" xfId="43110"/>
    <cellStyle name="Процентный 3 9" xfId="43111"/>
    <cellStyle name="Процентный 4" xfId="43112"/>
    <cellStyle name="Процентный 4 2" xfId="43113"/>
    <cellStyle name="Процентный 4 3" xfId="43114"/>
    <cellStyle name="Процентный 4 4" xfId="43115"/>
    <cellStyle name="Процентный 4 5" xfId="43116"/>
    <cellStyle name="Процентный 4 6" xfId="43117"/>
    <cellStyle name="Процентный 4 7" xfId="43118"/>
    <cellStyle name="Процентный 4 8" xfId="43119"/>
    <cellStyle name="Процентный 4 9" xfId="43120"/>
    <cellStyle name="Процентный 5" xfId="43121"/>
    <cellStyle name="Процентный 5 2" xfId="43122"/>
    <cellStyle name="Процентный 5 3" xfId="43123"/>
    <cellStyle name="Процентный 5 4" xfId="43124"/>
    <cellStyle name="Процентный 5 5" xfId="43125"/>
    <cellStyle name="Процентный 5 6" xfId="43126"/>
    <cellStyle name="Процентный 5 7" xfId="43127"/>
    <cellStyle name="Процентный 5 8" xfId="43128"/>
    <cellStyle name="Процентный 5 9" xfId="43129"/>
    <cellStyle name="Процентный 6" xfId="43130"/>
    <cellStyle name="Процентный 6 2" xfId="43131"/>
    <cellStyle name="Процентный 6 2 2" xfId="43132"/>
    <cellStyle name="Процентный 6 3" xfId="43133"/>
    <cellStyle name="Процентный 7" xfId="43134"/>
    <cellStyle name="Процентный 7 2" xfId="43135"/>
    <cellStyle name="Процентный 7 2 2" xfId="43136"/>
    <cellStyle name="Процентный 7 2 3" xfId="43137"/>
    <cellStyle name="Процентный 7 3" xfId="43138"/>
    <cellStyle name="Процентный 7 4" xfId="43139"/>
    <cellStyle name="Процентный 8" xfId="43140"/>
    <cellStyle name="Процентный 8 2" xfId="43141"/>
    <cellStyle name="Процентный 8 2 2" xfId="43142"/>
    <cellStyle name="Процентный 8 3" xfId="43143"/>
    <cellStyle name="Процентный 9" xfId="43144"/>
    <cellStyle name="Процентный 9 2" xfId="43145"/>
    <cellStyle name="Процентный 9 3" xfId="43146"/>
    <cellStyle name="Процентный 9 3 2" xfId="43147"/>
    <cellStyle name="РесСмета" xfId="43148"/>
    <cellStyle name="РесСмета 2" xfId="43149"/>
    <cellStyle name="РесСмета 2 2" xfId="43150"/>
    <cellStyle name="СводВедРес" xfId="43151"/>
    <cellStyle name="СводкаСтоимРаб" xfId="43152"/>
    <cellStyle name="СводкаСтоимРаб 2" xfId="43153"/>
    <cellStyle name="СводРасч" xfId="43154"/>
    <cellStyle name="СводРасч 2" xfId="43155"/>
    <cellStyle name="СводРасч 3" xfId="43156"/>
    <cellStyle name="СводРасч 4" xfId="43157"/>
    <cellStyle name="СводРасч 5" xfId="43158"/>
    <cellStyle name="СводРасч 6" xfId="43159"/>
    <cellStyle name="СводРасч 7" xfId="43160"/>
    <cellStyle name="СводРасч 8" xfId="43161"/>
    <cellStyle name="СводРасч 9" xfId="43162"/>
    <cellStyle name="Связанная ячейка 10" xfId="43163"/>
    <cellStyle name="Связанная ячейка 11" xfId="43164"/>
    <cellStyle name="Связанная ячейка 12" xfId="43165"/>
    <cellStyle name="Связанная ячейка 13" xfId="43166"/>
    <cellStyle name="Связанная ячейка 14" xfId="43167"/>
    <cellStyle name="Связанная ячейка 15" xfId="43168"/>
    <cellStyle name="Связанная ячейка 16" xfId="43169"/>
    <cellStyle name="Связанная ячейка 17" xfId="43170"/>
    <cellStyle name="Связанная ячейка 18" xfId="43171"/>
    <cellStyle name="Связанная ячейка 19" xfId="43172"/>
    <cellStyle name="Связанная ячейка 2" xfId="43173"/>
    <cellStyle name="Связанная ячейка 2 2" xfId="43174"/>
    <cellStyle name="Связанная ячейка 2 3" xfId="43175"/>
    <cellStyle name="Связанная ячейка 2 4" xfId="43176"/>
    <cellStyle name="Связанная ячейка 2____Смета ПИР 156 км_КУ-2_Шемяк" xfId="43177"/>
    <cellStyle name="Связанная ячейка 20" xfId="43178"/>
    <cellStyle name="Связанная ячейка 21" xfId="43179"/>
    <cellStyle name="Связанная ячейка 22" xfId="43180"/>
    <cellStyle name="Связанная ячейка 23" xfId="43181"/>
    <cellStyle name="Связанная ячейка 3" xfId="43182"/>
    <cellStyle name="Связанная ячейка 4" xfId="43183"/>
    <cellStyle name="Связанная ячейка 5" xfId="43184"/>
    <cellStyle name="Связанная ячейка 6" xfId="43185"/>
    <cellStyle name="Связанная ячейка 7" xfId="43186"/>
    <cellStyle name="Связанная ячейка 8" xfId="43187"/>
    <cellStyle name="Связанная ячейка 9" xfId="43188"/>
    <cellStyle name="Секции" xfId="43189"/>
    <cellStyle name="смр" xfId="43190"/>
    <cellStyle name="Список ресурсов" xfId="43191"/>
    <cellStyle name="Среднее" xfId="43192"/>
    <cellStyle name="Стиль 1" xfId="43193"/>
    <cellStyle name="Стиль 1 10" xfId="43194"/>
    <cellStyle name="Стиль 1 11" xfId="43195"/>
    <cellStyle name="Стиль 1 12" xfId="43196"/>
    <cellStyle name="Стиль 1 13" xfId="43197"/>
    <cellStyle name="Стиль 1 14" xfId="43198"/>
    <cellStyle name="Стиль 1 15" xfId="43199"/>
    <cellStyle name="Стиль 1 16" xfId="43200"/>
    <cellStyle name="Стиль 1 17" xfId="43201"/>
    <cellStyle name="Стиль 1 2" xfId="43202"/>
    <cellStyle name="Стиль 1 2 2" xfId="43203"/>
    <cellStyle name="Стиль 1 3" xfId="43204"/>
    <cellStyle name="Стиль 1 3 2" xfId="43205"/>
    <cellStyle name="Стиль 1 4" xfId="43206"/>
    <cellStyle name="Стиль 1 5" xfId="43207"/>
    <cellStyle name="Стиль 1 5 2" xfId="43208"/>
    <cellStyle name="Стиль 1 6" xfId="43209"/>
    <cellStyle name="Стиль 1 7" xfId="43210"/>
    <cellStyle name="Стиль 1 8" xfId="43211"/>
    <cellStyle name="Стиль 1 9" xfId="43212"/>
    <cellStyle name="Стиль 1____Смета ПИР 414 км_ТОН-1" xfId="43213"/>
    <cellStyle name="Стиль 2" xfId="43214"/>
    <cellStyle name="Стиль_названий" xfId="43215"/>
    <cellStyle name="таблицаВ" xfId="43216"/>
    <cellStyle name="ТЕКСТ" xfId="43217"/>
    <cellStyle name="Текст предупреждения 10" xfId="43218"/>
    <cellStyle name="Текст предупреждения 11" xfId="43219"/>
    <cellStyle name="Текст предупреждения 12" xfId="43220"/>
    <cellStyle name="Текст предупреждения 13" xfId="43221"/>
    <cellStyle name="Текст предупреждения 14" xfId="43222"/>
    <cellStyle name="Текст предупреждения 15" xfId="43223"/>
    <cellStyle name="Текст предупреждения 16" xfId="43224"/>
    <cellStyle name="Текст предупреждения 17" xfId="43225"/>
    <cellStyle name="Текст предупреждения 18" xfId="43226"/>
    <cellStyle name="Текст предупреждения 19" xfId="43227"/>
    <cellStyle name="Текст предупреждения 2" xfId="43228"/>
    <cellStyle name="Текст предупреждения 2 2" xfId="43229"/>
    <cellStyle name="Текст предупреждения 2 3" xfId="43230"/>
    <cellStyle name="Текст предупреждения 2 4" xfId="43231"/>
    <cellStyle name="Текст предупреждения 20" xfId="43232"/>
    <cellStyle name="Текст предупреждения 21" xfId="43233"/>
    <cellStyle name="Текст предупреждения 22" xfId="43234"/>
    <cellStyle name="Текст предупреждения 23" xfId="43235"/>
    <cellStyle name="Текст предупреждения 3" xfId="43236"/>
    <cellStyle name="Текст предупреждения 4" xfId="43237"/>
    <cellStyle name="Текст предупреждения 5" xfId="43238"/>
    <cellStyle name="Текст предупреждения 6" xfId="43239"/>
    <cellStyle name="Текст предупреждения 7" xfId="43240"/>
    <cellStyle name="Текст предупреждения 8" xfId="43241"/>
    <cellStyle name="Текст предупреждения 9" xfId="43242"/>
    <cellStyle name="текст1" xfId="43243"/>
    <cellStyle name="Текстовый" xfId="43244"/>
    <cellStyle name="Титул" xfId="43245"/>
    <cellStyle name="Титул 2" xfId="43246"/>
    <cellStyle name="Титул 3" xfId="43247"/>
    <cellStyle name="Тысячи [0]" xfId="43248"/>
    <cellStyle name="Тысячи_01.01.98" xfId="43249"/>
    <cellStyle name="ФИКСИРОВАННЫЙ" xfId="43250"/>
    <cellStyle name="Финансовый [0] 2" xfId="43251"/>
    <cellStyle name="Финансовый [0] 2 2" xfId="43252"/>
    <cellStyle name="Финансовый 10" xfId="43253"/>
    <cellStyle name="Финансовый 10 2" xfId="43254"/>
    <cellStyle name="Финансовый 10 2 2" xfId="43255"/>
    <cellStyle name="Финансовый 10 3" xfId="43256"/>
    <cellStyle name="Финансовый 10 4" xfId="43257"/>
    <cellStyle name="Финансовый 11" xfId="43258"/>
    <cellStyle name="Финансовый 11 2" xfId="43259"/>
    <cellStyle name="Финансовый 12" xfId="43260"/>
    <cellStyle name="Финансовый 12 2" xfId="43261"/>
    <cellStyle name="Финансовый 13" xfId="43262"/>
    <cellStyle name="Финансовый 13 2" xfId="43263"/>
    <cellStyle name="Финансовый 13 2 2" xfId="43264"/>
    <cellStyle name="Финансовый 14" xfId="43265"/>
    <cellStyle name="Финансовый 15" xfId="43266"/>
    <cellStyle name="Финансовый 15 2" xfId="43267"/>
    <cellStyle name="Финансовый 16" xfId="43268"/>
    <cellStyle name="Финансовый 16 2" xfId="43269"/>
    <cellStyle name="Финансовый 17" xfId="43270"/>
    <cellStyle name="Финансовый 17 2" xfId="43271"/>
    <cellStyle name="Финансовый 18" xfId="43272"/>
    <cellStyle name="Финансовый 18 2" xfId="43273"/>
    <cellStyle name="Финансовый 19" xfId="43274"/>
    <cellStyle name="Финансовый 19 2" xfId="43275"/>
    <cellStyle name="Финансовый 2" xfId="43276"/>
    <cellStyle name="Финансовый 2 10" xfId="43277"/>
    <cellStyle name="Финансовый 2 10 2" xfId="43278"/>
    <cellStyle name="Финансовый 2 11" xfId="43279"/>
    <cellStyle name="Финансовый 2 11 2" xfId="43280"/>
    <cellStyle name="Финансовый 2 11 2 2" xfId="43281"/>
    <cellStyle name="Финансовый 2 11 3" xfId="43282"/>
    <cellStyle name="Финансовый 2 11 4" xfId="43283"/>
    <cellStyle name="Финансовый 2 12" xfId="43284"/>
    <cellStyle name="Финансовый 2 13" xfId="43285"/>
    <cellStyle name="Финансовый 2 13 2" xfId="43286"/>
    <cellStyle name="Финансовый 2 14" xfId="43287"/>
    <cellStyle name="Финансовый 2 14 2" xfId="43288"/>
    <cellStyle name="Финансовый 2 15" xfId="43289"/>
    <cellStyle name="Финансовый 2 16" xfId="43290"/>
    <cellStyle name="Финансовый 2 17" xfId="43291"/>
    <cellStyle name="Финансовый 2 18" xfId="43292"/>
    <cellStyle name="Финансовый 2 19" xfId="43293"/>
    <cellStyle name="Финансовый 2 2" xfId="43294"/>
    <cellStyle name="Финансовый 2 2 10" xfId="43295"/>
    <cellStyle name="Финансовый 2 2 11" xfId="43296"/>
    <cellStyle name="Финансовый 2 2 12" xfId="43297"/>
    <cellStyle name="Финансовый 2 2 13" xfId="43298"/>
    <cellStyle name="Финансовый 2 2 14" xfId="43299"/>
    <cellStyle name="Финансовый 2 2 15" xfId="43300"/>
    <cellStyle name="Финансовый 2 2 15 2" xfId="43301"/>
    <cellStyle name="Финансовый 2 2 16" xfId="43302"/>
    <cellStyle name="Финансовый 2 2 16 2" xfId="43303"/>
    <cellStyle name="Финансовый 2 2 17" xfId="43304"/>
    <cellStyle name="Финансовый 2 2 2" xfId="43305"/>
    <cellStyle name="Финансовый 2 2 2 2" xfId="43306"/>
    <cellStyle name="Финансовый 2 2 3" xfId="43307"/>
    <cellStyle name="Финансовый 2 2 4" xfId="43308"/>
    <cellStyle name="Финансовый 2 2 5" xfId="43309"/>
    <cellStyle name="Финансовый 2 2 6" xfId="43310"/>
    <cellStyle name="Финансовый 2 2 7" xfId="43311"/>
    <cellStyle name="Финансовый 2 2 8" xfId="43312"/>
    <cellStyle name="Финансовый 2 2 9" xfId="43313"/>
    <cellStyle name="Финансовый 2 2____Смета ПИР 156 км_КУ-2_Шемяк" xfId="43314"/>
    <cellStyle name="Финансовый 2 20" xfId="43315"/>
    <cellStyle name="Финансовый 2 21" xfId="43316"/>
    <cellStyle name="Финансовый 2 22" xfId="43317"/>
    <cellStyle name="Финансовый 2 23" xfId="43318"/>
    <cellStyle name="Финансовый 2 24" xfId="43319"/>
    <cellStyle name="Финансовый 2 25" xfId="43320"/>
    <cellStyle name="Финансовый 2 26" xfId="43321"/>
    <cellStyle name="Финансовый 2 27" xfId="43322"/>
    <cellStyle name="Финансовый 2 28" xfId="43323"/>
    <cellStyle name="Финансовый 2 29" xfId="43324"/>
    <cellStyle name="Финансовый 2 3" xfId="43325"/>
    <cellStyle name="Финансовый 2 3 2" xfId="43326"/>
    <cellStyle name="Финансовый 2 3 2 2" xfId="43327"/>
    <cellStyle name="Финансовый 2 3 2 2 2" xfId="43328"/>
    <cellStyle name="Финансовый 2 3 3" xfId="43329"/>
    <cellStyle name="Финансовый 2 30" xfId="43330"/>
    <cellStyle name="Финансовый 2 31" xfId="43331"/>
    <cellStyle name="Финансовый 2 32" xfId="43332"/>
    <cellStyle name="Финансовый 2 33" xfId="43333"/>
    <cellStyle name="Финансовый 2 33 2" xfId="43334"/>
    <cellStyle name="Финансовый 2 33 2 2" xfId="43335"/>
    <cellStyle name="Финансовый 2 33 2 3" xfId="43336"/>
    <cellStyle name="Финансовый 2 34" xfId="43337"/>
    <cellStyle name="Финансовый 2 34 2" xfId="43338"/>
    <cellStyle name="Финансовый 2 35" xfId="43339"/>
    <cellStyle name="Финансовый 2 35 2" xfId="43340"/>
    <cellStyle name="Финансовый 2 36" xfId="43341"/>
    <cellStyle name="Финансовый 2 37" xfId="43342"/>
    <cellStyle name="Финансовый 2 38" xfId="43343"/>
    <cellStyle name="Финансовый 2 4" xfId="43344"/>
    <cellStyle name="Финансовый 2 4 2" xfId="43345"/>
    <cellStyle name="Финансовый 2 5" xfId="43346"/>
    <cellStyle name="Финансовый 2 6" xfId="43347"/>
    <cellStyle name="Финансовый 2 7" xfId="43348"/>
    <cellStyle name="Финансовый 2 8" xfId="43349"/>
    <cellStyle name="Финансовый 2 9" xfId="43350"/>
    <cellStyle name="Финансовый 2____Смета ПИР 156 км_КУ-2_Шемяк" xfId="43351"/>
    <cellStyle name="Финансовый 20" xfId="43352"/>
    <cellStyle name="Финансовый 20 2" xfId="43353"/>
    <cellStyle name="Финансовый 21" xfId="43354"/>
    <cellStyle name="Финансовый 21 2" xfId="43355"/>
    <cellStyle name="Финансовый 22" xfId="43356"/>
    <cellStyle name="Финансовый 23" xfId="43357"/>
    <cellStyle name="Финансовый 23 2" xfId="43358"/>
    <cellStyle name="Финансовый 24" xfId="43359"/>
    <cellStyle name="Финансовый 25" xfId="43360"/>
    <cellStyle name="Финансовый 26" xfId="43361"/>
    <cellStyle name="Финансовый 27" xfId="43362"/>
    <cellStyle name="Финансовый 3" xfId="43363"/>
    <cellStyle name="Финансовый 3 10" xfId="43364"/>
    <cellStyle name="Финансовый 3 10 2" xfId="43365"/>
    <cellStyle name="Финансовый 3 10 2 2" xfId="43366"/>
    <cellStyle name="Финансовый 3 10 3" xfId="43367"/>
    <cellStyle name="Финансовый 3 10 4" xfId="43368"/>
    <cellStyle name="Финансовый 3 10 5" xfId="43369"/>
    <cellStyle name="Финансовый 3 11" xfId="43370"/>
    <cellStyle name="Финансовый 3 11 2" xfId="43371"/>
    <cellStyle name="Финансовый 3 12" xfId="43372"/>
    <cellStyle name="Финансовый 3 13" xfId="43373"/>
    <cellStyle name="Финансовый 3 14" xfId="43374"/>
    <cellStyle name="Финансовый 3 2" xfId="43375"/>
    <cellStyle name="Финансовый 3 2 10" xfId="43376"/>
    <cellStyle name="Финансовый 3 2 11" xfId="43377"/>
    <cellStyle name="Финансовый 3 2 12" xfId="43378"/>
    <cellStyle name="Финансовый 3 2 2" xfId="43379"/>
    <cellStyle name="Финансовый 3 2 2 2" xfId="43380"/>
    <cellStyle name="Финансовый 3 2 2 2 2" xfId="43381"/>
    <cellStyle name="Финансовый 3 2 2 2 2 2" xfId="43382"/>
    <cellStyle name="Финансовый 3 2 2 2 2 2 2" xfId="43383"/>
    <cellStyle name="Финансовый 3 2 2 2 2 2 2 2" xfId="43384"/>
    <cellStyle name="Финансовый 3 2 2 2 2 2 2 3" xfId="43385"/>
    <cellStyle name="Финансовый 3 2 2 2 2 2 2 4" xfId="43386"/>
    <cellStyle name="Финансовый 3 2 2 2 2 2 3" xfId="43387"/>
    <cellStyle name="Финансовый 3 2 2 2 2 2 3 2" xfId="43388"/>
    <cellStyle name="Финансовый 3 2 2 2 2 2 4" xfId="43389"/>
    <cellStyle name="Финансовый 3 2 2 2 2 2 5" xfId="43390"/>
    <cellStyle name="Финансовый 3 2 2 2 2 2 6" xfId="43391"/>
    <cellStyle name="Финансовый 3 2 2 2 2 3" xfId="43392"/>
    <cellStyle name="Финансовый 3 2 2 2 2 3 2" xfId="43393"/>
    <cellStyle name="Финансовый 3 2 2 2 2 3 3" xfId="43394"/>
    <cellStyle name="Финансовый 3 2 2 2 2 3 4" xfId="43395"/>
    <cellStyle name="Финансовый 3 2 2 2 2 4" xfId="43396"/>
    <cellStyle name="Финансовый 3 2 2 2 2 4 2" xfId="43397"/>
    <cellStyle name="Финансовый 3 2 2 2 2 5" xfId="43398"/>
    <cellStyle name="Финансовый 3 2 2 2 2 6" xfId="43399"/>
    <cellStyle name="Финансовый 3 2 2 2 2 7" xfId="43400"/>
    <cellStyle name="Финансовый 3 2 2 2 3" xfId="43401"/>
    <cellStyle name="Финансовый 3 2 2 2 3 2" xfId="43402"/>
    <cellStyle name="Финансовый 3 2 2 2 3 2 2" xfId="43403"/>
    <cellStyle name="Финансовый 3 2 2 2 3 2 3" xfId="43404"/>
    <cellStyle name="Финансовый 3 2 2 2 3 2 4" xfId="43405"/>
    <cellStyle name="Финансовый 3 2 2 2 3 3" xfId="43406"/>
    <cellStyle name="Финансовый 3 2 2 2 3 3 2" xfId="43407"/>
    <cellStyle name="Финансовый 3 2 2 2 3 4" xfId="43408"/>
    <cellStyle name="Финансовый 3 2 2 2 3 5" xfId="43409"/>
    <cellStyle name="Финансовый 3 2 2 2 3 6" xfId="43410"/>
    <cellStyle name="Финансовый 3 2 2 2 4" xfId="43411"/>
    <cellStyle name="Финансовый 3 2 2 2 4 2" xfId="43412"/>
    <cellStyle name="Финансовый 3 2 2 2 4 2 2" xfId="43413"/>
    <cellStyle name="Финансовый 3 2 2 2 4 3" xfId="43414"/>
    <cellStyle name="Финансовый 3 2 2 2 4 4" xfId="43415"/>
    <cellStyle name="Финансовый 3 2 2 2 4 5" xfId="43416"/>
    <cellStyle name="Финансовый 3 2 2 2 5" xfId="43417"/>
    <cellStyle name="Финансовый 3 2 2 2 5 2" xfId="43418"/>
    <cellStyle name="Финансовый 3 2 2 2 6" xfId="43419"/>
    <cellStyle name="Финансовый 3 2 2 2 7" xfId="43420"/>
    <cellStyle name="Финансовый 3 2 2 2 8" xfId="43421"/>
    <cellStyle name="Финансовый 3 2 2 3" xfId="43422"/>
    <cellStyle name="Финансовый 3 2 2 3 2" xfId="43423"/>
    <cellStyle name="Финансовый 3 2 2 3 2 2" xfId="43424"/>
    <cellStyle name="Финансовый 3 2 2 3 2 2 2" xfId="43425"/>
    <cellStyle name="Финансовый 3 2 2 3 2 2 3" xfId="43426"/>
    <cellStyle name="Финансовый 3 2 2 3 2 2 4" xfId="43427"/>
    <cellStyle name="Финансовый 3 2 2 3 2 3" xfId="43428"/>
    <cellStyle name="Финансовый 3 2 2 3 2 3 2" xfId="43429"/>
    <cellStyle name="Финансовый 3 2 2 3 2 4" xfId="43430"/>
    <cellStyle name="Финансовый 3 2 2 3 2 5" xfId="43431"/>
    <cellStyle name="Финансовый 3 2 2 3 2 6" xfId="43432"/>
    <cellStyle name="Финансовый 3 2 2 3 3" xfId="43433"/>
    <cellStyle name="Финансовый 3 2 2 3 4" xfId="43434"/>
    <cellStyle name="Финансовый 3 2 2 3 5" xfId="43435"/>
    <cellStyle name="Финансовый 3 2 2 3 6" xfId="43436"/>
    <cellStyle name="Финансовый 3 2 2 4" xfId="43437"/>
    <cellStyle name="Финансовый 3 2 2 4 2" xfId="43438"/>
    <cellStyle name="Финансовый 3 2 2 4 2 2" xfId="43439"/>
    <cellStyle name="Финансовый 3 2 2 4 2 3" xfId="43440"/>
    <cellStyle name="Финансовый 3 2 2 4 2 4" xfId="43441"/>
    <cellStyle name="Финансовый 3 2 2 4 3" xfId="43442"/>
    <cellStyle name="Финансовый 3 2 2 4 3 2" xfId="43443"/>
    <cellStyle name="Финансовый 3 2 2 4 4" xfId="43444"/>
    <cellStyle name="Финансовый 3 2 2 4 5" xfId="43445"/>
    <cellStyle name="Финансовый 3 2 2 4 6" xfId="43446"/>
    <cellStyle name="Финансовый 3 2 2 5" xfId="43447"/>
    <cellStyle name="Финансовый 3 2 2 5 2" xfId="43448"/>
    <cellStyle name="Финансовый 3 2 2 5 2 2" xfId="43449"/>
    <cellStyle name="Финансовый 3 2 2 5 3" xfId="43450"/>
    <cellStyle name="Финансовый 3 2 2 5 4" xfId="43451"/>
    <cellStyle name="Финансовый 3 2 2 5 5" xfId="43452"/>
    <cellStyle name="Финансовый 3 2 2 6" xfId="43453"/>
    <cellStyle name="Финансовый 3 2 2 6 2" xfId="43454"/>
    <cellStyle name="Финансовый 3 2 2 7" xfId="43455"/>
    <cellStyle name="Финансовый 3 2 2 8" xfId="43456"/>
    <cellStyle name="Финансовый 3 2 2 9" xfId="43457"/>
    <cellStyle name="Финансовый 3 2 3" xfId="43458"/>
    <cellStyle name="Финансовый 3 2 3 2" xfId="43459"/>
    <cellStyle name="Финансовый 3 2 3 2 2" xfId="43460"/>
    <cellStyle name="Финансовый 3 2 3 2 2 2" xfId="43461"/>
    <cellStyle name="Финансовый 3 2 3 2 2 2 2" xfId="43462"/>
    <cellStyle name="Финансовый 3 2 3 2 2 2 3" xfId="43463"/>
    <cellStyle name="Финансовый 3 2 3 2 2 2 4" xfId="43464"/>
    <cellStyle name="Финансовый 3 2 3 2 2 3" xfId="43465"/>
    <cellStyle name="Финансовый 3 2 3 2 2 3 2" xfId="43466"/>
    <cellStyle name="Финансовый 3 2 3 2 2 4" xfId="43467"/>
    <cellStyle name="Финансовый 3 2 3 2 2 5" xfId="43468"/>
    <cellStyle name="Финансовый 3 2 3 2 2 6" xfId="43469"/>
    <cellStyle name="Финансовый 3 2 3 2 3" xfId="43470"/>
    <cellStyle name="Финансовый 3 2 3 2 3 2" xfId="43471"/>
    <cellStyle name="Финансовый 3 2 3 2 3 3" xfId="43472"/>
    <cellStyle name="Финансовый 3 2 3 2 3 4" xfId="43473"/>
    <cellStyle name="Финансовый 3 2 3 2 4" xfId="43474"/>
    <cellStyle name="Финансовый 3 2 3 2 4 2" xfId="43475"/>
    <cellStyle name="Финансовый 3 2 3 2 5" xfId="43476"/>
    <cellStyle name="Финансовый 3 2 3 2 6" xfId="43477"/>
    <cellStyle name="Финансовый 3 2 3 2 7" xfId="43478"/>
    <cellStyle name="Финансовый 3 2 3 3" xfId="43479"/>
    <cellStyle name="Финансовый 3 2 3 3 2" xfId="43480"/>
    <cellStyle name="Финансовый 3 2 3 3 2 2" xfId="43481"/>
    <cellStyle name="Финансовый 3 2 3 3 2 3" xfId="43482"/>
    <cellStyle name="Финансовый 3 2 3 3 2 4" xfId="43483"/>
    <cellStyle name="Финансовый 3 2 3 3 3" xfId="43484"/>
    <cellStyle name="Финансовый 3 2 3 3 3 2" xfId="43485"/>
    <cellStyle name="Финансовый 3 2 3 3 4" xfId="43486"/>
    <cellStyle name="Финансовый 3 2 3 3 5" xfId="43487"/>
    <cellStyle name="Финансовый 3 2 3 3 6" xfId="43488"/>
    <cellStyle name="Финансовый 3 2 3 4" xfId="43489"/>
    <cellStyle name="Финансовый 3 2 3 4 2" xfId="43490"/>
    <cellStyle name="Финансовый 3 2 3 4 2 2" xfId="43491"/>
    <cellStyle name="Финансовый 3 2 3 4 3" xfId="43492"/>
    <cellStyle name="Финансовый 3 2 3 4 4" xfId="43493"/>
    <cellStyle name="Финансовый 3 2 3 4 5" xfId="43494"/>
    <cellStyle name="Финансовый 3 2 3 5" xfId="43495"/>
    <cellStyle name="Финансовый 3 2 3 5 2" xfId="43496"/>
    <cellStyle name="Финансовый 3 2 3 6" xfId="43497"/>
    <cellStyle name="Финансовый 3 2 3 7" xfId="43498"/>
    <cellStyle name="Финансовый 3 2 3 8" xfId="43499"/>
    <cellStyle name="Финансовый 3 2 4" xfId="43500"/>
    <cellStyle name="Финансовый 3 2 4 2" xfId="43501"/>
    <cellStyle name="Финансовый 3 2 4 2 2" xfId="43502"/>
    <cellStyle name="Финансовый 3 2 4 2 2 2" xfId="43503"/>
    <cellStyle name="Финансовый 3 2 4 2 2 2 2" xfId="43504"/>
    <cellStyle name="Финансовый 3 2 4 2 2 2 3" xfId="43505"/>
    <cellStyle name="Финансовый 3 2 4 2 2 2 4" xfId="43506"/>
    <cellStyle name="Финансовый 3 2 4 2 2 3" xfId="43507"/>
    <cellStyle name="Финансовый 3 2 4 2 2 3 2" xfId="43508"/>
    <cellStyle name="Финансовый 3 2 4 2 2 4" xfId="43509"/>
    <cellStyle name="Финансовый 3 2 4 2 2 5" xfId="43510"/>
    <cellStyle name="Финансовый 3 2 4 2 2 6" xfId="43511"/>
    <cellStyle name="Финансовый 3 2 4 2 3" xfId="43512"/>
    <cellStyle name="Финансовый 3 2 4 2 3 2" xfId="43513"/>
    <cellStyle name="Финансовый 3 2 4 2 3 3" xfId="43514"/>
    <cellStyle name="Финансовый 3 2 4 2 3 4" xfId="43515"/>
    <cellStyle name="Финансовый 3 2 4 2 4" xfId="43516"/>
    <cellStyle name="Финансовый 3 2 4 2 4 2" xfId="43517"/>
    <cellStyle name="Финансовый 3 2 4 2 5" xfId="43518"/>
    <cellStyle name="Финансовый 3 2 4 2 6" xfId="43519"/>
    <cellStyle name="Финансовый 3 2 4 2 7" xfId="43520"/>
    <cellStyle name="Финансовый 3 2 4 3" xfId="43521"/>
    <cellStyle name="Финансовый 3 2 4 3 2" xfId="43522"/>
    <cellStyle name="Финансовый 3 2 4 3 2 2" xfId="43523"/>
    <cellStyle name="Финансовый 3 2 4 3 2 3" xfId="43524"/>
    <cellStyle name="Финансовый 3 2 4 3 2 4" xfId="43525"/>
    <cellStyle name="Финансовый 3 2 4 3 3" xfId="43526"/>
    <cellStyle name="Финансовый 3 2 4 3 3 2" xfId="43527"/>
    <cellStyle name="Финансовый 3 2 4 3 4" xfId="43528"/>
    <cellStyle name="Финансовый 3 2 4 3 5" xfId="43529"/>
    <cellStyle name="Финансовый 3 2 4 3 6" xfId="43530"/>
    <cellStyle name="Финансовый 3 2 4 4" xfId="43531"/>
    <cellStyle name="Финансовый 3 2 4 5" xfId="43532"/>
    <cellStyle name="Финансовый 3 2 4 6" xfId="43533"/>
    <cellStyle name="Финансовый 3 2 4 7" xfId="43534"/>
    <cellStyle name="Финансовый 3 2 5" xfId="43535"/>
    <cellStyle name="Финансовый 3 2 5 2" xfId="43536"/>
    <cellStyle name="Финансовый 3 2 5 2 2" xfId="43537"/>
    <cellStyle name="Финансовый 3 2 5 2 2 2" xfId="43538"/>
    <cellStyle name="Финансовый 3 2 5 2 2 3" xfId="43539"/>
    <cellStyle name="Финансовый 3 2 5 2 2 4" xfId="43540"/>
    <cellStyle name="Финансовый 3 2 5 2 3" xfId="43541"/>
    <cellStyle name="Финансовый 3 2 5 2 3 2" xfId="43542"/>
    <cellStyle name="Финансовый 3 2 5 2 4" xfId="43543"/>
    <cellStyle name="Финансовый 3 2 5 2 5" xfId="43544"/>
    <cellStyle name="Финансовый 3 2 5 2 6" xfId="43545"/>
    <cellStyle name="Финансовый 3 2 5 3" xfId="43546"/>
    <cellStyle name="Финансовый 3 2 5 3 2" xfId="43547"/>
    <cellStyle name="Финансовый 3 2 5 3 3" xfId="43548"/>
    <cellStyle name="Финансовый 3 2 5 3 4" xfId="43549"/>
    <cellStyle name="Финансовый 3 2 5 4" xfId="43550"/>
    <cellStyle name="Финансовый 3 2 5 4 2" xfId="43551"/>
    <cellStyle name="Финансовый 3 2 5 5" xfId="43552"/>
    <cellStyle name="Финансовый 3 2 5 6" xfId="43553"/>
    <cellStyle name="Финансовый 3 2 5 7" xfId="43554"/>
    <cellStyle name="Финансовый 3 2 6" xfId="43555"/>
    <cellStyle name="Финансовый 3 2 6 2" xfId="43556"/>
    <cellStyle name="Финансовый 3 2 6 2 2" xfId="43557"/>
    <cellStyle name="Финансовый 3 2 6 2 3" xfId="43558"/>
    <cellStyle name="Финансовый 3 2 6 2 4" xfId="43559"/>
    <cellStyle name="Финансовый 3 2 6 3" xfId="43560"/>
    <cellStyle name="Финансовый 3 2 6 3 2" xfId="43561"/>
    <cellStyle name="Финансовый 3 2 6 4" xfId="43562"/>
    <cellStyle name="Финансовый 3 2 6 5" xfId="43563"/>
    <cellStyle name="Финансовый 3 2 6 6" xfId="43564"/>
    <cellStyle name="Финансовый 3 2 7" xfId="43565"/>
    <cellStyle name="Финансовый 3 2 7 2" xfId="43566"/>
    <cellStyle name="Финансовый 3 2 7 2 2" xfId="43567"/>
    <cellStyle name="Финансовый 3 2 7 2 3" xfId="43568"/>
    <cellStyle name="Финансовый 3 2 7 2 4" xfId="43569"/>
    <cellStyle name="Финансовый 3 2 7 3" xfId="43570"/>
    <cellStyle name="Финансовый 3 2 7 3 2" xfId="43571"/>
    <cellStyle name="Финансовый 3 2 7 4" xfId="43572"/>
    <cellStyle name="Финансовый 3 2 7 5" xfId="43573"/>
    <cellStyle name="Финансовый 3 2 7 6" xfId="43574"/>
    <cellStyle name="Финансовый 3 2 8" xfId="43575"/>
    <cellStyle name="Финансовый 3 2 8 2" xfId="43576"/>
    <cellStyle name="Финансовый 3 2 8 2 2" xfId="43577"/>
    <cellStyle name="Финансовый 3 2 8 3" xfId="43578"/>
    <cellStyle name="Финансовый 3 2 8 4" xfId="43579"/>
    <cellStyle name="Финансовый 3 2 8 5" xfId="43580"/>
    <cellStyle name="Финансовый 3 2 9" xfId="43581"/>
    <cellStyle name="Финансовый 3 2 9 2" xfId="43582"/>
    <cellStyle name="Финансовый 3 3" xfId="43583"/>
    <cellStyle name="Финансовый 3 3 10" xfId="43584"/>
    <cellStyle name="Финансовый 3 3 10 2" xfId="43585"/>
    <cellStyle name="Финансовый 3 3 11" xfId="43586"/>
    <cellStyle name="Финансовый 3 3 12" xfId="43587"/>
    <cellStyle name="Финансовый 3 3 13" xfId="43588"/>
    <cellStyle name="Финансовый 3 3 2" xfId="43589"/>
    <cellStyle name="Финансовый 3 3 2 10" xfId="43590"/>
    <cellStyle name="Финансовый 3 3 2 11" xfId="43591"/>
    <cellStyle name="Финансовый 3 3 2 12" xfId="43592"/>
    <cellStyle name="Финансовый 3 3 2 2" xfId="43593"/>
    <cellStyle name="Финансовый 3 3 2 2 2" xfId="43594"/>
    <cellStyle name="Финансовый 3 3 2 2 2 2" xfId="43595"/>
    <cellStyle name="Финансовый 3 3 2 2 2 2 2" xfId="43596"/>
    <cellStyle name="Финансовый 3 3 2 2 2 2 2 2" xfId="43597"/>
    <cellStyle name="Финансовый 3 3 2 2 2 2 2 3" xfId="43598"/>
    <cellStyle name="Финансовый 3 3 2 2 2 2 2 4" xfId="43599"/>
    <cellStyle name="Финансовый 3 3 2 2 2 2 3" xfId="43600"/>
    <cellStyle name="Финансовый 3 3 2 2 2 2 3 2" xfId="43601"/>
    <cellStyle name="Финансовый 3 3 2 2 2 2 4" xfId="43602"/>
    <cellStyle name="Финансовый 3 3 2 2 2 2 5" xfId="43603"/>
    <cellStyle name="Финансовый 3 3 2 2 2 2 6" xfId="43604"/>
    <cellStyle name="Финансовый 3 3 2 2 2 3" xfId="43605"/>
    <cellStyle name="Финансовый 3 3 2 2 2 4" xfId="43606"/>
    <cellStyle name="Финансовый 3 3 2 2 2 5" xfId="43607"/>
    <cellStyle name="Финансовый 3 3 2 2 2 6" xfId="43608"/>
    <cellStyle name="Финансовый 3 3 2 2 3" xfId="43609"/>
    <cellStyle name="Финансовый 3 3 2 2 3 2" xfId="43610"/>
    <cellStyle name="Финансовый 3 3 2 2 3 2 2" xfId="43611"/>
    <cellStyle name="Финансовый 3 3 2 2 3 2 3" xfId="43612"/>
    <cellStyle name="Финансовый 3 3 2 2 3 2 4" xfId="43613"/>
    <cellStyle name="Финансовый 3 3 2 2 3 3" xfId="43614"/>
    <cellStyle name="Финансовый 3 3 2 2 3 3 2" xfId="43615"/>
    <cellStyle name="Финансовый 3 3 2 2 3 4" xfId="43616"/>
    <cellStyle name="Финансовый 3 3 2 2 3 5" xfId="43617"/>
    <cellStyle name="Финансовый 3 3 2 2 3 6" xfId="43618"/>
    <cellStyle name="Финансовый 3 3 2 2 4" xfId="43619"/>
    <cellStyle name="Финансовый 3 3 2 2 4 2" xfId="43620"/>
    <cellStyle name="Финансовый 3 3 2 2 4 2 2" xfId="43621"/>
    <cellStyle name="Финансовый 3 3 2 2 4 3" xfId="43622"/>
    <cellStyle name="Финансовый 3 3 2 2 4 4" xfId="43623"/>
    <cellStyle name="Финансовый 3 3 2 2 4 5" xfId="43624"/>
    <cellStyle name="Финансовый 3 3 2 2 5" xfId="43625"/>
    <cellStyle name="Финансовый 3 3 2 2 5 2" xfId="43626"/>
    <cellStyle name="Финансовый 3 3 2 2 6" xfId="43627"/>
    <cellStyle name="Финансовый 3 3 2 2 7" xfId="43628"/>
    <cellStyle name="Финансовый 3 3 2 2 8" xfId="43629"/>
    <cellStyle name="Финансовый 3 3 2 3" xfId="43630"/>
    <cellStyle name="Финансовый 3 3 2 3 2" xfId="43631"/>
    <cellStyle name="Финансовый 3 3 2 3 2 10" xfId="43632"/>
    <cellStyle name="Финансовый 3 3 2 3 2 2" xfId="43633"/>
    <cellStyle name="Финансовый 3 3 2 3 2 2 2" xfId="43634"/>
    <cellStyle name="Финансовый 3 3 2 3 2 2 2 2" xfId="43635"/>
    <cellStyle name="Финансовый 3 3 2 3 2 2 2 2 2" xfId="43636"/>
    <cellStyle name="Финансовый 3 3 2 3 2 2 2 2 3" xfId="43637"/>
    <cellStyle name="Финансовый 3 3 2 3 2 2 2 2 4" xfId="43638"/>
    <cellStyle name="Финансовый 3 3 2 3 2 2 2 3" xfId="43639"/>
    <cellStyle name="Финансовый 3 3 2 3 2 2 2 3 2" xfId="43640"/>
    <cellStyle name="Финансовый 3 3 2 3 2 2 2 4" xfId="43641"/>
    <cellStyle name="Финансовый 3 3 2 3 2 2 2 5" xfId="43642"/>
    <cellStyle name="Финансовый 3 3 2 3 2 2 2 6" xfId="43643"/>
    <cellStyle name="Финансовый 3 3 2 3 2 2 3" xfId="43644"/>
    <cellStyle name="Финансовый 3 3 2 3 2 2 3 2" xfId="43645"/>
    <cellStyle name="Финансовый 3 3 2 3 2 2 3 2 2" xfId="43646"/>
    <cellStyle name="Финансовый 3 3 2 3 2 2 3 2 3" xfId="43647"/>
    <cellStyle name="Финансовый 3 3 2 3 2 2 3 2 4" xfId="43648"/>
    <cellStyle name="Финансовый 3 3 2 3 2 2 3 3" xfId="43649"/>
    <cellStyle name="Финансовый 3 3 2 3 2 2 3 3 2" xfId="43650"/>
    <cellStyle name="Финансовый 3 3 2 3 2 2 3 3 3" xfId="43651"/>
    <cellStyle name="Финансовый 3 3 2 3 2 2 3 3 4" xfId="43652"/>
    <cellStyle name="Финансовый 3 3 2 3 2 2 3 4" xfId="43653"/>
    <cellStyle name="Финансовый 3 3 2 3 2 2 3 5" xfId="43654"/>
    <cellStyle name="Финансовый 3 3 2 3 2 2 3 6" xfId="43655"/>
    <cellStyle name="Финансовый 3 3 2 3 2 2 4" xfId="43656"/>
    <cellStyle name="Финансовый 3 3 2 3 2 2 4 2" xfId="43657"/>
    <cellStyle name="Финансовый 3 3 2 3 2 2 4 3" xfId="43658"/>
    <cellStyle name="Финансовый 3 3 2 3 2 2 4 4" xfId="43659"/>
    <cellStyle name="Финансовый 3 3 2 3 2 2 5" xfId="43660"/>
    <cellStyle name="Финансовый 3 3 2 3 2 2 5 2" xfId="43661"/>
    <cellStyle name="Финансовый 3 3 2 3 2 2 6" xfId="43662"/>
    <cellStyle name="Финансовый 3 3 2 3 2 2 7" xfId="43663"/>
    <cellStyle name="Финансовый 3 3 2 3 2 2 8" xfId="43664"/>
    <cellStyle name="Финансовый 3 3 2 3 2 3" xfId="43665"/>
    <cellStyle name="Финансовый 3 3 2 3 2 3 2" xfId="43666"/>
    <cellStyle name="Финансовый 3 3 2 3 2 3 2 2" xfId="43667"/>
    <cellStyle name="Финансовый 3 3 2 3 2 3 2 3" xfId="43668"/>
    <cellStyle name="Финансовый 3 3 2 3 2 3 2 4" xfId="43669"/>
    <cellStyle name="Финансовый 3 3 2 3 2 3 3" xfId="43670"/>
    <cellStyle name="Финансовый 3 3 2 3 2 3 3 2" xfId="43671"/>
    <cellStyle name="Финансовый 3 3 2 3 2 3 4" xfId="43672"/>
    <cellStyle name="Финансовый 3 3 2 3 2 3 5" xfId="43673"/>
    <cellStyle name="Финансовый 3 3 2 3 2 3 6" xfId="43674"/>
    <cellStyle name="Финансовый 3 3 2 3 2 4" xfId="43675"/>
    <cellStyle name="Финансовый 3 3 2 3 2 4 2" xfId="43676"/>
    <cellStyle name="Финансовый 3 3 2 3 2 4 2 2" xfId="43677"/>
    <cellStyle name="Финансовый 3 3 2 3 2 4 2 3" xfId="43678"/>
    <cellStyle name="Финансовый 3 3 2 3 2 4 2 4" xfId="43679"/>
    <cellStyle name="Финансовый 3 3 2 3 2 4 3" xfId="43680"/>
    <cellStyle name="Финансовый 3 3 2 3 2 4 3 2" xfId="43681"/>
    <cellStyle name="Финансовый 3 3 2 3 2 4 4" xfId="43682"/>
    <cellStyle name="Финансовый 3 3 2 3 2 4 5" xfId="43683"/>
    <cellStyle name="Финансовый 3 3 2 3 2 4 6" xfId="43684"/>
    <cellStyle name="Финансовый 3 3 2 3 2 5" xfId="43685"/>
    <cellStyle name="Финансовый 3 3 2 3 2 5 2" xfId="43686"/>
    <cellStyle name="Финансовый 3 3 2 3 2 5 2 2" xfId="43687"/>
    <cellStyle name="Финансовый 3 3 2 3 2 5 3" xfId="43688"/>
    <cellStyle name="Финансовый 3 3 2 3 2 5 4" xfId="43689"/>
    <cellStyle name="Финансовый 3 3 2 3 2 6" xfId="43690"/>
    <cellStyle name="Финансовый 3 3 2 3 2 6 2" xfId="43691"/>
    <cellStyle name="Финансовый 3 3 2 3 2 6 2 2" xfId="43692"/>
    <cellStyle name="Финансовый 3 3 2 3 2 6 3" xfId="43693"/>
    <cellStyle name="Финансовый 3 3 2 3 2 6 4" xfId="43694"/>
    <cellStyle name="Финансовый 3 3 2 3 2 7" xfId="43695"/>
    <cellStyle name="Финансовый 3 3 2 3 2 7 2" xfId="43696"/>
    <cellStyle name="Финансовый 3 3 2 3 2 8" xfId="43697"/>
    <cellStyle name="Финансовый 3 3 2 3 2 9" xfId="43698"/>
    <cellStyle name="Финансовый 3 3 2 3 3" xfId="43699"/>
    <cellStyle name="Финансовый 3 3 2 3 3 2" xfId="43700"/>
    <cellStyle name="Финансовый 3 3 2 3 3 2 2" xfId="43701"/>
    <cellStyle name="Финансовый 3 3 2 3 3 2 2 2" xfId="43702"/>
    <cellStyle name="Финансовый 3 3 2 3 3 2 2 3" xfId="43703"/>
    <cellStyle name="Финансовый 3 3 2 3 3 2 2 4" xfId="43704"/>
    <cellStyle name="Финансовый 3 3 2 3 3 2 3" xfId="43705"/>
    <cellStyle name="Финансовый 3 3 2 3 3 2 3 2" xfId="43706"/>
    <cellStyle name="Финансовый 3 3 2 3 3 2 4" xfId="43707"/>
    <cellStyle name="Финансовый 3 3 2 3 3 2 5" xfId="43708"/>
    <cellStyle name="Финансовый 3 3 2 3 3 2 6" xfId="43709"/>
    <cellStyle name="Финансовый 3 3 2 3 3 3" xfId="43710"/>
    <cellStyle name="Финансовый 3 3 2 3 3 4" xfId="43711"/>
    <cellStyle name="Финансовый 3 3 2 3 3 5" xfId="43712"/>
    <cellStyle name="Финансовый 3 3 2 3 3 6" xfId="43713"/>
    <cellStyle name="Финансовый 3 3 2 3 4" xfId="43714"/>
    <cellStyle name="Финансовый 3 3 2 3 4 2" xfId="43715"/>
    <cellStyle name="Финансовый 3 3 2 3 4 2 2" xfId="43716"/>
    <cellStyle name="Финансовый 3 3 2 3 4 2 3" xfId="43717"/>
    <cellStyle name="Финансовый 3 3 2 3 4 2 4" xfId="43718"/>
    <cellStyle name="Финансовый 3 3 2 3 4 3" xfId="43719"/>
    <cellStyle name="Финансовый 3 3 2 3 4 3 2" xfId="43720"/>
    <cellStyle name="Финансовый 3 3 2 3 4 4" xfId="43721"/>
    <cellStyle name="Финансовый 3 3 2 3 4 5" xfId="43722"/>
    <cellStyle name="Финансовый 3 3 2 3 4 6" xfId="43723"/>
    <cellStyle name="Финансовый 3 3 2 3 5" xfId="43724"/>
    <cellStyle name="Финансовый 3 3 2 3 5 2" xfId="43725"/>
    <cellStyle name="Финансовый 3 3 2 3 5 2 2" xfId="43726"/>
    <cellStyle name="Финансовый 3 3 2 3 5 3" xfId="43727"/>
    <cellStyle name="Финансовый 3 3 2 3 5 4" xfId="43728"/>
    <cellStyle name="Финансовый 3 3 2 3 5 5" xfId="43729"/>
    <cellStyle name="Финансовый 3 3 2 3 6" xfId="43730"/>
    <cellStyle name="Финансовый 3 3 2 3 6 2" xfId="43731"/>
    <cellStyle name="Финансовый 3 3 2 3 7" xfId="43732"/>
    <cellStyle name="Финансовый 3 3 2 3 8" xfId="43733"/>
    <cellStyle name="Финансовый 3 3 2 3 9" xfId="43734"/>
    <cellStyle name="Финансовый 3 3 2 4" xfId="43735"/>
    <cellStyle name="Финансовый 3 3 2 4 2" xfId="43736"/>
    <cellStyle name="Финансовый 3 3 2 4 2 2" xfId="43737"/>
    <cellStyle name="Финансовый 3 3 2 4 2 2 2" xfId="43738"/>
    <cellStyle name="Финансовый 3 3 2 4 2 2 2 2" xfId="43739"/>
    <cellStyle name="Финансовый 3 3 2 4 2 2 2 3" xfId="43740"/>
    <cellStyle name="Финансовый 3 3 2 4 2 2 2 4" xfId="43741"/>
    <cellStyle name="Финансовый 3 3 2 4 2 2 3" xfId="43742"/>
    <cellStyle name="Финансовый 3 3 2 4 2 2 3 2" xfId="43743"/>
    <cellStyle name="Финансовый 3 3 2 4 2 2 4" xfId="43744"/>
    <cellStyle name="Финансовый 3 3 2 4 2 2 5" xfId="43745"/>
    <cellStyle name="Финансовый 3 3 2 4 2 2 6" xfId="43746"/>
    <cellStyle name="Финансовый 3 3 2 4 2 3" xfId="43747"/>
    <cellStyle name="Финансовый 3 3 2 4 2 3 2" xfId="43748"/>
    <cellStyle name="Финансовый 3 3 2 4 2 3 3" xfId="43749"/>
    <cellStyle name="Финансовый 3 3 2 4 2 3 4" xfId="43750"/>
    <cellStyle name="Финансовый 3 3 2 4 2 4" xfId="43751"/>
    <cellStyle name="Финансовый 3 3 2 4 2 4 2" xfId="43752"/>
    <cellStyle name="Финансовый 3 3 2 4 2 5" xfId="43753"/>
    <cellStyle name="Финансовый 3 3 2 4 2 6" xfId="43754"/>
    <cellStyle name="Финансовый 3 3 2 4 2 7" xfId="43755"/>
    <cellStyle name="Финансовый 3 3 2 4 3" xfId="43756"/>
    <cellStyle name="Финансовый 3 3 2 4 3 2" xfId="43757"/>
    <cellStyle name="Финансовый 3 3 2 4 3 2 2" xfId="43758"/>
    <cellStyle name="Финансовый 3 3 2 4 3 2 3" xfId="43759"/>
    <cellStyle name="Финансовый 3 3 2 4 3 2 4" xfId="43760"/>
    <cellStyle name="Финансовый 3 3 2 4 3 3" xfId="43761"/>
    <cellStyle name="Финансовый 3 3 2 4 3 3 2" xfId="43762"/>
    <cellStyle name="Финансовый 3 3 2 4 3 4" xfId="43763"/>
    <cellStyle name="Финансовый 3 3 2 4 3 5" xfId="43764"/>
    <cellStyle name="Финансовый 3 3 2 4 3 6" xfId="43765"/>
    <cellStyle name="Финансовый 3 3 2 4 4" xfId="43766"/>
    <cellStyle name="Финансовый 3 3 2 4 5" xfId="43767"/>
    <cellStyle name="Финансовый 3 3 2 4 6" xfId="43768"/>
    <cellStyle name="Финансовый 3 3 2 4 7" xfId="43769"/>
    <cellStyle name="Финансовый 3 3 2 5" xfId="43770"/>
    <cellStyle name="Финансовый 3 3 2 5 2" xfId="43771"/>
    <cellStyle name="Финансовый 3 3 2 5 2 2" xfId="43772"/>
    <cellStyle name="Финансовый 3 3 2 5 2 2 2" xfId="43773"/>
    <cellStyle name="Финансовый 3 3 2 5 2 2 3" xfId="43774"/>
    <cellStyle name="Финансовый 3 3 2 5 2 2 4" xfId="43775"/>
    <cellStyle name="Финансовый 3 3 2 5 2 3" xfId="43776"/>
    <cellStyle name="Финансовый 3 3 2 5 2 3 2" xfId="43777"/>
    <cellStyle name="Финансовый 3 3 2 5 2 4" xfId="43778"/>
    <cellStyle name="Финансовый 3 3 2 5 2 5" xfId="43779"/>
    <cellStyle name="Финансовый 3 3 2 5 2 6" xfId="43780"/>
    <cellStyle name="Финансовый 3 3 2 5 3" xfId="43781"/>
    <cellStyle name="Финансовый 3 3 2 5 3 2" xfId="43782"/>
    <cellStyle name="Финансовый 3 3 2 5 3 3" xfId="43783"/>
    <cellStyle name="Финансовый 3 3 2 5 3 4" xfId="43784"/>
    <cellStyle name="Финансовый 3 3 2 5 4" xfId="43785"/>
    <cellStyle name="Финансовый 3 3 2 5 4 2" xfId="43786"/>
    <cellStyle name="Финансовый 3 3 2 5 5" xfId="43787"/>
    <cellStyle name="Финансовый 3 3 2 5 6" xfId="43788"/>
    <cellStyle name="Финансовый 3 3 2 5 7" xfId="43789"/>
    <cellStyle name="Финансовый 3 3 2 6" xfId="43790"/>
    <cellStyle name="Финансовый 3 3 2 6 2" xfId="43791"/>
    <cellStyle name="Финансовый 3 3 2 6 2 2" xfId="43792"/>
    <cellStyle name="Финансовый 3 3 2 6 2 3" xfId="43793"/>
    <cellStyle name="Финансовый 3 3 2 6 2 4" xfId="43794"/>
    <cellStyle name="Финансовый 3 3 2 6 3" xfId="43795"/>
    <cellStyle name="Финансовый 3 3 2 6 3 2" xfId="43796"/>
    <cellStyle name="Финансовый 3 3 2 6 4" xfId="43797"/>
    <cellStyle name="Финансовый 3 3 2 6 5" xfId="43798"/>
    <cellStyle name="Финансовый 3 3 2 6 6" xfId="43799"/>
    <cellStyle name="Финансовый 3 3 2 7" xfId="43800"/>
    <cellStyle name="Финансовый 3 3 2 7 2" xfId="43801"/>
    <cellStyle name="Финансовый 3 3 2 7 2 2" xfId="43802"/>
    <cellStyle name="Финансовый 3 3 2 7 2 3" xfId="43803"/>
    <cellStyle name="Финансовый 3 3 2 7 2 4" xfId="43804"/>
    <cellStyle name="Финансовый 3 3 2 7 3" xfId="43805"/>
    <cellStyle name="Финансовый 3 3 2 7 3 2" xfId="43806"/>
    <cellStyle name="Финансовый 3 3 2 7 4" xfId="43807"/>
    <cellStyle name="Финансовый 3 3 2 7 5" xfId="43808"/>
    <cellStyle name="Финансовый 3 3 2 7 6" xfId="43809"/>
    <cellStyle name="Финансовый 3 3 2 8" xfId="43810"/>
    <cellStyle name="Финансовый 3 3 2 8 2" xfId="43811"/>
    <cellStyle name="Финансовый 3 3 2 8 2 2" xfId="43812"/>
    <cellStyle name="Финансовый 3 3 2 8 3" xfId="43813"/>
    <cellStyle name="Финансовый 3 3 2 8 4" xfId="43814"/>
    <cellStyle name="Финансовый 3 3 2 8 5" xfId="43815"/>
    <cellStyle name="Финансовый 3 3 2 9" xfId="43816"/>
    <cellStyle name="Финансовый 3 3 2 9 2" xfId="43817"/>
    <cellStyle name="Финансовый 3 3 3" xfId="43818"/>
    <cellStyle name="Финансовый 3 3 3 2" xfId="43819"/>
    <cellStyle name="Финансовый 3 3 3 2 2" xfId="43820"/>
    <cellStyle name="Финансовый 3 3 3 2 2 2" xfId="43821"/>
    <cellStyle name="Финансовый 3 3 3 2 2 2 2" xfId="43822"/>
    <cellStyle name="Финансовый 3 3 3 2 2 2 2 2" xfId="43823"/>
    <cellStyle name="Финансовый 3 3 3 2 2 2 2 3" xfId="43824"/>
    <cellStyle name="Финансовый 3 3 3 2 2 2 2 4" xfId="43825"/>
    <cellStyle name="Финансовый 3 3 3 2 2 2 3" xfId="43826"/>
    <cellStyle name="Финансовый 3 3 3 2 2 2 3 2" xfId="43827"/>
    <cellStyle name="Финансовый 3 3 3 2 2 2 4" xfId="43828"/>
    <cellStyle name="Финансовый 3 3 3 2 2 2 5" xfId="43829"/>
    <cellStyle name="Финансовый 3 3 3 2 2 2 6" xfId="43830"/>
    <cellStyle name="Финансовый 3 3 3 2 2 3" xfId="43831"/>
    <cellStyle name="Финансовый 3 3 3 2 2 3 2" xfId="43832"/>
    <cellStyle name="Финансовый 3 3 3 2 2 3 3" xfId="43833"/>
    <cellStyle name="Финансовый 3 3 3 2 2 3 4" xfId="43834"/>
    <cellStyle name="Финансовый 3 3 3 2 2 4" xfId="43835"/>
    <cellStyle name="Финансовый 3 3 3 2 2 4 2" xfId="43836"/>
    <cellStyle name="Финансовый 3 3 3 2 2 5" xfId="43837"/>
    <cellStyle name="Финансовый 3 3 3 2 2 6" xfId="43838"/>
    <cellStyle name="Финансовый 3 3 3 2 2 7" xfId="43839"/>
    <cellStyle name="Финансовый 3 3 3 2 3" xfId="43840"/>
    <cellStyle name="Финансовый 3 3 3 2 3 2" xfId="43841"/>
    <cellStyle name="Финансовый 3 3 3 2 3 2 2" xfId="43842"/>
    <cellStyle name="Финансовый 3 3 3 2 3 2 3" xfId="43843"/>
    <cellStyle name="Финансовый 3 3 3 2 3 2 4" xfId="43844"/>
    <cellStyle name="Финансовый 3 3 3 2 3 3" xfId="43845"/>
    <cellStyle name="Финансовый 3 3 3 2 3 3 2" xfId="43846"/>
    <cellStyle name="Финансовый 3 3 3 2 3 4" xfId="43847"/>
    <cellStyle name="Финансовый 3 3 3 2 3 5" xfId="43848"/>
    <cellStyle name="Финансовый 3 3 3 2 3 6" xfId="43849"/>
    <cellStyle name="Финансовый 3 3 3 2 4" xfId="43850"/>
    <cellStyle name="Финансовый 3 3 3 2 4 2" xfId="43851"/>
    <cellStyle name="Финансовый 3 3 3 2 4 2 2" xfId="43852"/>
    <cellStyle name="Финансовый 3 3 3 2 4 3" xfId="43853"/>
    <cellStyle name="Финансовый 3 3 3 2 4 4" xfId="43854"/>
    <cellStyle name="Финансовый 3 3 3 2 4 5" xfId="43855"/>
    <cellStyle name="Финансовый 3 3 3 2 5" xfId="43856"/>
    <cellStyle name="Финансовый 3 3 3 2 5 2" xfId="43857"/>
    <cellStyle name="Финансовый 3 3 3 2 6" xfId="43858"/>
    <cellStyle name="Финансовый 3 3 3 2 7" xfId="43859"/>
    <cellStyle name="Финансовый 3 3 3 2 8" xfId="43860"/>
    <cellStyle name="Финансовый 3 3 3 3" xfId="43861"/>
    <cellStyle name="Финансовый 3 3 3 3 2" xfId="43862"/>
    <cellStyle name="Финансовый 3 3 3 3 2 2" xfId="43863"/>
    <cellStyle name="Финансовый 3 3 3 3 2 2 2" xfId="43864"/>
    <cellStyle name="Финансовый 3 3 3 3 2 2 3" xfId="43865"/>
    <cellStyle name="Финансовый 3 3 3 3 2 2 4" xfId="43866"/>
    <cellStyle name="Финансовый 3 3 3 3 2 3" xfId="43867"/>
    <cellStyle name="Финансовый 3 3 3 3 2 3 2" xfId="43868"/>
    <cellStyle name="Финансовый 3 3 3 3 2 4" xfId="43869"/>
    <cellStyle name="Финансовый 3 3 3 3 2 5" xfId="43870"/>
    <cellStyle name="Финансовый 3 3 3 3 2 6" xfId="43871"/>
    <cellStyle name="Финансовый 3 3 3 3 3" xfId="43872"/>
    <cellStyle name="Финансовый 3 3 3 3 4" xfId="43873"/>
    <cellStyle name="Финансовый 3 3 3 3 5" xfId="43874"/>
    <cellStyle name="Финансовый 3 3 3 3 6" xfId="43875"/>
    <cellStyle name="Финансовый 3 3 3 4" xfId="43876"/>
    <cellStyle name="Финансовый 3 3 3 4 2" xfId="43877"/>
    <cellStyle name="Финансовый 3 3 3 4 2 2" xfId="43878"/>
    <cellStyle name="Финансовый 3 3 3 4 2 3" xfId="43879"/>
    <cellStyle name="Финансовый 3 3 3 4 2 4" xfId="43880"/>
    <cellStyle name="Финансовый 3 3 3 4 3" xfId="43881"/>
    <cellStyle name="Финансовый 3 3 3 4 3 2" xfId="43882"/>
    <cellStyle name="Финансовый 3 3 3 4 4" xfId="43883"/>
    <cellStyle name="Финансовый 3 3 3 4 5" xfId="43884"/>
    <cellStyle name="Финансовый 3 3 3 4 6" xfId="43885"/>
    <cellStyle name="Финансовый 3 3 3 5" xfId="43886"/>
    <cellStyle name="Финансовый 3 3 3 5 2" xfId="43887"/>
    <cellStyle name="Финансовый 3 3 3 5 2 2" xfId="43888"/>
    <cellStyle name="Финансовый 3 3 3 5 3" xfId="43889"/>
    <cellStyle name="Финансовый 3 3 3 5 4" xfId="43890"/>
    <cellStyle name="Финансовый 3 3 3 5 5" xfId="43891"/>
    <cellStyle name="Финансовый 3 3 3 6" xfId="43892"/>
    <cellStyle name="Финансовый 3 3 3 6 2" xfId="43893"/>
    <cellStyle name="Финансовый 3 3 3 7" xfId="43894"/>
    <cellStyle name="Финансовый 3 3 3 8" xfId="43895"/>
    <cellStyle name="Финансовый 3 3 3 9" xfId="43896"/>
    <cellStyle name="Финансовый 3 3 4" xfId="43897"/>
    <cellStyle name="Финансовый 3 3 4 2" xfId="43898"/>
    <cellStyle name="Финансовый 3 3 4 2 2" xfId="43899"/>
    <cellStyle name="Финансовый 3 3 4 2 2 2" xfId="43900"/>
    <cellStyle name="Финансовый 3 3 4 2 2 2 2" xfId="43901"/>
    <cellStyle name="Финансовый 3 3 4 2 2 2 3" xfId="43902"/>
    <cellStyle name="Финансовый 3 3 4 2 2 2 4" xfId="43903"/>
    <cellStyle name="Финансовый 3 3 4 2 2 3" xfId="43904"/>
    <cellStyle name="Финансовый 3 3 4 2 2 3 2" xfId="43905"/>
    <cellStyle name="Финансовый 3 3 4 2 2 4" xfId="43906"/>
    <cellStyle name="Финансовый 3 3 4 2 2 5" xfId="43907"/>
    <cellStyle name="Финансовый 3 3 4 2 2 6" xfId="43908"/>
    <cellStyle name="Финансовый 3 3 4 2 3" xfId="43909"/>
    <cellStyle name="Финансовый 3 3 4 2 3 2" xfId="43910"/>
    <cellStyle name="Финансовый 3 3 4 2 3 3" xfId="43911"/>
    <cellStyle name="Финансовый 3 3 4 2 3 4" xfId="43912"/>
    <cellStyle name="Финансовый 3 3 4 2 4" xfId="43913"/>
    <cellStyle name="Финансовый 3 3 4 2 4 2" xfId="43914"/>
    <cellStyle name="Финансовый 3 3 4 2 5" xfId="43915"/>
    <cellStyle name="Финансовый 3 3 4 2 6" xfId="43916"/>
    <cellStyle name="Финансовый 3 3 4 2 7" xfId="43917"/>
    <cellStyle name="Финансовый 3 3 4 3" xfId="43918"/>
    <cellStyle name="Финансовый 3 3 4 3 2" xfId="43919"/>
    <cellStyle name="Финансовый 3 3 4 3 2 2" xfId="43920"/>
    <cellStyle name="Финансовый 3 3 4 3 2 3" xfId="43921"/>
    <cellStyle name="Финансовый 3 3 4 3 2 4" xfId="43922"/>
    <cellStyle name="Финансовый 3 3 4 3 3" xfId="43923"/>
    <cellStyle name="Финансовый 3 3 4 3 3 2" xfId="43924"/>
    <cellStyle name="Финансовый 3 3 4 3 4" xfId="43925"/>
    <cellStyle name="Финансовый 3 3 4 3 5" xfId="43926"/>
    <cellStyle name="Финансовый 3 3 4 3 6" xfId="43927"/>
    <cellStyle name="Финансовый 3 3 4 4" xfId="43928"/>
    <cellStyle name="Финансовый 3 3 4 4 2" xfId="43929"/>
    <cellStyle name="Финансовый 3 3 4 4 2 2" xfId="43930"/>
    <cellStyle name="Финансовый 3 3 4 4 3" xfId="43931"/>
    <cellStyle name="Финансовый 3 3 4 4 4" xfId="43932"/>
    <cellStyle name="Финансовый 3 3 4 4 5" xfId="43933"/>
    <cellStyle name="Финансовый 3 3 4 5" xfId="43934"/>
    <cellStyle name="Финансовый 3 3 4 5 2" xfId="43935"/>
    <cellStyle name="Финансовый 3 3 4 6" xfId="43936"/>
    <cellStyle name="Финансовый 3 3 4 7" xfId="43937"/>
    <cellStyle name="Финансовый 3 3 4 8" xfId="43938"/>
    <cellStyle name="Финансовый 3 3 5" xfId="43939"/>
    <cellStyle name="Финансовый 3 3 5 2" xfId="43940"/>
    <cellStyle name="Финансовый 3 3 5 2 2" xfId="43941"/>
    <cellStyle name="Финансовый 3 3 5 2 2 2" xfId="43942"/>
    <cellStyle name="Финансовый 3 3 5 2 2 2 2" xfId="43943"/>
    <cellStyle name="Финансовый 3 3 5 2 2 2 3" xfId="43944"/>
    <cellStyle name="Финансовый 3 3 5 2 2 2 4" xfId="43945"/>
    <cellStyle name="Финансовый 3 3 5 2 2 3" xfId="43946"/>
    <cellStyle name="Финансовый 3 3 5 2 2 3 2" xfId="43947"/>
    <cellStyle name="Финансовый 3 3 5 2 2 4" xfId="43948"/>
    <cellStyle name="Финансовый 3 3 5 2 2 5" xfId="43949"/>
    <cellStyle name="Финансовый 3 3 5 2 2 6" xfId="43950"/>
    <cellStyle name="Финансовый 3 3 5 2 3" xfId="43951"/>
    <cellStyle name="Финансовый 3 3 5 2 3 2" xfId="43952"/>
    <cellStyle name="Финансовый 3 3 5 2 3 3" xfId="43953"/>
    <cellStyle name="Финансовый 3 3 5 2 3 4" xfId="43954"/>
    <cellStyle name="Финансовый 3 3 5 2 4" xfId="43955"/>
    <cellStyle name="Финансовый 3 3 5 2 4 2" xfId="43956"/>
    <cellStyle name="Финансовый 3 3 5 2 5" xfId="43957"/>
    <cellStyle name="Финансовый 3 3 5 2 6" xfId="43958"/>
    <cellStyle name="Финансовый 3 3 5 2 7" xfId="43959"/>
    <cellStyle name="Финансовый 3 3 5 3" xfId="43960"/>
    <cellStyle name="Финансовый 3 3 5 3 2" xfId="43961"/>
    <cellStyle name="Финансовый 3 3 5 3 2 2" xfId="43962"/>
    <cellStyle name="Финансовый 3 3 5 3 2 3" xfId="43963"/>
    <cellStyle name="Финансовый 3 3 5 3 2 4" xfId="43964"/>
    <cellStyle name="Финансовый 3 3 5 3 3" xfId="43965"/>
    <cellStyle name="Финансовый 3 3 5 3 3 2" xfId="43966"/>
    <cellStyle name="Финансовый 3 3 5 3 4" xfId="43967"/>
    <cellStyle name="Финансовый 3 3 5 3 5" xfId="43968"/>
    <cellStyle name="Финансовый 3 3 5 3 6" xfId="43969"/>
    <cellStyle name="Финансовый 3 3 5 4" xfId="43970"/>
    <cellStyle name="Финансовый 3 3 5 5" xfId="43971"/>
    <cellStyle name="Финансовый 3 3 5 6" xfId="43972"/>
    <cellStyle name="Финансовый 3 3 5 7" xfId="43973"/>
    <cellStyle name="Финансовый 3 3 6" xfId="43974"/>
    <cellStyle name="Финансовый 3 3 6 2" xfId="43975"/>
    <cellStyle name="Финансовый 3 3 6 2 2" xfId="43976"/>
    <cellStyle name="Финансовый 3 3 6 2 2 2" xfId="43977"/>
    <cellStyle name="Финансовый 3 3 6 2 2 3" xfId="43978"/>
    <cellStyle name="Финансовый 3 3 6 2 2 4" xfId="43979"/>
    <cellStyle name="Финансовый 3 3 6 2 3" xfId="43980"/>
    <cellStyle name="Финансовый 3 3 6 2 3 2" xfId="43981"/>
    <cellStyle name="Финансовый 3 3 6 2 4" xfId="43982"/>
    <cellStyle name="Финансовый 3 3 6 2 5" xfId="43983"/>
    <cellStyle name="Финансовый 3 3 6 2 6" xfId="43984"/>
    <cellStyle name="Финансовый 3 3 6 3" xfId="43985"/>
    <cellStyle name="Финансовый 3 3 6 3 2" xfId="43986"/>
    <cellStyle name="Финансовый 3 3 6 3 3" xfId="43987"/>
    <cellStyle name="Финансовый 3 3 6 3 4" xfId="43988"/>
    <cellStyle name="Финансовый 3 3 6 4" xfId="43989"/>
    <cellStyle name="Финансовый 3 3 6 4 2" xfId="43990"/>
    <cellStyle name="Финансовый 3 3 6 5" xfId="43991"/>
    <cellStyle name="Финансовый 3 3 6 6" xfId="43992"/>
    <cellStyle name="Финансовый 3 3 6 7" xfId="43993"/>
    <cellStyle name="Финансовый 3 3 7" xfId="43994"/>
    <cellStyle name="Финансовый 3 3 7 2" xfId="43995"/>
    <cellStyle name="Финансовый 3 3 7 2 2" xfId="43996"/>
    <cellStyle name="Финансовый 3 3 7 2 3" xfId="43997"/>
    <cellStyle name="Финансовый 3 3 7 2 4" xfId="43998"/>
    <cellStyle name="Финансовый 3 3 7 3" xfId="43999"/>
    <cellStyle name="Финансовый 3 3 7 3 2" xfId="44000"/>
    <cellStyle name="Финансовый 3 3 7 4" xfId="44001"/>
    <cellStyle name="Финансовый 3 3 7 5" xfId="44002"/>
    <cellStyle name="Финансовый 3 3 7 6" xfId="44003"/>
    <cellStyle name="Финансовый 3 3 8" xfId="44004"/>
    <cellStyle name="Финансовый 3 3 8 2" xfId="44005"/>
    <cellStyle name="Финансовый 3 3 8 2 2" xfId="44006"/>
    <cellStyle name="Финансовый 3 3 8 2 3" xfId="44007"/>
    <cellStyle name="Финансовый 3 3 8 2 4" xfId="44008"/>
    <cellStyle name="Финансовый 3 3 8 3" xfId="44009"/>
    <cellStyle name="Финансовый 3 3 8 3 2" xfId="44010"/>
    <cellStyle name="Финансовый 3 3 8 4" xfId="44011"/>
    <cellStyle name="Финансовый 3 3 8 5" xfId="44012"/>
    <cellStyle name="Финансовый 3 3 8 6" xfId="44013"/>
    <cellStyle name="Финансовый 3 3 9" xfId="44014"/>
    <cellStyle name="Финансовый 3 3 9 2" xfId="44015"/>
    <cellStyle name="Финансовый 3 3 9 2 2" xfId="44016"/>
    <cellStyle name="Финансовый 3 3 9 3" xfId="44017"/>
    <cellStyle name="Финансовый 3 3 9 4" xfId="44018"/>
    <cellStyle name="Финансовый 3 3 9 5" xfId="44019"/>
    <cellStyle name="Финансовый 3 4" xfId="44020"/>
    <cellStyle name="Финансовый 3 4 2" xfId="44021"/>
    <cellStyle name="Финансовый 3 4 2 2" xfId="44022"/>
    <cellStyle name="Финансовый 3 4 2 2 2" xfId="44023"/>
    <cellStyle name="Финансовый 3 4 2 2 2 2" xfId="44024"/>
    <cellStyle name="Финансовый 3 4 2 2 2 2 2" xfId="44025"/>
    <cellStyle name="Финансовый 3 4 2 2 2 2 3" xfId="44026"/>
    <cellStyle name="Финансовый 3 4 2 2 2 2 4" xfId="44027"/>
    <cellStyle name="Финансовый 3 4 2 2 2 3" xfId="44028"/>
    <cellStyle name="Финансовый 3 4 2 2 2 3 2" xfId="44029"/>
    <cellStyle name="Финансовый 3 4 2 2 2 4" xfId="44030"/>
    <cellStyle name="Финансовый 3 4 2 2 2 5" xfId="44031"/>
    <cellStyle name="Финансовый 3 4 2 2 2 6" xfId="44032"/>
    <cellStyle name="Финансовый 3 4 2 2 3" xfId="44033"/>
    <cellStyle name="Финансовый 3 4 2 2 3 2" xfId="44034"/>
    <cellStyle name="Финансовый 3 4 2 2 3 3" xfId="44035"/>
    <cellStyle name="Финансовый 3 4 2 2 3 4" xfId="44036"/>
    <cellStyle name="Финансовый 3 4 2 2 4" xfId="44037"/>
    <cellStyle name="Финансовый 3 4 2 2 4 2" xfId="44038"/>
    <cellStyle name="Финансовый 3 4 2 2 5" xfId="44039"/>
    <cellStyle name="Финансовый 3 4 2 2 6" xfId="44040"/>
    <cellStyle name="Финансовый 3 4 2 2 7" xfId="44041"/>
    <cellStyle name="Финансовый 3 4 2 3" xfId="44042"/>
    <cellStyle name="Финансовый 3 4 2 3 2" xfId="44043"/>
    <cellStyle name="Финансовый 3 4 2 3 2 2" xfId="44044"/>
    <cellStyle name="Финансовый 3 4 2 3 2 3" xfId="44045"/>
    <cellStyle name="Финансовый 3 4 2 3 2 4" xfId="44046"/>
    <cellStyle name="Финансовый 3 4 2 3 3" xfId="44047"/>
    <cellStyle name="Финансовый 3 4 2 3 3 2" xfId="44048"/>
    <cellStyle name="Финансовый 3 4 2 3 4" xfId="44049"/>
    <cellStyle name="Финансовый 3 4 2 3 5" xfId="44050"/>
    <cellStyle name="Финансовый 3 4 2 3 6" xfId="44051"/>
    <cellStyle name="Финансовый 3 4 2 4" xfId="44052"/>
    <cellStyle name="Финансовый 3 4 2 4 2" xfId="44053"/>
    <cellStyle name="Финансовый 3 4 2 4 2 2" xfId="44054"/>
    <cellStyle name="Финансовый 3 4 2 4 3" xfId="44055"/>
    <cellStyle name="Финансовый 3 4 2 4 4" xfId="44056"/>
    <cellStyle name="Финансовый 3 4 2 4 5" xfId="44057"/>
    <cellStyle name="Финансовый 3 4 2 5" xfId="44058"/>
    <cellStyle name="Финансовый 3 4 2 5 2" xfId="44059"/>
    <cellStyle name="Финансовый 3 4 2 6" xfId="44060"/>
    <cellStyle name="Финансовый 3 4 2 7" xfId="44061"/>
    <cellStyle name="Финансовый 3 4 2 8" xfId="44062"/>
    <cellStyle name="Финансовый 3 4 3" xfId="44063"/>
    <cellStyle name="Финансовый 3 4 3 2" xfId="44064"/>
    <cellStyle name="Финансовый 3 4 3 2 2" xfId="44065"/>
    <cellStyle name="Финансовый 3 4 3 2 2 2" xfId="44066"/>
    <cellStyle name="Финансовый 3 4 3 2 2 3" xfId="44067"/>
    <cellStyle name="Финансовый 3 4 3 2 2 4" xfId="44068"/>
    <cellStyle name="Финансовый 3 4 3 2 3" xfId="44069"/>
    <cellStyle name="Финансовый 3 4 3 2 3 2" xfId="44070"/>
    <cellStyle name="Финансовый 3 4 3 2 4" xfId="44071"/>
    <cellStyle name="Финансовый 3 4 3 2 5" xfId="44072"/>
    <cellStyle name="Финансовый 3 4 3 2 6" xfId="44073"/>
    <cellStyle name="Финансовый 3 4 3 3" xfId="44074"/>
    <cellStyle name="Финансовый 3 4 3 4" xfId="44075"/>
    <cellStyle name="Финансовый 3 4 3 5" xfId="44076"/>
    <cellStyle name="Финансовый 3 4 3 6" xfId="44077"/>
    <cellStyle name="Финансовый 3 4 4" xfId="44078"/>
    <cellStyle name="Финансовый 3 4 4 2" xfId="44079"/>
    <cellStyle name="Финансовый 3 4 4 2 2" xfId="44080"/>
    <cellStyle name="Финансовый 3 4 4 2 3" xfId="44081"/>
    <cellStyle name="Финансовый 3 4 4 2 4" xfId="44082"/>
    <cellStyle name="Финансовый 3 4 4 3" xfId="44083"/>
    <cellStyle name="Финансовый 3 4 4 3 2" xfId="44084"/>
    <cellStyle name="Финансовый 3 4 4 4" xfId="44085"/>
    <cellStyle name="Финансовый 3 4 4 5" xfId="44086"/>
    <cellStyle name="Финансовый 3 4 4 6" xfId="44087"/>
    <cellStyle name="Финансовый 3 4 5" xfId="44088"/>
    <cellStyle name="Финансовый 3 4 5 2" xfId="44089"/>
    <cellStyle name="Финансовый 3 4 5 2 2" xfId="44090"/>
    <cellStyle name="Финансовый 3 4 5 3" xfId="44091"/>
    <cellStyle name="Финансовый 3 4 5 4" xfId="44092"/>
    <cellStyle name="Финансовый 3 4 5 5" xfId="44093"/>
    <cellStyle name="Финансовый 3 4 6" xfId="44094"/>
    <cellStyle name="Финансовый 3 4 6 2" xfId="44095"/>
    <cellStyle name="Финансовый 3 4 7" xfId="44096"/>
    <cellStyle name="Финансовый 3 4 8" xfId="44097"/>
    <cellStyle name="Финансовый 3 4 9" xfId="44098"/>
    <cellStyle name="Финансовый 3 5" xfId="44099"/>
    <cellStyle name="Финансовый 3 5 2" xfId="44100"/>
    <cellStyle name="Финансовый 3 5 2 2" xfId="44101"/>
    <cellStyle name="Финансовый 3 5 2 2 2" xfId="44102"/>
    <cellStyle name="Финансовый 3 5 2 2 2 2" xfId="44103"/>
    <cellStyle name="Финансовый 3 5 2 2 2 3" xfId="44104"/>
    <cellStyle name="Финансовый 3 5 2 2 2 4" xfId="44105"/>
    <cellStyle name="Финансовый 3 5 2 2 3" xfId="44106"/>
    <cellStyle name="Финансовый 3 5 2 2 3 2" xfId="44107"/>
    <cellStyle name="Финансовый 3 5 2 2 4" xfId="44108"/>
    <cellStyle name="Финансовый 3 5 2 2 5" xfId="44109"/>
    <cellStyle name="Финансовый 3 5 2 2 6" xfId="44110"/>
    <cellStyle name="Финансовый 3 5 2 3" xfId="44111"/>
    <cellStyle name="Финансовый 3 5 2 3 2" xfId="44112"/>
    <cellStyle name="Финансовый 3 5 2 3 3" xfId="44113"/>
    <cellStyle name="Финансовый 3 5 2 3 4" xfId="44114"/>
    <cellStyle name="Финансовый 3 5 2 4" xfId="44115"/>
    <cellStyle name="Финансовый 3 5 2 4 2" xfId="44116"/>
    <cellStyle name="Финансовый 3 5 2 5" xfId="44117"/>
    <cellStyle name="Финансовый 3 5 2 6" xfId="44118"/>
    <cellStyle name="Финансовый 3 5 2 7" xfId="44119"/>
    <cellStyle name="Финансовый 3 5 3" xfId="44120"/>
    <cellStyle name="Финансовый 3 5 3 2" xfId="44121"/>
    <cellStyle name="Финансовый 3 5 3 2 2" xfId="44122"/>
    <cellStyle name="Финансовый 3 5 3 2 3" xfId="44123"/>
    <cellStyle name="Финансовый 3 5 3 2 4" xfId="44124"/>
    <cellStyle name="Финансовый 3 5 3 3" xfId="44125"/>
    <cellStyle name="Финансовый 3 5 3 3 2" xfId="44126"/>
    <cellStyle name="Финансовый 3 5 3 4" xfId="44127"/>
    <cellStyle name="Финансовый 3 5 3 5" xfId="44128"/>
    <cellStyle name="Финансовый 3 5 3 6" xfId="44129"/>
    <cellStyle name="Финансовый 3 5 4" xfId="44130"/>
    <cellStyle name="Финансовый 3 5 4 2" xfId="44131"/>
    <cellStyle name="Финансовый 3 5 4 2 2" xfId="44132"/>
    <cellStyle name="Финансовый 3 5 4 3" xfId="44133"/>
    <cellStyle name="Финансовый 3 5 4 4" xfId="44134"/>
    <cellStyle name="Финансовый 3 5 4 5" xfId="44135"/>
    <cellStyle name="Финансовый 3 5 5" xfId="44136"/>
    <cellStyle name="Финансовый 3 5 5 2" xfId="44137"/>
    <cellStyle name="Финансовый 3 5 6" xfId="44138"/>
    <cellStyle name="Финансовый 3 5 7" xfId="44139"/>
    <cellStyle name="Финансовый 3 5 8" xfId="44140"/>
    <cellStyle name="Финансовый 3 6" xfId="44141"/>
    <cellStyle name="Финансовый 3 6 2" xfId="44142"/>
    <cellStyle name="Финансовый 3 6 2 2" xfId="44143"/>
    <cellStyle name="Финансовый 3 6 2 2 2" xfId="44144"/>
    <cellStyle name="Финансовый 3 6 2 2 2 2" xfId="44145"/>
    <cellStyle name="Финансовый 3 6 2 2 2 3" xfId="44146"/>
    <cellStyle name="Финансовый 3 6 2 2 2 4" xfId="44147"/>
    <cellStyle name="Финансовый 3 6 2 2 3" xfId="44148"/>
    <cellStyle name="Финансовый 3 6 2 2 3 2" xfId="44149"/>
    <cellStyle name="Финансовый 3 6 2 2 4" xfId="44150"/>
    <cellStyle name="Финансовый 3 6 2 2 5" xfId="44151"/>
    <cellStyle name="Финансовый 3 6 2 2 6" xfId="44152"/>
    <cellStyle name="Финансовый 3 6 2 3" xfId="44153"/>
    <cellStyle name="Финансовый 3 6 2 3 2" xfId="44154"/>
    <cellStyle name="Финансовый 3 6 2 3 3" xfId="44155"/>
    <cellStyle name="Финансовый 3 6 2 3 4" xfId="44156"/>
    <cellStyle name="Финансовый 3 6 2 4" xfId="44157"/>
    <cellStyle name="Финансовый 3 6 2 4 2" xfId="44158"/>
    <cellStyle name="Финансовый 3 6 2 5" xfId="44159"/>
    <cellStyle name="Финансовый 3 6 2 6" xfId="44160"/>
    <cellStyle name="Финансовый 3 6 2 7" xfId="44161"/>
    <cellStyle name="Финансовый 3 6 3" xfId="44162"/>
    <cellStyle name="Финансовый 3 6 3 2" xfId="44163"/>
    <cellStyle name="Финансовый 3 6 3 2 2" xfId="44164"/>
    <cellStyle name="Финансовый 3 6 3 2 3" xfId="44165"/>
    <cellStyle name="Финансовый 3 6 3 2 4" xfId="44166"/>
    <cellStyle name="Финансовый 3 6 3 3" xfId="44167"/>
    <cellStyle name="Финансовый 3 6 3 3 2" xfId="44168"/>
    <cellStyle name="Финансовый 3 6 3 4" xfId="44169"/>
    <cellStyle name="Финансовый 3 6 3 5" xfId="44170"/>
    <cellStyle name="Финансовый 3 6 3 6" xfId="44171"/>
    <cellStyle name="Финансовый 3 6 4" xfId="44172"/>
    <cellStyle name="Финансовый 3 6 4 2" xfId="44173"/>
    <cellStyle name="Финансовый 3 6 4 3" xfId="44174"/>
    <cellStyle name="Финансовый 3 6 4 4" xfId="44175"/>
    <cellStyle name="Финансовый 3 6 5" xfId="44176"/>
    <cellStyle name="Финансовый 3 6 5 2" xfId="44177"/>
    <cellStyle name="Финансовый 3 6 6" xfId="44178"/>
    <cellStyle name="Финансовый 3 6 7" xfId="44179"/>
    <cellStyle name="Финансовый 3 6 8" xfId="44180"/>
    <cellStyle name="Финансовый 3 7" xfId="44181"/>
    <cellStyle name="Финансовый 3 7 2" xfId="44182"/>
    <cellStyle name="Финансовый 3 7 2 2" xfId="44183"/>
    <cellStyle name="Финансовый 3 7 2 2 2" xfId="44184"/>
    <cellStyle name="Финансовый 3 7 2 2 3" xfId="44185"/>
    <cellStyle name="Финансовый 3 7 2 2 4" xfId="44186"/>
    <cellStyle name="Финансовый 3 7 2 3" xfId="44187"/>
    <cellStyle name="Финансовый 3 7 2 3 2" xfId="44188"/>
    <cellStyle name="Финансовый 3 7 2 4" xfId="44189"/>
    <cellStyle name="Финансовый 3 7 2 5" xfId="44190"/>
    <cellStyle name="Финансовый 3 7 2 6" xfId="44191"/>
    <cellStyle name="Финансовый 3 7 3" xfId="44192"/>
    <cellStyle name="Финансовый 3 7 3 2" xfId="44193"/>
    <cellStyle name="Финансовый 3 7 3 3" xfId="44194"/>
    <cellStyle name="Финансовый 3 7 3 4" xfId="44195"/>
    <cellStyle name="Финансовый 3 7 4" xfId="44196"/>
    <cellStyle name="Финансовый 3 7 4 2" xfId="44197"/>
    <cellStyle name="Финансовый 3 7 5" xfId="44198"/>
    <cellStyle name="Финансовый 3 7 6" xfId="44199"/>
    <cellStyle name="Финансовый 3 7 7" xfId="44200"/>
    <cellStyle name="Финансовый 3 8" xfId="44201"/>
    <cellStyle name="Финансовый 3 8 2" xfId="44202"/>
    <cellStyle name="Финансовый 3 8 2 2" xfId="44203"/>
    <cellStyle name="Финансовый 3 8 2 3" xfId="44204"/>
    <cellStyle name="Финансовый 3 8 2 4" xfId="44205"/>
    <cellStyle name="Финансовый 3 8 3" xfId="44206"/>
    <cellStyle name="Финансовый 3 8 3 2" xfId="44207"/>
    <cellStyle name="Финансовый 3 8 4" xfId="44208"/>
    <cellStyle name="Финансовый 3 8 5" xfId="44209"/>
    <cellStyle name="Финансовый 3 8 6" xfId="44210"/>
    <cellStyle name="Финансовый 3 9" xfId="44211"/>
    <cellStyle name="Финансовый 3 9 2" xfId="44212"/>
    <cellStyle name="Финансовый 3 9 2 2" xfId="44213"/>
    <cellStyle name="Финансовый 3 9 2 3" xfId="44214"/>
    <cellStyle name="Финансовый 3 9 2 4" xfId="44215"/>
    <cellStyle name="Финансовый 3 9 3" xfId="44216"/>
    <cellStyle name="Финансовый 3 9 3 2" xfId="44217"/>
    <cellStyle name="Финансовый 3 9 4" xfId="44218"/>
    <cellStyle name="Финансовый 3 9 5" xfId="44219"/>
    <cellStyle name="Финансовый 3 9 6" xfId="44220"/>
    <cellStyle name="Финансовый 3_смета" xfId="44221"/>
    <cellStyle name="Финансовый 4" xfId="44222"/>
    <cellStyle name="Финансовый 4 10" xfId="44223"/>
    <cellStyle name="Финансовый 4 10 2" xfId="44224"/>
    <cellStyle name="Финансовый 4 11" xfId="44225"/>
    <cellStyle name="Финансовый 4 11 2" xfId="44226"/>
    <cellStyle name="Финансовый 4 2" xfId="44227"/>
    <cellStyle name="Финансовый 4 2 2" xfId="44228"/>
    <cellStyle name="Финансовый 4 2 3" xfId="44229"/>
    <cellStyle name="Финансовый 4 3" xfId="44230"/>
    <cellStyle name="Финансовый 4 3 2" xfId="44231"/>
    <cellStyle name="Финансовый 4 3 3" xfId="44232"/>
    <cellStyle name="Финансовый 4 4" xfId="44233"/>
    <cellStyle name="Финансовый 4 4 2" xfId="44234"/>
    <cellStyle name="Финансовый 4 4 2 2" xfId="44235"/>
    <cellStyle name="Финансовый 4 4 2 2 2" xfId="44236"/>
    <cellStyle name="Финансовый 4 4 2 2 3" xfId="44237"/>
    <cellStyle name="Финансовый 4 4 2 3" xfId="44238"/>
    <cellStyle name="Финансовый 4 4 2 3 2" xfId="44239"/>
    <cellStyle name="Финансовый 4 4 2 3 2 2" xfId="44240"/>
    <cellStyle name="Финансовый 4 4 2 3 2 2 2" xfId="44241"/>
    <cellStyle name="Финансовый 4 4 2 3 2 2 2 2" xfId="44242"/>
    <cellStyle name="Финансовый 4 4 2 3 2 2 2 2 2" xfId="44243"/>
    <cellStyle name="Финансовый 4 4 2 3 2 2 2 2 3" xfId="44244"/>
    <cellStyle name="Финансовый 4 4 2 3 2 2 2 3" xfId="44245"/>
    <cellStyle name="Финансовый 4 4 2 3 2 2 2 3 2" xfId="44246"/>
    <cellStyle name="Финансовый 4 4 2 3 2 2 2 3 2 2" xfId="44247"/>
    <cellStyle name="Финансовый 4 4 2 3 2 2 2 3 2 3" xfId="44248"/>
    <cellStyle name="Финансовый 4 4 2 3 2 2 2 3 3" xfId="44249"/>
    <cellStyle name="Финансовый 4 4 2 3 2 2 2 3 3 2" xfId="44250"/>
    <cellStyle name="Финансовый 4 4 2 3 2 2 2 3 3 3" xfId="44251"/>
    <cellStyle name="Финансовый 4 4 2 3 2 2 2 3 3 3 2" xfId="44252"/>
    <cellStyle name="Финансовый 4 4 2 3 2 2 2 3 3 4" xfId="44253"/>
    <cellStyle name="Финансовый 4 4 2 3 2 2 2 3 3 5" xfId="44254"/>
    <cellStyle name="Финансовый 4 4 2 3 2 2 2 3 4" xfId="44255"/>
    <cellStyle name="Финансовый 4 4 2 3 2 2 2 3 4 2" xfId="44256"/>
    <cellStyle name="Финансовый 4 4 2 3 2 2 2 3 4 3" xfId="44257"/>
    <cellStyle name="Финансовый 4 4 2 3 2 2 2 3 5" xfId="44258"/>
    <cellStyle name="Финансовый 4 4 2 3 2 2 2 3 6" xfId="44259"/>
    <cellStyle name="Финансовый 4 4 2 3 2 2 2 3 8 2 3 2 2 2 2 2 2" xfId="44260"/>
    <cellStyle name="Финансовый 4 4 2 3 2 2 2 4" xfId="44261"/>
    <cellStyle name="Финансовый 4 4 2 3 2 2 2 5" xfId="44262"/>
    <cellStyle name="Финансовый 4 4 2 3 2 2 3" xfId="44263"/>
    <cellStyle name="Финансовый 4 4 2 3 2 2 4" xfId="44264"/>
    <cellStyle name="Финансовый 4 4 2 3 2 3" xfId="44265"/>
    <cellStyle name="Финансовый 4 4 2 3 2 4" xfId="44266"/>
    <cellStyle name="Финансовый 4 4 2 3 3" xfId="44267"/>
    <cellStyle name="Финансовый 4 4 2 3 4" xfId="44268"/>
    <cellStyle name="Финансовый 4 4 2 4" xfId="44269"/>
    <cellStyle name="Финансовый 4 4 2 5" xfId="44270"/>
    <cellStyle name="Финансовый 4 4 3" xfId="44271"/>
    <cellStyle name="Финансовый 4 4 4" xfId="44272"/>
    <cellStyle name="Финансовый 4 5" xfId="44273"/>
    <cellStyle name="Финансовый 4 6" xfId="44274"/>
    <cellStyle name="Финансовый 4 7" xfId="44275"/>
    <cellStyle name="Финансовый 4 8" xfId="44276"/>
    <cellStyle name="Финансовый 4 9" xfId="44277"/>
    <cellStyle name="Финансовый 5" xfId="44278"/>
    <cellStyle name="Финансовый 5 2" xfId="44279"/>
    <cellStyle name="Финансовый 5 2 2" xfId="44280"/>
    <cellStyle name="Финансовый 5 2 3" xfId="44281"/>
    <cellStyle name="Финансовый 5 3" xfId="44282"/>
    <cellStyle name="Финансовый 5 3 2" xfId="44283"/>
    <cellStyle name="Финансовый 5 3 3" xfId="44284"/>
    <cellStyle name="Финансовый 6" xfId="44285"/>
    <cellStyle name="Финансовый 6 2" xfId="44286"/>
    <cellStyle name="Финансовый 7" xfId="44287"/>
    <cellStyle name="Финансовый 7 2" xfId="44288"/>
    <cellStyle name="Финансовый 7 2 2" xfId="44289"/>
    <cellStyle name="Финансовый 7 2 2 2" xfId="44290"/>
    <cellStyle name="Финансовый 7 3" xfId="44291"/>
    <cellStyle name="Финансовый 7 4" xfId="44292"/>
    <cellStyle name="Финансовый 7 5" xfId="44293"/>
    <cellStyle name="Финансовый 8" xfId="44294"/>
    <cellStyle name="Финансовый 8 2" xfId="44295"/>
    <cellStyle name="Финансовый 8 3" xfId="44296"/>
    <cellStyle name="Финансовый 8 4" xfId="44297"/>
    <cellStyle name="Финансовый 8 5" xfId="44298"/>
    <cellStyle name="Финансовый 9" xfId="44299"/>
    <cellStyle name="Финансовый 9 2" xfId="44300"/>
    <cellStyle name="Формула" xfId="44301"/>
    <cellStyle name="ФормулаВБ" xfId="44302"/>
    <cellStyle name="ФормулаВБ 2" xfId="44303"/>
    <cellStyle name="ФормулаНаКонтроль" xfId="44304"/>
    <cellStyle name="ФормулаНаКонтроль 2" xfId="44305"/>
    <cellStyle name="Характеристики" xfId="44306"/>
    <cellStyle name="Хвост" xfId="44307"/>
    <cellStyle name="Хвост 2" xfId="44308"/>
    <cellStyle name="Хвост 3" xfId="44309"/>
    <cellStyle name="Хороший 10" xfId="44310"/>
    <cellStyle name="Хороший 11" xfId="44311"/>
    <cellStyle name="Хороший 12" xfId="44312"/>
    <cellStyle name="Хороший 13" xfId="44313"/>
    <cellStyle name="Хороший 14" xfId="44314"/>
    <cellStyle name="Хороший 15" xfId="44315"/>
    <cellStyle name="Хороший 16" xfId="44316"/>
    <cellStyle name="Хороший 17" xfId="44317"/>
    <cellStyle name="Хороший 18" xfId="44318"/>
    <cellStyle name="Хороший 19" xfId="44319"/>
    <cellStyle name="Хороший 2" xfId="44320"/>
    <cellStyle name="Хороший 2 2" xfId="44321"/>
    <cellStyle name="Хороший 2 3" xfId="44322"/>
    <cellStyle name="Хороший 2 4" xfId="44323"/>
    <cellStyle name="Хороший 20" xfId="44324"/>
    <cellStyle name="Хороший 21" xfId="44325"/>
    <cellStyle name="Хороший 22" xfId="44326"/>
    <cellStyle name="Хороший 23" xfId="44327"/>
    <cellStyle name="Хороший 24" xfId="44328"/>
    <cellStyle name="Хороший 25" xfId="44329"/>
    <cellStyle name="Хороший 26" xfId="44330"/>
    <cellStyle name="Хороший 27" xfId="44331"/>
    <cellStyle name="Хороший 28" xfId="44332"/>
    <cellStyle name="Хороший 29" xfId="44333"/>
    <cellStyle name="Хороший 3" xfId="44334"/>
    <cellStyle name="Хороший 3 2" xfId="44335"/>
    <cellStyle name="Хороший 30" xfId="44336"/>
    <cellStyle name="Хороший 31" xfId="44337"/>
    <cellStyle name="Хороший 32" xfId="44338"/>
    <cellStyle name="Хороший 33" xfId="44339"/>
    <cellStyle name="Хороший 34" xfId="44340"/>
    <cellStyle name="Хороший 35" xfId="44341"/>
    <cellStyle name="Хороший 36" xfId="44342"/>
    <cellStyle name="Хороший 37" xfId="44343"/>
    <cellStyle name="Хороший 38" xfId="44344"/>
    <cellStyle name="Хороший 39" xfId="44345"/>
    <cellStyle name="Хороший 4" xfId="44346"/>
    <cellStyle name="Хороший 4 2" xfId="44347"/>
    <cellStyle name="Хороший 4 3" xfId="44348"/>
    <cellStyle name="Хороший 40" xfId="44349"/>
    <cellStyle name="Хороший 41" xfId="44350"/>
    <cellStyle name="Хороший 42" xfId="44351"/>
    <cellStyle name="Хороший 43" xfId="44352"/>
    <cellStyle name="Хороший 44" xfId="44353"/>
    <cellStyle name="Хороший 5" xfId="44354"/>
    <cellStyle name="Хороший 6" xfId="44355"/>
    <cellStyle name="Хороший 7" xfId="44356"/>
    <cellStyle name="Хороший 8" xfId="44357"/>
    <cellStyle name="Хороший 9" xfId="44358"/>
    <cellStyle name="Цен/К/Сум." xfId="44359"/>
    <cellStyle name="Цен/К/Сум.2" xfId="44360"/>
    <cellStyle name="Ценник" xfId="44361"/>
    <cellStyle name="Џђћ–…ќ’ќ›‰" xfId="44362"/>
    <cellStyle name="Шаблон-КП-РРЛ8-15" xfId="44363"/>
    <cellStyle name="ьber" xfId="44364"/>
    <cellStyle name="Экспертиза" xfId="44365"/>
    <cellStyle name="㼿㼿" xfId="44366"/>
    <cellStyle name="㼿㼿 2" xfId="44367"/>
    <cellStyle name="㼿㼿 2 2" xfId="44368"/>
    <cellStyle name="㼿㼿 2 2 2" xfId="44369"/>
    <cellStyle name="㼿㼿 2 2 3" xfId="44370"/>
    <cellStyle name="㼿㼿 2 3" xfId="44371"/>
    <cellStyle name="㼿㼿 2 3 2" xfId="44372"/>
    <cellStyle name="㼿㼿 2 3 3" xfId="44373"/>
    <cellStyle name="㼿㼿 2 4" xfId="44374"/>
    <cellStyle name="㼿㼿 2 4 2" xfId="44375"/>
    <cellStyle name="㼿㼿 2 4 3" xfId="44376"/>
    <cellStyle name="㼿㼿 2 5" xfId="44377"/>
    <cellStyle name="㼿㼿 2 6" xfId="44378"/>
    <cellStyle name="㼿㼿 3" xfId="44379"/>
    <cellStyle name="㼿㼿 3 2" xfId="44380"/>
    <cellStyle name="㼿㼿 3 3" xfId="44381"/>
    <cellStyle name="㼿㼿 4" xfId="44382"/>
    <cellStyle name="㼿㼿 4 2" xfId="44383"/>
    <cellStyle name="㼿㼿 4 3" xfId="44384"/>
    <cellStyle name="㼿㼿 5" xfId="44385"/>
    <cellStyle name="㼿㼿 5 2" xfId="44386"/>
    <cellStyle name="㼿㼿 5 3" xfId="44387"/>
    <cellStyle name="㼿㼿 6" xfId="44388"/>
    <cellStyle name="㼿㼿 7" xfId="44389"/>
    <cellStyle name="㼿㼿?" xfId="44390"/>
    <cellStyle name="㼿㼿? 2" xfId="44391"/>
    <cellStyle name="㼿㼿? 2 2" xfId="44392"/>
    <cellStyle name="㼿㼿? 2 2 2" xfId="44393"/>
    <cellStyle name="㼿㼿? 2 2 3" xfId="44394"/>
    <cellStyle name="㼿㼿? 2 2 4" xfId="44395"/>
    <cellStyle name="㼿㼿? 2 3" xfId="44396"/>
    <cellStyle name="㼿㼿? 2 3 2" xfId="44397"/>
    <cellStyle name="㼿㼿? 2 3 3" xfId="44398"/>
    <cellStyle name="㼿㼿? 2 3 4" xfId="44399"/>
    <cellStyle name="㼿㼿? 2 4" xfId="44400"/>
    <cellStyle name="㼿㼿? 2 4 2" xfId="44401"/>
    <cellStyle name="㼿㼿? 2 4 3" xfId="44402"/>
    <cellStyle name="㼿㼿? 2 4 4" xfId="44403"/>
    <cellStyle name="㼿㼿? 2 5" xfId="44404"/>
    <cellStyle name="㼿㼿? 2 6" xfId="44405"/>
    <cellStyle name="㼿㼿? 2 7" xfId="44406"/>
    <cellStyle name="㼿㼿? 3" xfId="44407"/>
    <cellStyle name="㼿㼿? 3 2" xfId="44408"/>
    <cellStyle name="㼿㼿? 3 3" xfId="44409"/>
    <cellStyle name="㼿㼿? 3 4" xfId="44410"/>
    <cellStyle name="㼿㼿? 4" xfId="44411"/>
    <cellStyle name="㼿㼿? 4 2" xfId="44412"/>
    <cellStyle name="㼿㼿? 4 3" xfId="44413"/>
    <cellStyle name="㼿㼿? 4 4" xfId="44414"/>
    <cellStyle name="㼿㼿? 5" xfId="44415"/>
    <cellStyle name="㼿㼿? 5 2" xfId="44416"/>
    <cellStyle name="㼿㼿? 5 3" xfId="44417"/>
    <cellStyle name="㼿㼿? 5 4" xfId="44418"/>
    <cellStyle name="㼿㼿? 6" xfId="44419"/>
    <cellStyle name="㼿㼿? 7" xfId="44420"/>
    <cellStyle name="㼿㼿? 8" xfId="44421"/>
    <cellStyle name="㼿㼿㼿" xfId="44422"/>
    <cellStyle name="㼿㼿㼿 2" xfId="44423"/>
    <cellStyle name="㼿㼿㼿?" xfId="44424"/>
    <cellStyle name="㼿㼿㼿? 2" xfId="44425"/>
    <cellStyle name="㼿㼿㼿㼿" xfId="44426"/>
    <cellStyle name="㼿㼿㼿㼿 2" xfId="44427"/>
    <cellStyle name="㼿㼿㼿㼿?" xfId="44428"/>
    <cellStyle name="㼿㼿㼿㼿? 2" xfId="44429"/>
    <cellStyle name="㼿㼿㼿㼿㼿" xfId="44430"/>
    <cellStyle name="㼿㼿㼿㼿㼿 2" xfId="44431"/>
    <cellStyle name="㼿㼿㼿㼿㼿 2 2" xfId="44432"/>
    <cellStyle name="㼿㼿㼿㼿㼿 2 2 2" xfId="44433"/>
    <cellStyle name="㼿㼿㼿㼿㼿 2 2 3" xfId="44434"/>
    <cellStyle name="㼿㼿㼿㼿㼿 2 2 4" xfId="44435"/>
    <cellStyle name="㼿㼿㼿㼿㼿 2 3" xfId="44436"/>
    <cellStyle name="㼿㼿㼿㼿㼿 2 3 2" xfId="44437"/>
    <cellStyle name="㼿㼿㼿㼿㼿 2 3 3" xfId="44438"/>
    <cellStyle name="㼿㼿㼿㼿㼿 2 3 4" xfId="44439"/>
    <cellStyle name="㼿㼿㼿㼿㼿 2 4" xfId="44440"/>
    <cellStyle name="㼿㼿㼿㼿㼿 2 4 2" xfId="44441"/>
    <cellStyle name="㼿㼿㼿㼿㼿 2 4 3" xfId="44442"/>
    <cellStyle name="㼿㼿㼿㼿㼿 2 4 4" xfId="44443"/>
    <cellStyle name="㼿㼿㼿㼿㼿 2 5" xfId="44444"/>
    <cellStyle name="㼿㼿㼿㼿㼿 2 6" xfId="44445"/>
    <cellStyle name="㼿㼿㼿㼿㼿 2 7" xfId="44446"/>
    <cellStyle name="㼿㼿㼿㼿㼿 3" xfId="44447"/>
    <cellStyle name="㼿㼿㼿㼿㼿 3 2" xfId="44448"/>
    <cellStyle name="㼿㼿㼿㼿㼿 3 3" xfId="44449"/>
    <cellStyle name="㼿㼿㼿㼿㼿 3 4" xfId="44450"/>
    <cellStyle name="㼿㼿㼿㼿㼿 4" xfId="44451"/>
    <cellStyle name="㼿㼿㼿㼿㼿 4 2" xfId="44452"/>
    <cellStyle name="㼿㼿㼿㼿㼿 4 3" xfId="44453"/>
    <cellStyle name="㼿㼿㼿㼿㼿 4 4" xfId="44454"/>
    <cellStyle name="㼿㼿㼿㼿㼿 5" xfId="44455"/>
    <cellStyle name="㼿㼿㼿㼿㼿 5 2" xfId="44456"/>
    <cellStyle name="㼿㼿㼿㼿㼿 5 3" xfId="44457"/>
    <cellStyle name="㼿㼿㼿㼿㼿 5 4" xfId="44458"/>
    <cellStyle name="㼿㼿㼿㼿㼿 6" xfId="44459"/>
    <cellStyle name="㼿㼿㼿㼿㼿 7" xfId="44460"/>
    <cellStyle name="㼿㼿㼿㼿㼿 8" xfId="44461"/>
    <cellStyle name="㼿㼿㼿㼿㼿?" xfId="44462"/>
    <cellStyle name="㼿㼿㼿㼿㼿? 2" xfId="44463"/>
    <cellStyle name="㼿㼿㼿㼿㼿㼿?" xfId="44464"/>
    <cellStyle name="㼿㼿㼿㼿㼿㼿? 2" xfId="44465"/>
    <cellStyle name="㼿㼿㼿㼿㼿㼿? 2 2" xfId="44466"/>
    <cellStyle name="㼿㼿㼿㼿㼿㼿? 2 2 2" xfId="44467"/>
    <cellStyle name="㼿㼿㼿㼿㼿㼿? 2 3" xfId="44468"/>
    <cellStyle name="㼿㼿㼿㼿㼿㼿? 2_~6477071" xfId="44469"/>
    <cellStyle name="㼿㼿㼿㼿㼿㼿? 3" xfId="44470"/>
    <cellStyle name="㼿㼿㼿㼿㼿㼿? 3 2" xfId="44471"/>
    <cellStyle name="㼿㼿㼿㼿㼿㼿? 4" xfId="44472"/>
    <cellStyle name="㼿㼿㼿㼿㼿㼿?_~6477071" xfId="44473"/>
    <cellStyle name="㼿㼿㼿㼿㼿㼿㼿㼿" xfId="44474"/>
    <cellStyle name="㼿㼿㼿㼿㼿㼿㼿㼿 2" xfId="44475"/>
    <cellStyle name="㼿㼿㼿㼿㼿㼿㼿㼿㼿" xfId="44476"/>
    <cellStyle name="㼿㼿㼿㼿㼿㼿㼿㼿㼿 2" xfId="44477"/>
    <cellStyle name="㼿㼿㼿㼿㼿㼿㼿㼿㼿㼿" xfId="44478"/>
    <cellStyle name="㼿㼿㼿㼿㼿㼿㼿㼿㼿㼿 2" xfId="444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0" Type="http://schemas.openxmlformats.org/officeDocument/2006/relationships/worksheet" Target="worksheets/sheet4.xml"/><Relationship  Id="rId59" Type="http://schemas.openxmlformats.org/officeDocument/2006/relationships/worksheet" Target="worksheets/sheet3.xml"/><Relationship  Id="rId63" Type="http://schemas.openxmlformats.org/officeDocument/2006/relationships/styles" Target="styles.xml"/><Relationship  Id="rId57" Type="http://schemas.openxmlformats.org/officeDocument/2006/relationships/worksheet" Target="worksheets/sheet1.xml"/><Relationship  Id="rId56" Type="http://schemas.openxmlformats.org/officeDocument/2006/relationships/externalLink" Target="externalLinks/externalLink56.xml"/><Relationship  Id="rId51" Type="http://schemas.openxmlformats.org/officeDocument/2006/relationships/externalLink" Target="externalLinks/externalLink51.xml"/><Relationship  Id="rId55" Type="http://schemas.openxmlformats.org/officeDocument/2006/relationships/externalLink" Target="externalLinks/externalLink55.xml"/><Relationship  Id="rId48" Type="http://schemas.openxmlformats.org/officeDocument/2006/relationships/externalLink" Target="externalLinks/externalLink48.xml"/><Relationship  Id="rId47" Type="http://schemas.openxmlformats.org/officeDocument/2006/relationships/externalLink" Target="externalLinks/externalLink47.xml"/><Relationship  Id="rId45" Type="http://schemas.openxmlformats.org/officeDocument/2006/relationships/externalLink" Target="externalLinks/externalLink45.xml"/><Relationship  Id="rId44" Type="http://schemas.openxmlformats.org/officeDocument/2006/relationships/externalLink" Target="externalLinks/externalLink44.xml"/><Relationship  Id="rId62" Type="http://schemas.openxmlformats.org/officeDocument/2006/relationships/sharedStrings" Target="sharedStrings.xml"/><Relationship  Id="rId49" Type="http://schemas.openxmlformats.org/officeDocument/2006/relationships/externalLink" Target="externalLinks/externalLink49.xml"/><Relationship  Id="rId43" Type="http://schemas.openxmlformats.org/officeDocument/2006/relationships/externalLink" Target="externalLinks/externalLink43.xml"/><Relationship  Id="rId42" Type="http://schemas.openxmlformats.org/officeDocument/2006/relationships/externalLink" Target="externalLinks/externalLink42.xml"/><Relationship  Id="rId40" Type="http://schemas.openxmlformats.org/officeDocument/2006/relationships/externalLink" Target="externalLinks/externalLink40.xml"/><Relationship  Id="rId39" Type="http://schemas.openxmlformats.org/officeDocument/2006/relationships/externalLink" Target="externalLinks/externalLink39.xml"/><Relationship  Id="rId54" Type="http://schemas.openxmlformats.org/officeDocument/2006/relationships/externalLink" Target="externalLinks/externalLink54.xml"/><Relationship  Id="rId38" Type="http://schemas.openxmlformats.org/officeDocument/2006/relationships/externalLink" Target="externalLinks/externalLink38.xml"/><Relationship  Id="rId41" Type="http://schemas.openxmlformats.org/officeDocument/2006/relationships/externalLink" Target="externalLinks/externalLink41.xml"/><Relationship  Id="rId36" Type="http://schemas.openxmlformats.org/officeDocument/2006/relationships/externalLink" Target="externalLinks/externalLink36.xml"/><Relationship  Id="rId35" Type="http://schemas.openxmlformats.org/officeDocument/2006/relationships/externalLink" Target="externalLinks/externalLink35.xml"/><Relationship  Id="rId34" Type="http://schemas.openxmlformats.org/officeDocument/2006/relationships/externalLink" Target="externalLinks/externalLink34.xml"/><Relationship  Id="rId58" Type="http://schemas.openxmlformats.org/officeDocument/2006/relationships/worksheet" Target="worksheets/sheet2.xml"/><Relationship  Id="rId33" Type="http://schemas.openxmlformats.org/officeDocument/2006/relationships/externalLink" Target="externalLinks/externalLink33.xml"/><Relationship  Id="rId29" Type="http://schemas.openxmlformats.org/officeDocument/2006/relationships/externalLink" Target="externalLinks/externalLink29.xml"/><Relationship  Id="rId28" Type="http://schemas.openxmlformats.org/officeDocument/2006/relationships/externalLink" Target="externalLinks/externalLink28.xml"/><Relationship  Id="rId27" Type="http://schemas.openxmlformats.org/officeDocument/2006/relationships/externalLink" Target="externalLinks/externalLink27.xml"/><Relationship  Id="rId52" Type="http://schemas.openxmlformats.org/officeDocument/2006/relationships/externalLink" Target="externalLinks/externalLink52.xml"/><Relationship  Id="rId23" Type="http://schemas.openxmlformats.org/officeDocument/2006/relationships/externalLink" Target="externalLinks/externalLink23.xml"/><Relationship  Id="rId61" Type="http://schemas.openxmlformats.org/officeDocument/2006/relationships/theme" Target="theme/theme1.xml"/><Relationship  Id="rId22" Type="http://schemas.openxmlformats.org/officeDocument/2006/relationships/externalLink" Target="externalLinks/externalLink22.xml"/><Relationship  Id="rId21" Type="http://schemas.openxmlformats.org/officeDocument/2006/relationships/externalLink" Target="externalLinks/externalLink21.xml"/><Relationship  Id="rId25" Type="http://schemas.openxmlformats.org/officeDocument/2006/relationships/externalLink" Target="externalLinks/externalLink25.xml"/><Relationship  Id="rId13" Type="http://schemas.openxmlformats.org/officeDocument/2006/relationships/externalLink" Target="externalLinks/externalLink13.xml"/><Relationship  Id="rId50" Type="http://schemas.openxmlformats.org/officeDocument/2006/relationships/externalLink" Target="externalLinks/externalLink50.xml"/><Relationship  Id="rId11" Type="http://schemas.openxmlformats.org/officeDocument/2006/relationships/externalLink" Target="externalLinks/externalLink11.xml"/><Relationship  Id="rId24" Type="http://schemas.openxmlformats.org/officeDocument/2006/relationships/externalLink" Target="externalLinks/externalLink24.xml"/><Relationship  Id="rId10" Type="http://schemas.openxmlformats.org/officeDocument/2006/relationships/externalLink" Target="externalLinks/externalLink10.xml"/><Relationship  Id="rId17" Type="http://schemas.openxmlformats.org/officeDocument/2006/relationships/externalLink" Target="externalLinks/externalLink17.xml"/><Relationship  Id="rId18" Type="http://schemas.openxmlformats.org/officeDocument/2006/relationships/externalLink" Target="externalLinks/externalLink18.xml"/><Relationship  Id="rId26" Type="http://schemas.openxmlformats.org/officeDocument/2006/relationships/externalLink" Target="externalLinks/externalLink26.xml"/><Relationship  Id="rId53" Type="http://schemas.openxmlformats.org/officeDocument/2006/relationships/externalLink" Target="externalLinks/externalLink53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8" Type="http://schemas.openxmlformats.org/officeDocument/2006/relationships/externalLink" Target="externalLinks/externalLink8.xml"/><Relationship  Id="rId20" Type="http://schemas.openxmlformats.org/officeDocument/2006/relationships/externalLink" Target="externalLinks/externalLink20.xml"/><Relationship  Id="rId31" Type="http://schemas.openxmlformats.org/officeDocument/2006/relationships/externalLink" Target="externalLinks/externalLink31.xml"/><Relationship  Id="rId37" Type="http://schemas.openxmlformats.org/officeDocument/2006/relationships/externalLink" Target="externalLinks/externalLink37.xml"/><Relationship  Id="rId19" Type="http://schemas.openxmlformats.org/officeDocument/2006/relationships/externalLink" Target="externalLinks/externalLink19.xml"/><Relationship  Id="rId46" Type="http://schemas.openxmlformats.org/officeDocument/2006/relationships/externalLink" Target="externalLinks/externalLink46.xml"/><Relationship  Id="rId7" Type="http://schemas.openxmlformats.org/officeDocument/2006/relationships/externalLink" Target="externalLinks/externalLink7.xml"/><Relationship  Id="rId14" Type="http://schemas.openxmlformats.org/officeDocument/2006/relationships/externalLink" Target="externalLinks/externalLink14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16" Type="http://schemas.openxmlformats.org/officeDocument/2006/relationships/externalLink" Target="externalLinks/externalLink16.xml"/><Relationship  Id="rId4" Type="http://schemas.openxmlformats.org/officeDocument/2006/relationships/externalLink" Target="externalLinks/externalLink4.xml"/><Relationship  Id="rId12" Type="http://schemas.openxmlformats.org/officeDocument/2006/relationships/externalLink" Target="externalLinks/externalLink12.xml"/><Relationship  Id="rId32" Type="http://schemas.openxmlformats.org/officeDocument/2006/relationships/externalLink" Target="externalLinks/externalLink32.xml"/><Relationship  Id="rId3" Type="http://schemas.openxmlformats.org/officeDocument/2006/relationships/externalLink" Target="externalLinks/externalLink3.xml"/><Relationship  Id="rId30" Type="http://schemas.openxmlformats.org/officeDocument/2006/relationships/externalLink" Target="externalLinks/externalLink30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DSO-SIDOROVA/Documents%20and%20Settings/Kononova/&#1052;&#1086;&#1080;%20&#1076;&#1086;&#1082;&#1091;&#1084;&#1077;&#1085;&#1090;&#1099;/&#1088;&#1072;&#1073;&#1086;&#1090;&#1072;/&#1056;&#1090;&#1080;&#1097;&#1077;&#1074;&#1086;-&#1050;&#1086;&#1095;&#1077;&#1090;&#1086;&#1074;&#1082;&#1072;/&#1056;&#1090;&#1080;&#1097;&#1077;&#1074;&#1086;%20&#1089;%20&#1091;&#1095;&#1077;&#1090;&#1086;&#1084;%20&#1079;&#1072;&#1084;&#1077;&#1095;&#1072;&#1085;&#1080;&#1081;%20&#1058;&#1069;&#1051;&#1055;%2028.09.12/1.81%20&#1058;&#1055;%20&#1058;&#1072;&#1084;&#1072;&#1083;&#1072;%20&#1058;&#1057;-&#1058;&#1048;%20&#1055;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DSO-SIDOROVA/Documents%20and%20Settings/Kononova/&#1052;&#1086;&#1080;%20&#1076;&#1086;&#1082;&#1091;&#1084;&#1077;&#1085;&#1090;&#1099;/&#1088;&#1072;&#1073;&#1086;&#1090;&#1072;/&#1056;&#1090;&#1080;&#1097;&#1077;&#1074;&#1086;-&#1050;&#1086;&#1095;&#1077;&#1090;&#1086;&#1074;&#1082;&#1072;/&#1056;&#1090;&#1080;&#1097;&#1077;&#1074;&#1086;%20&#1089;%20&#1091;&#1095;&#1077;&#1090;&#1086;&#1084;%20&#1079;&#1072;&#1084;&#1077;&#1095;&#1072;&#1085;&#1080;&#1081;%20&#1058;&#1069;&#1051;&#1055;%2028.09.12/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DSO-SIDOROVA/Klimenko/AppData/Local/Microsoft/Windows/INetCache/Content.Outlook/UH3O72G6/1.86%20&#1058;&#1055;%20&#1056;&#1072;&#1089;&#1089;&#1082;&#1072;&#1079;&#1086;&#1074;&#1086;%20&#1058;&#1057;-&#1058;&#1048;%20&#1055;.xls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K:/&#1057;&#1084;&#1080;&#1088;&#1085;&#1086;&#1074;/&#1057;&#1087;&#1088;&#1072;&#1074;&#1082;&#1080;-&#1093;&#1088;&#1072;&#1085;&#1077;&#1085;&#1080;&#1077;/&#1040;&#1085;&#1072;&#1083;&#1080;&#1079;&#1099;/&#1055;&#1088;&#1086;&#1090;&#1086;&#1090;&#1080;&#1087;&#1099;-&#1089;&#1090;&#1072;&#1090;&#1080;&#1089;&#1090;&#1080;&#1082;&#1072;/&#1057;&#1084;&#1077;&#1090;&#1099;-&#1072;&#1085;&#1072;&#1083;&#1086;&#1075;&#1080;.xls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/ZubovProject/&#1055;&#1088;&#1086;&#1077;&#1082;&#1090;&#1099;/&#1057;&#1084;&#1077;&#1090;&#1099;/&#1057;&#1052;&#1045;&#1058;&#1067;%20&#1054;&#1057;&#1059;/&#1043;&#1056;&#1048;&#1041;&#1054;&#1042;&#1054;11,08,08/&#1057;&#1084;&#1077;&#1090;&#1072;%20&#1085;&#1072;%20%20&#1058;&#1069;&#1054;%20&#1040;&#1057;&#1059;%20&#1058;&#1055;%20%20&#1042;&#1051;%20750%20&#1080;%20&#1055;&#1057;%20&#1043;&#1088;&#1080;&#1073;&#1086;&#1074;&#1086;%20&#1088;&#1072;&#1089;&#1096;&#1080;&#1088;&#1077;&#1085;&#1080;&#1077;%20&#1085;&#1072;%20750%20&#1080;%20500.xls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G:/&#1058;&#1077;&#1087;&#1083;&#1086;&#1090;&#1077;&#1082;&#1089;/&#1050;&#1040;&#1057;&#1057;&#1040;/&#1070;&#1087;&#1080;&#1090;&#1077;&#1088;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uddsmetapir/Docs/Zarplata_1/&#1044;&#1077;&#1085;&#1080;&#1089;/&#1089;&#1086;&#1093;&#1088;&#1072;&#1085;&#1080;&#1090;&#1100;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J:/Documents/Projects/RAO%20UES/Sample%20Reports/CEZ/CEZ_Model_16_m.xls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PBDC/smo/Users/&#1094;/AppData/Roaming/Microsoft/Excel/&#1086;&#1090;%20&#1054;&#1048;&#1047;/&#1054;&#1041;&#1065;&#1040;&#1071;/&#1042;&#1086;&#1088;&#1086;&#1085;&#1077;&#1078;/&#1089;&#1084;&#1077;&#1090;&#1099;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&#1094;/AppData/Roaming/Microsoft/Excel/&#1086;&#1090;%20&#1054;&#1048;&#1047;/&#1054;&#1041;&#1065;&#1040;&#1071;/&#1042;&#1086;&#1088;&#1086;&#1085;&#1077;&#1078;/&#1089;&#1084;&#1077;&#1090;&#1099;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Gorgodze/exchange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umerina/c/&#1052;&#1086;&#1080;%20&#1076;&#1086;&#1082;&#1091;&#1084;&#1077;&#1085;&#1090;&#1099;/&#1057;&#1059;&#1052;&#1045;&#1056;&#1048;&#1053;&#1040;/&#1054;&#1041;&#1066;&#1045;&#1050;&#1058;&#1067;/&#1057;&#1084;&#1077;&#1090;&#1072;%20&#1087;&#1088;&#1086;&#1077;&#1082;&#1090;&#1080;&#1088;/&#1052;&#1086;&#1080;%20&#1076;&#1086;&#1082;&#1091;&#1084;&#1077;&#1085;&#1090;&#1099;/&#1054;&#1073;&#1098;&#1077;&#1082;&#1090;&#1099;/&#1052;&#1099;&#1090;&#1080;&#1097;&#1080;/&#1057;&#1053;&#1080;&#1055;-84%20&#1072;&#1074;&#1090;&#1086;-&#1089;&#1084;&#1077;&#1090;&#1072;.xls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umerina/c/&#1052;&#1086;&#1080;%20&#1076;&#1086;&#1082;&#1091;&#1084;&#1077;&#1085;&#1090;&#1099;/&#1057;&#1059;&#1052;&#1045;&#1056;&#1048;&#1053;&#1040;/&#1054;&#1041;&#1066;&#1045;&#1050;&#1058;&#1067;/&#1057;&#1084;&#1077;&#1090;&#1072;%20&#1087;&#1088;&#1086;&#1077;&#1082;&#1090;&#1080;&#1088;/&#1052;&#1086;&#1080;%20&#1076;&#1086;&#1082;&#1091;&#1084;&#1077;&#1085;&#1090;&#1099;/&#1057;&#1053;&#1080;&#1055;-84%20&#1072;&#1074;&#1090;&#1086;-&#1089;&#1084;&#1077;&#1090;&#1072;.xls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MSQUERY/Sum_prop.xla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umerina/c/&#1052;&#1086;&#1080;%20&#1076;&#1086;&#1082;&#1091;&#1084;&#1077;&#1085;&#1090;&#1099;/&#1057;&#1059;&#1052;&#1045;&#1056;&#1048;&#1053;&#1040;/&#1054;&#1041;&#1066;&#1045;&#1050;&#1058;&#1067;/&#1057;&#1084;&#1077;&#1090;&#1072;%20&#1087;&#1088;&#1086;&#1077;&#1082;&#1090;&#1080;&#1088;/&#1052;&#1086;&#1080;%20&#1076;&#1086;&#1082;&#1091;&#1084;&#1077;&#1085;&#1090;&#1099;/&#1057;&#1086;&#1092;&#1090;/&#1054;&#1073;&#1098;&#1077;&#1082;&#1090;&#1099;/&#1053;&#1072;&#1079;&#1072;&#1088;&#1100;&#1077;&#1074;&#1086;/&#1057;&#1053;&#1080;&#1055;-84%20&#1072;&#1074;&#1090;&#1086;-&#1089;&#1084;&#1077;&#1090;&#1072;.xls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A:/&#1052;&#1086;&#1080;%20&#1076;&#1086;&#1082;&#1091;&#1084;&#1077;&#1085;&#1090;&#1099;/&#1061;&#1080;&#1084;&#1082;&#1080;/&#1061;&#1080;&#1084;&#1082;&#1080;%203/&#1054;&#1073;&#1098;&#1077;&#1082;&#1090;&#1099;/&#1061;&#1080;&#1084;&#1082;&#1080;/&#1061;&#1048;&#1052;&#1050;&#1048;-III/&#1052;&#1086;&#1080;%20&#1076;&#1086;&#1082;&#1091;&#1084;&#1077;&#1085;&#1090;&#1099;/&#1057;&#1053;&#1080;&#1055;-84%20&#1072;&#1074;&#1090;&#1086;-&#1089;&#1084;&#1077;&#1090;&#1072;.xls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/ZubovProject/&#1055;&#1088;&#1086;&#1077;&#1082;&#1090;&#1099;/&#1057;&#1084;&#1077;&#1090;&#1099;/&#1064;&#1045;&#1056;&#1045;&#1052;&#1045;&#1058;/&#1055;&#1057;%20220%20&#1082;&#1042;%20&#1058;&#1072;&#1081;&#1075;&#1072;/&#1055;&#1057;%20220%20&#1082;&#1042;%20&#1058;&#1072;&#1081;&#1075;&#1072;%20&#1056;&#1047;,%20&#1050;&#1059;&#1069;,%20&#1040;&#1057;&#1059;%2011.04.14.xls" TargetMode="External"/></Relationships>
</file>

<file path=xl/externalLinks/_rels/externalLink1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A:/Zarplata_1/&#1044;&#1077;&#1085;&#1080;&#1089;/&#1089;&#1086;&#1093;&#1088;&#1072;&#1085;&#1080;&#1090;&#1100;.xls" TargetMode="External"/></Relationships>
</file>

<file path=xl/externalLinks/_rels/externalLink1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110.&#1059;&#1044;&#1044;/Documents%20and%20Settings/904/Local%20Settings/Temporary%20Internet%20Files/OLK2/&#1057;&#1074;&#1086;&#1076;&#1085;&#1072;&#1103;%20&#1075;&#1072;&#1079;&#1086;&#1087;&#1088;&#1086;&#1074;&#1086;&#1076;.xls" TargetMode="External"/></Relationships>
</file>

<file path=xl/externalLinks/_rels/externalLink2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umerina/c/&#1052;&#1086;&#1080;%20&#1076;&#1086;&#1082;&#1091;&#1084;&#1077;&#1085;&#1090;&#1099;/&#1057;&#1059;&#1052;&#1045;&#1056;&#1048;&#1053;&#1040;/&#1054;&#1041;&#1066;&#1045;&#1050;&#1058;&#1067;/&#1057;&#1084;&#1077;&#1090;&#1072;%20&#1087;&#1088;&#1086;&#1077;&#1082;&#1090;&#1080;&#1088;/WINDOWS/&#1056;&#1072;&#1073;&#1086;&#1095;&#1080;&#1081;%20&#1089;&#1090;&#1086;&#1083;/&#1057;&#1084;&#1077;&#1090;&#1072;%20&#1085;&#1072;%20&#1055;&#1053;&#1056;.xls" TargetMode="External"/></Relationships>
</file>

<file path=xl/externalLinks/_rels/externalLink2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umerina/c/&#1052;&#1086;&#1080;%20&#1076;&#1086;&#1082;&#1091;&#1084;&#1077;&#1085;&#1090;&#1099;/&#1057;&#1059;&#1052;&#1045;&#1056;&#1048;&#1053;&#1040;/&#1054;&#1041;&#1066;&#1045;&#1050;&#1058;&#1067;/&#1050;&#1086;&#1083;&#1086;&#1084;&#1085;&#1072;%20&#1074;.&#1095;/Documents%20and%20Settings/&#1040;&#1076;&#1084;&#1080;&#1085;&#1080;&#1089;&#1090;&#1088;&#1072;&#1090;&#1086;&#1088;/&#1056;&#1072;&#1073;&#1086;&#1095;&#1080;&#1081;%20&#1089;&#1090;&#1086;&#1083;/&#1052;&#1086;&#1080;%20&#1076;&#1086;&#1082;&#1091;&#1084;&#1077;&#1085;&#1090;&#1099;/&#1054;&#1073;&#1098;&#1077;&#1082;&#1090;&#1099;/&#1053;&#1072;&#1079;&#1072;&#1088;&#1100;&#1077;&#1074;&#1086;/&#1057;&#1053;&#1080;&#1055;-84%20&#1072;&#1074;&#1090;&#1086;-&#1089;&#1084;&#1077;&#1090;&#1072;.xls" TargetMode="External"/></Relationships>
</file>

<file path=xl/externalLinks/_rels/externalLink2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gw030302/&#1057;&#1084;&#1077;&#1090;&#1099;%20&#1048;&#1048;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Galocka/c/Temp/sps6020.xls" TargetMode="External"/></Relationships>
</file>

<file path=xl/externalLinks/_rels/externalLink2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energo/dso/Users/Nikulina.IB/AppData/Local/Microsoft/Windows/Temporary%20Internet%20Files/Content.Outlook/QBH1JGC5/&#1056;&#1072;&#1089;&#1095;&#1077;&#1090;&#1085;&#1072;&#1103;%20&#1084;&#1086;&#1076;&#1077;&#1083;&#1100;%20&#1057;&#1090;&#1088;&#1086;&#1080;&#1090;&#1077;&#1083;&#1100;&#1089;&#1090;&#1074;&#1086;%20&#1042;&#1051;%20&#1052;&#1067;&#1057;.xlsx" TargetMode="External"/></Relationships>
</file>

<file path=xl/externalLinks/_rels/externalLink2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/&#1052;&#1056;&#1057;&#1050;/&#1050;&#1091;&#1079;&#1073;&#1072;&#1089;&#1089;/&#1056;&#1072;&#1089;&#1087;&#1072;&#1076;&#1089;&#1082;&#1072;&#1103;/&#1050;&#1044;/&#1044;&#1086;&#1075;&#1086;&#1074;&#1086;&#1088;/&#1057;&#1084;&#1077;&#1090;&#1072;%20&#1042;&#1051;%20110%20&#1082;&#1042;.xlsx" TargetMode="External"/></Relationships>
</file>

<file path=xl/externalLinks/_rels/externalLink2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UDDsmetaPIR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Buhserver/&#1087;&#1083;&#1072;&#1085;&#1086;&#1074;&#1099;&#1081;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U:/ZubovProject/&#1055;&#1088;&#1086;&#1077;&#1082;&#1090;&#1099;/&#1057;&#1084;&#1077;&#1090;&#1099;/&#1057;&#1052;&#1045;&#1058;&#1067;%20&#1054;&#1057;&#1059;/&#1043;&#1056;&#1048;&#1041;&#1054;&#1042;&#1054;11,08,08/&#1057;&#1084;&#1077;&#1090;&#1072;%20&#1085;&#1072;%20%20&#1058;&#1069;&#1054;%20&#1040;&#1057;&#1059;%20&#1058;&#1055;%20%20&#1042;&#1051;%20750%20&#1080;%20&#1055;&#1057;%20&#1043;&#1088;&#1080;&#1073;&#1086;&#1074;&#1086;%20&#1088;&#1072;&#1089;&#1096;&#1080;&#1088;&#1077;&#1085;&#1080;&#1077;%20&#1085;&#1072;%20750%20&#1080;%20500.xls" TargetMode="External"/></Relationships>
</file>

<file path=xl/externalLinks/_rels/externalLink2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110.&#1059;&#1044;&#1044;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3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umerina/c/&#1052;&#1086;&#1080;%20&#1076;&#1086;&#1082;&#1091;&#1084;&#1077;&#1085;&#1090;&#1099;/&#1054;&#1073;&#1098;&#1077;&#1082;&#1090;&#1099;/&#1053;&#1072;&#1079;&#1072;&#1088;&#1100;&#1077;&#1074;&#1086;/&#1057;&#1053;&#1080;&#1055;-84%20&#1072;&#1074;&#1090;&#1086;-&#1089;&#1084;&#1077;&#1090;&#1072;.xls" TargetMode="External"/></Relationships>
</file>

<file path=xl/externalLinks/_rels/externalLink3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/&#1089;&#1084;&#1077;&#1090;&#1099;/&#1042;&#1051;%2010%20&#1082;&#1042;%20&#1055;&#1072;&#1076;&#1091;&#1085;&#1089;&#1082;&#1072;&#1103;.xls" TargetMode="External"/></Relationships>
</file>

<file path=xl/externalLinks/_rels/externalLink3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A:/Documents%20and%20Settings/&#1040;&#1076;&#1084;&#1080;&#1085;&#1080;&#1089;&#1090;&#1088;&#1072;&#1090;&#1086;&#1088;/&#1056;&#1072;&#1073;&#1086;&#1095;&#1080;&#1081;%20&#1089;&#1090;&#1086;&#1083;/&#1052;&#1086;&#1080;%20&#1076;&#1086;&#1082;&#1091;&#1084;&#1077;&#1085;&#1090;&#1099;/&#1061;&#1080;&#1084;&#1082;&#1080;/&#1061;&#1080;&#1084;&#1082;&#1080;%203/&#1054;&#1073;&#1098;&#1077;&#1082;&#1090;&#1099;/&#1061;&#1080;&#1084;&#1082;&#1080;/&#1061;&#1048;&#1052;&#1050;&#1048;-III/&#1052;&#1086;&#1080;%20&#1076;&#1086;&#1082;&#1091;&#1084;&#1077;&#1085;&#1090;&#1099;/&#1054;&#1073;&#1098;&#1077;&#1082;&#1090;&#1099;/&#1053;&#1072;&#1079;&#1072;&#1088;&#1100;&#1077;&#1074;&#1086;/&#1057;&#1053;&#1080;&#1055;-84%20&#1072;&#1074;&#1090;&#1086;-&#1089;&#1084;&#1077;&#1090;&#1072;.xls" TargetMode="External"/></Relationships>
</file>

<file path=xl/externalLinks/_rels/externalLink3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Nevo-d/d/&#1042;&#1080;&#1083;&#1099;/GEODESIA/Natasha/&#1042;&#1053;&#1048;&#1048;&#1056;/&#1057;&#1084;&#1077;&#1090;&#1072;.xls" TargetMode="External"/></Relationships>
</file>

<file path=xl/externalLinks/_rels/externalLink34.xml.rels><?xml version="1.0" encoding="UTF-8" standalone="yes"?><Relationships xmlns="http://schemas.openxmlformats.org/package/2006/relationships"><Relationship  Id="rId1" Type="http://schemas.openxmlformats.org/officeDocument/2006/relationships/externalLinkPath" Target="/ZubovProject/&#1055;&#1088;&#1086;&#1077;&#1082;&#1090;&#1099;/&#1057;&#1084;&#1077;&#1090;&#1099;/&#1057;&#1041;&#1062;%201997%20&#1042;&#1040;&#1056;.2.xls" TargetMode="External"/></Relationships>
</file>

<file path=xl/externalLinks/_rels/externalLink35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7;&#1084;&#1077;&#1090;&#1085;&#1086;-&#1044;&#1086;&#1075;&#1086;&#1074;&#1086;&#1088;&#1085;&#1086;&#1081;%20&#1054;&#1090;&#1076;&#1077;&#1083;%20-%20&#1051;&#1080;&#1095;&#1085;&#1099;&#1077;/Grand/GrandSmeta%203.0/Client/Templates/&#1058;&#1080;&#1090;&#1091;&#1083;_&#1089;&#1084;&#1077;&#1090;&#1072;_&#1057;&#1058;&#1055;.XLT" TargetMode="External"/></Relationships>
</file>

<file path=xl/externalLinks/_rels/externalLink3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umerina/c/Documents%20and%20Settings/&#1044;&#1080;&#1084;&#1072;/&#1056;&#1072;&#1073;&#1086;&#1095;&#1080;&#1081;%20&#1089;&#1090;&#1086;&#1083;/&#1057;&#1090;&#1072;&#1088;&#1099;&#1077;%20&#1085;&#1072;&#1088;&#1072;&#1073;&#1086;&#1090;&#1082;&#1080;/&#1052;&#1086;&#1080;%20&#1076;&#1086;&#1082;&#1091;&#1084;&#1077;&#1085;&#1090;&#1099;%20&#1074;%20&#1055;&#1088;&#1086;&#1084;&#1073;&#1091;&#1088;&#1074;&#1086;&#1076;&#1077;/&#1054;&#1073;&#1098;&#1077;&#1082;&#1090;&#1099;/&#1053;&#1072;&#1079;&#1072;&#1088;&#1100;&#1077;&#1074;&#1086;/&#1057;&#1053;&#1080;&#1055;-84%20&#1072;&#1074;&#1090;&#1086;-&#1089;&#1084;&#1077;&#1090;&#1072;.xls" TargetMode="External"/></Relationships>
</file>

<file path=xl/externalLinks/_rels/externalLink37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v_satanin/AppData/Local/Microsoft/Windows/Temporary%20Internet%20Files/Content.Outlook/P99Q1870/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3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Lucenko/&#1084;&#1086;&#1080;%20&#1076;&#1086;&#1082;&#1091;&#1084;&#1077;&#1085;&#1090;/TEMP/ps198.xls" TargetMode="External"/></Relationships>
</file>

<file path=xl/externalLinks/_rels/externalLink3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A:/Documents%20and%20Settings/&#1040;&#1076;&#1084;&#1080;&#1085;&#1080;&#1089;&#1090;&#1088;&#1072;&#1090;&#1086;&#1088;/&#1056;&#1072;&#1073;&#1086;&#1095;&#1080;&#1081;%20&#1089;&#1090;&#1086;&#1083;/&#1052;&#1086;&#1080;%20&#1076;&#1086;&#1082;&#1091;&#1084;&#1077;&#1085;&#1090;&#1099;/&#1061;&#1080;&#1084;&#1082;&#1080;/&#1061;&#1080;&#1084;&#1082;&#1080;%203/&#1054;&#1073;&#1098;&#1077;&#1082;&#1090;&#1099;/&#1061;&#1080;&#1084;&#1082;&#1080;/&#1061;&#1048;&#1052;&#1050;&#1048;-III/&#1052;&#1086;&#1080;%20&#1076;&#1086;&#1082;&#1091;&#1084;&#1077;&#1085;&#1090;&#1099;/&#1057;&#1053;&#1080;&#1055;-84%20&#1072;&#1074;&#1090;&#1086;-&#1089;&#1084;&#1077;&#1090;&#1072;.xls" TargetMode="External"/></Relationships>
</file>

<file path=xl/externalLinks/_rels/externalLink40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7;&#1084;&#1077;&#1090;&#1085;&#1086;-&#1044;&#1086;&#1075;&#1086;&#1074;&#1086;&#1088;&#1085;&#1086;&#1081;%20&#1054;&#1090;&#1076;&#1077;&#1083;%20-%20&#1051;&#1080;&#1095;&#1085;&#1099;&#1077;/Grand/GrandSmeta/UserTemplates/&#1058;&#1080;&#1090;&#1091;&#1083;.XLT" TargetMode="External"/></Relationships>
</file>

<file path=xl/externalLinks/_rels/externalLink4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umerina/c/Documents%20and%20Settings/&#1040;&#1076;&#1084;&#1080;&#1085;&#1080;&#1089;&#1090;&#1088;&#1072;&#1090;&#1086;&#1088;/&#1056;&#1072;&#1073;&#1086;&#1095;&#1080;&#1081;%20&#1089;&#1090;&#1086;&#1083;/&#1052;&#1086;&#1080;%20&#1076;&#1086;&#1082;&#1091;&#1084;&#1077;&#1085;&#1090;&#1099;/&#1061;&#1080;&#1084;&#1082;&#1080;/&#1061;&#1080;&#1084;&#1082;&#1080;%203/&#1054;&#1073;&#1098;&#1077;&#1082;&#1090;&#1099;/&#1061;&#1080;&#1084;&#1082;&#1080;/&#1061;&#1048;&#1052;&#1050;&#1048;-III/&#1052;&#1086;&#1080;%20&#1076;&#1086;&#1082;&#1091;&#1084;&#1077;&#1085;&#1090;&#1099;/&#1054;&#1073;&#1098;&#1077;&#1082;&#1090;&#1099;/&#1053;&#1072;&#1079;&#1072;&#1088;&#1100;&#1077;&#1074;&#1086;/&#1057;&#1053;&#1080;&#1055;-84%20&#1072;&#1074;&#1090;&#1086;-&#1089;&#1084;&#1077;&#1090;&#1072;.xls" TargetMode="External"/></Relationships>
</file>

<file path=xl/externalLinks/_rels/externalLink4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DSO-SIDOROVA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4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Gala/c/WORK-XLS/6020/SPIS/pk6020-1.xls" TargetMode="External"/></Relationships>
</file>

<file path=xl/externalLinks/_rels/externalLink4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DSO-SIDOROVA/&#1074;&#1089;&#1103;&#1082;&#1086;/Documents%20and%20Settings/Kononova/&#1052;&#1086;&#1080;%20&#1076;&#1086;&#1082;&#1091;&#1084;&#1077;&#1085;&#1090;&#1099;/&#1088;&#1072;&#1073;&#1086;&#1090;&#1072;/&#1056;&#1090;&#1080;&#1097;&#1077;&#1074;&#1086;-&#1050;&#1086;&#1095;&#1077;&#1090;&#1086;&#1074;&#1082;&#1072;/&#1056;&#1090;&#1080;&#1097;&#1077;&#1074;&#1086;%20&#1089;%20&#1091;&#1095;&#1077;&#1090;&#1086;&#1084;%20&#1079;&#1072;&#1084;&#1077;&#1095;&#1072;&#1085;&#1080;&#1081;%20&#1058;&#1069;&#1051;&#1055;%2028.09.12/1.81%20&#1058;&#1055;%20&#1058;&#1072;&#1084;&#1072;&#1083;&#1072;%20&#1058;&#1057;-&#1058;&#1048;%20&#1055;.xls" TargetMode="External"/></Relationships>
</file>

<file path=xl/externalLinks/_rels/externalLink4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110.&#1059;&#1044;&#1044;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4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umerina/c/Documents%20and%20Settings/&#1040;&#1076;&#1084;&#1080;&#1085;&#1080;&#1089;&#1090;&#1088;&#1072;&#1090;&#1086;&#1088;/&#1056;&#1072;&#1073;&#1086;&#1095;&#1080;&#1081;%20&#1089;&#1090;&#1086;&#1083;/&#1052;&#1086;&#1080;%20&#1076;&#1086;&#1082;&#1091;&#1084;&#1077;&#1085;&#1090;&#1099;/&#1054;.&#1041;.&#1066;.&#1045;.&#1050;.&#1058;.&#1067;/&#1050;&#1083;&#1105;&#1085;&#1086;&#1074;&#1086;-&#1063;&#1077;&#1075;&#1086;&#1076;&#1072;&#1077;&#1074;&#1086;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61;&#1080;&#1084;&#1082;&#1080;/&#1052;&#1086;&#1080;%20&#1076;&#1086;&#1082;&#1091;&#1084;&#1077;&#1085;&#1090;&#1099;/&#1057;&#1084;&#1077;&#1090;&#1099;/&#1057;&#1053;&#1080;&#1055;-84%20&#1072;&#1074;&#1090;&#1086;-&#1089;&#1084;&#1077;&#1090;&#1072;.xls" TargetMode="External"/></Relationships>
</file>

<file path=xl/externalLinks/_rels/externalLink4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WORK/Raid/Documents%20and%20Settings/&#1040;&#1076;&#1084;&#1080;&#1085;&#1080;&#1089;&#1090;&#1088;&#1072;&#1090;&#1086;&#1088;/&#1056;&#1072;&#1073;&#1086;&#1095;&#1080;&#1081;%20&#1089;&#1090;&#1086;&#1083;/&#1052;&#1086;&#1080;%20&#1076;&#1086;&#1082;&#1091;&#1084;&#1077;&#1085;&#1090;&#1099;/&#1057;&#1086;&#1092;&#1090;/&#1054;&#1073;&#1098;&#1077;&#1082;&#1090;&#1099;/&#1053;&#1072;&#1079;&#1072;&#1088;&#1100;&#1077;&#1074;&#1086;/&#1057;&#1053;&#1080;&#1055;-84%20&#1072;&#1074;&#1090;&#1086;-&#1089;&#1084;&#1077;&#1090;&#1072;.xls" TargetMode="External"/></Relationships>
</file>

<file path=xl/externalLinks/_rels/externalLink4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energo/dso/Users/Afanasieva.AV/AppData/Local/Microsoft/Windows/Temporary%20Internet%20Files/Content.Outlook/TZ70ELXD/&#1052;&#1060;&#1059;&#1057;&#1057;%20&#1056;&#1077;&#1082;-&#1103;%20&#1055;&#1057;%20110%2010%20&#1070;&#1075;&#1086;-&#1047;&#1072;&#1087;&#1072;&#1076;&#1085;&#1072;&#1103;%20(&#1087;&#1088;&#1080;&#1084;&#1077;&#1088;%20&#1050;&#1091;&#1073;&#1072;&#1085;&#1100;&#1101;&#1085;&#1077;&#1088;&#1075;&#1086;%20&#1087;&#1086;%20&#1055;&#1048;&#1056;&#1072;&#1084;).xlsx" TargetMode="External"/></Relationships>
</file>

<file path=xl/externalLinks/_rels/externalLink49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abcd/AppData/Local/Opera/Opera/profile/cache4/temporary_download/vlookup.xls" TargetMode="External"/></Relationships>
</file>

<file path=xl/externalLinks/_rels/externalLink5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gw030302/exchange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5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Litvinenko/SERVER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5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-esp-otr/pm/Users/arsenteva/Desktop/&#1057;&#1084;&#1077;&#1090;&#1099;%20&#1055;&#1048;&#1056;/&#1055;&#1048;&#1056;/&#1055;&#1057;%20330%20&#1082;&#1042;%20&#1052;&#1091;&#1088;&#1084;&#1072;&#1085;&#1089;&#1082;&#1072;&#1103;/&#8470;2%20&#1055;&#1057;%20&#1052;&#1091;&#1088;&#1084;&#1072;&#1085;&#1089;&#1082;&#1072;&#1103;%20&#1055;%20&#1055;&#1040;.xls" TargetMode="External"/></Relationships>
</file>

<file path=xl/externalLinks/_rels/externalLink5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gw030302/&#1057;&#1084;&#1077;&#1090;&#1099;%20&#1048;&#1048;/Docs/Zarplata_1/&#1044;&#1077;&#1085;&#1080;&#1089;/&#1089;&#1086;&#1093;&#1088;&#1072;&#1085;&#1080;&#1090;&#1100;.xls" TargetMode="External"/></Relationships>
</file>

<file path=xl/externalLinks/_rels/externalLink5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umerina/c/&#1052;&#1086;&#1080;%20&#1076;&#1086;&#1082;&#1091;&#1084;&#1077;&#1085;&#1090;&#1099;/&#1054;.&#1041;.&#1066;.&#1045;.&#1050;.&#1058;.&#1067;/&#1050;&#1083;&#1105;&#1085;&#1086;&#1074;&#1086;-&#1063;&#1077;&#1075;&#1086;&#1076;&#1072;&#1077;&#1074;&#1086;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61;&#1080;&#1084;&#1082;&#1080;/&#1052;&#1086;&#1080;%20&#1076;&#1086;&#1082;&#1091;&#1084;&#1077;&#1085;&#1090;&#1099;/&#1057;&#1084;&#1077;&#1090;&#1099;/&#1057;&#1053;&#1080;&#1055;-84%20&#1072;&#1074;&#1090;&#1086;-&#1089;&#1084;&#1077;&#1090;&#1072;.xls" TargetMode="External"/></Relationships>
</file>

<file path=xl/externalLinks/_rels/externalLink5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F:/Temp/Rar$DI00.125/&#1057;&#1084;&#1077;&#1090;&#1099;%2019-25.xls" TargetMode="External"/></Relationships>
</file>

<file path=xl/externalLinks/_rels/externalLink5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DSO-SIDOROVA/&#1052;&#1086;&#1080;%20&#1076;&#1086;&#1082;&#1091;&#1084;&#1077;&#1085;&#1090;&#1099;/&#1057;&#1053;&#1080;&#1055;-84%20&#1072;&#1074;&#1090;&#1086;-&#1089;&#1084;&#1077;&#1090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 xml:space="preserve">Нет коэффициента</v>
          </cell>
          <cell r="L1">
            <v>1</v>
          </cell>
        </row>
        <row r="2">
          <cell r="B2" t="str">
            <v xml:space="preserve">Ф2 - Непрерывный</v>
          </cell>
          <cell r="E2" t="str">
            <v xml:space="preserve">Ф5 - до 5</v>
          </cell>
          <cell r="F2" t="str">
            <v xml:space="preserve">Ф6 - I степень</v>
          </cell>
          <cell r="G2" t="str">
            <v xml:space="preserve">Ф7 - I степень</v>
          </cell>
          <cell r="H2" t="str">
            <v xml:space="preserve">Ф8 - Автоматизированный ручной режим</v>
          </cell>
          <cell r="I2" t="str">
            <v xml:space="preserve">Ф9 - до 20</v>
          </cell>
          <cell r="J2" t="str">
            <v xml:space="preserve">Ф10 - до 5</v>
          </cell>
          <cell r="K2" t="str">
            <v xml:space="preserve">Одностадийная разработка</v>
          </cell>
          <cell r="L2">
            <v>1.3</v>
          </cell>
        </row>
        <row r="3">
          <cell r="B3" t="str">
            <v xml:space="preserve">Ф2 - Полунепрерывный</v>
          </cell>
          <cell r="E3" t="str">
            <v xml:space="preserve">Ф5 - св. 5 до 10</v>
          </cell>
          <cell r="F3" t="str">
            <v xml:space="preserve">Ф6 - II степень</v>
          </cell>
          <cell r="G3" t="str">
            <v xml:space="preserve">Ф7 - II степень</v>
          </cell>
          <cell r="H3" t="str">
            <v xml:space="preserve">Ф8 - Автоматизированный режим советчика</v>
          </cell>
          <cell r="I3" t="str">
            <v xml:space="preserve">Ф9 - св. 20 до 50</v>
          </cell>
          <cell r="J3" t="str">
            <v xml:space="preserve">Ф10 - св. 5 до 10</v>
          </cell>
          <cell r="K3" t="str">
            <v xml:space="preserve">Стадия Проект</v>
          </cell>
        </row>
        <row r="4">
          <cell r="B4" t="str">
            <v xml:space="preserve">Ф2 - Непрерывно-дискретный - I</v>
          </cell>
          <cell r="E4" t="str">
            <v xml:space="preserve">Ф5 - св. 10 до 20</v>
          </cell>
          <cell r="F4" t="str">
            <v xml:space="preserve">Ф6 - III степень</v>
          </cell>
          <cell r="G4" t="str">
            <v xml:space="preserve">Ф7 - III степень</v>
          </cell>
          <cell r="H4" t="str">
            <v xml:space="preserve">Ф8 - Автоматизированный диалоговый режим</v>
          </cell>
          <cell r="I4" t="str">
            <v xml:space="preserve">Ф9 - св. 50 до 100</v>
          </cell>
          <cell r="J4" t="str">
            <v xml:space="preserve">Ф10 - св. 10 до 20</v>
          </cell>
          <cell r="K4" t="str">
            <v xml:space="preserve">Стадия Рабочая документация</v>
          </cell>
        </row>
        <row r="5">
          <cell r="B5" t="str">
            <v xml:space="preserve">Ф2 - Непрерывно-дискретный - II</v>
          </cell>
          <cell r="E5" t="str">
            <v xml:space="preserve">Ф5 - св. 20 до 35</v>
          </cell>
          <cell r="F5" t="str">
            <v xml:space="preserve">Ф6 - IV степень</v>
          </cell>
          <cell r="G5" t="str">
            <v xml:space="preserve">Ф7 - IV степень</v>
          </cell>
          <cell r="H5" t="str">
            <v xml:space="preserve">Ф8 - Автоматический режим косвенного управления</v>
          </cell>
          <cell r="I5" t="str">
            <v xml:space="preserve">Ф9 - св. 100 до 170</v>
          </cell>
          <cell r="J5" t="str">
            <v xml:space="preserve">Ф10 - св. 20 до 40</v>
          </cell>
          <cell r="K5" t="str">
            <v xml:space="preserve">Утверждаемая часть</v>
          </cell>
        </row>
        <row r="6">
          <cell r="B6" t="str">
            <v xml:space="preserve">Ф2 - Циклический</v>
          </cell>
          <cell r="E6" t="str">
            <v xml:space="preserve">Ф5 - св. 35 до 50</v>
          </cell>
          <cell r="G6" t="str">
            <v xml:space="preserve">Ф7 - V степень</v>
          </cell>
          <cell r="H6" t="str">
            <v xml:space="preserve">Ф8 - Автоматический режим прямого цифрового управления</v>
          </cell>
          <cell r="I6" t="str">
            <v xml:space="preserve">Ф9 - св. 170 до 250</v>
          </cell>
          <cell r="J6" t="str">
            <v xml:space="preserve">Ф10 - св. 40 до 60</v>
          </cell>
        </row>
        <row r="7">
          <cell r="B7" t="str">
            <v xml:space="preserve">Ф2 - Дискретный</v>
          </cell>
          <cell r="E7" t="str">
            <v xml:space="preserve">Ф5 - св. 50 до 70</v>
          </cell>
          <cell r="G7" t="str">
            <v xml:space="preserve">Ф7 - VI степень</v>
          </cell>
          <cell r="I7" t="str">
            <v xml:space="preserve">Ф9 - св. 250 до 350</v>
          </cell>
          <cell r="J7" t="str">
            <v xml:space="preserve">Ф10 - св. 60 до 90</v>
          </cell>
        </row>
        <row r="8">
          <cell r="E8" t="str">
            <v xml:space="preserve">Ф5 - св.70 до 100</v>
          </cell>
          <cell r="G8" t="str">
            <v xml:space="preserve">Ф7 - VII степень</v>
          </cell>
          <cell r="I8" t="str">
            <v xml:space="preserve">Ф9 - св. 350 до 470</v>
          </cell>
          <cell r="J8" t="str">
            <v xml:space="preserve">Ф10 - св. 90 до 120</v>
          </cell>
        </row>
        <row r="9">
          <cell r="E9" t="str">
            <v xml:space="preserve">Ф5 - За каждые 50 свыше 100</v>
          </cell>
          <cell r="I9" t="str">
            <v xml:space="preserve">Ф9 - св. 470 до 600</v>
          </cell>
          <cell r="J9" t="str">
            <v xml:space="preserve">Ф10 - св. 120 до 160</v>
          </cell>
        </row>
        <row r="10">
          <cell r="I10" t="str">
            <v xml:space="preserve">Ф9 - св. 600 до 800</v>
          </cell>
          <cell r="J10" t="str">
            <v xml:space="preserve">Ф10 - св. 160 до 200</v>
          </cell>
        </row>
        <row r="11">
          <cell r="I11" t="str">
            <v xml:space="preserve">Ф9 - св. 800 до 1000</v>
          </cell>
          <cell r="J11" t="str">
            <v xml:space="preserve">Ф10 - св. 200 до 250</v>
          </cell>
        </row>
        <row r="12">
          <cell r="I12" t="str">
            <v xml:space="preserve">Ф9 - св. 1000 до 1300</v>
          </cell>
          <cell r="J12" t="str">
            <v xml:space="preserve">Ф10 - св. 250 до 300</v>
          </cell>
        </row>
        <row r="13">
          <cell r="I13" t="str">
            <v xml:space="preserve">Ф9 - св. 1300 до 1600</v>
          </cell>
          <cell r="J13" t="str">
            <v xml:space="preserve">Ф10 - св. 300 до 350</v>
          </cell>
        </row>
        <row r="14">
          <cell r="I14" t="str">
            <v xml:space="preserve">Ф9 - св. 1600 до 2000</v>
          </cell>
          <cell r="J14" t="str">
            <v xml:space="preserve">Ф10 - св. 350 до 400</v>
          </cell>
        </row>
        <row r="15">
          <cell r="I15" t="str">
            <v xml:space="preserve">Ф9 - за каждые 500 свыше 2000</v>
          </cell>
          <cell r="J15" t="str">
            <v xml:space="preserve"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 xml:space="preserve">Ф5 - до 5</v>
          </cell>
        </row>
        <row r="3">
          <cell r="E3" t="str">
            <v xml:space="preserve">Ф5 - св. 5 до 10</v>
          </cell>
        </row>
        <row r="4">
          <cell r="E4" t="str">
            <v xml:space="preserve">Ф5 - св. 10 до 20</v>
          </cell>
        </row>
        <row r="5">
          <cell r="E5" t="str">
            <v xml:space="preserve">Ф5 - св. 20 до 35</v>
          </cell>
        </row>
        <row r="6">
          <cell r="E6" t="str">
            <v xml:space="preserve">Ф5 - св. 35 до 50</v>
          </cell>
        </row>
        <row r="7">
          <cell r="E7" t="str">
            <v xml:space="preserve">Ф5 - св. 50 до 70</v>
          </cell>
        </row>
        <row r="8">
          <cell r="E8" t="str">
            <v xml:space="preserve">Ф5 - св.70 до 100</v>
          </cell>
        </row>
        <row r="9">
          <cell r="E9" t="str">
            <v xml:space="preserve"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 xml:space="preserve">Нет коэффициента</v>
          </cell>
          <cell r="L1">
            <v>1</v>
          </cell>
        </row>
        <row r="2">
          <cell r="B2" t="str">
            <v xml:space="preserve">Ф2 - Непрерывный</v>
          </cell>
          <cell r="E2" t="str">
            <v xml:space="preserve">Ф5 - до 5</v>
          </cell>
          <cell r="F2" t="str">
            <v xml:space="preserve">Ф6 - I степень</v>
          </cell>
          <cell r="G2" t="str">
            <v xml:space="preserve">Ф7 - I степень</v>
          </cell>
          <cell r="H2" t="str">
            <v xml:space="preserve">Ф8 - Автоматизированный ручной режим</v>
          </cell>
          <cell r="I2" t="str">
            <v xml:space="preserve">Ф9 - до 20</v>
          </cell>
          <cell r="J2" t="str">
            <v xml:space="preserve">Ф10 - до 5</v>
          </cell>
          <cell r="K2" t="str">
            <v xml:space="preserve">Одностадийная разработка</v>
          </cell>
          <cell r="L2">
            <v>1.3</v>
          </cell>
        </row>
        <row r="3">
          <cell r="B3" t="str">
            <v xml:space="preserve">Ф2 - Полунепрерывный</v>
          </cell>
          <cell r="E3" t="str">
            <v xml:space="preserve">Ф5 - св. 5 до 10</v>
          </cell>
          <cell r="F3" t="str">
            <v xml:space="preserve">Ф6 - II степень</v>
          </cell>
          <cell r="G3" t="str">
            <v xml:space="preserve">Ф7 - II степень</v>
          </cell>
          <cell r="H3" t="str">
            <v xml:space="preserve">Ф8 - Автоматизированный режим советчика</v>
          </cell>
          <cell r="I3" t="str">
            <v xml:space="preserve">Ф9 - св. 20 до 50</v>
          </cell>
          <cell r="J3" t="str">
            <v xml:space="preserve">Ф10 - св. 5 до 10</v>
          </cell>
          <cell r="K3" t="str">
            <v xml:space="preserve">Стадия Проект</v>
          </cell>
        </row>
        <row r="4">
          <cell r="B4" t="str">
            <v xml:space="preserve">Ф2 - Непрерывно-дискретный - I</v>
          </cell>
          <cell r="E4" t="str">
            <v xml:space="preserve">Ф5 - св. 10 до 20</v>
          </cell>
          <cell r="F4" t="str">
            <v xml:space="preserve">Ф6 - III степень</v>
          </cell>
          <cell r="G4" t="str">
            <v xml:space="preserve">Ф7 - III степень</v>
          </cell>
          <cell r="H4" t="str">
            <v xml:space="preserve">Ф8 - Автоматизированный диалоговый режим</v>
          </cell>
          <cell r="I4" t="str">
            <v xml:space="preserve">Ф9 - св. 50 до 100</v>
          </cell>
          <cell r="J4" t="str">
            <v xml:space="preserve">Ф10 - св. 10 до 20</v>
          </cell>
          <cell r="K4" t="str">
            <v xml:space="preserve">Стадия Рабочая документация</v>
          </cell>
        </row>
        <row r="5">
          <cell r="B5" t="str">
            <v xml:space="preserve">Ф2 - Непрерывно-дискретный - II</v>
          </cell>
          <cell r="E5" t="str">
            <v xml:space="preserve">Ф5 - св. 20 до 35</v>
          </cell>
          <cell r="F5" t="str">
            <v xml:space="preserve">Ф6 - IV степень</v>
          </cell>
          <cell r="G5" t="str">
            <v xml:space="preserve">Ф7 - IV степень</v>
          </cell>
          <cell r="H5" t="str">
            <v xml:space="preserve">Ф8 - Автоматический режим косвенного управления</v>
          </cell>
          <cell r="I5" t="str">
            <v xml:space="preserve">Ф9 - св. 100 до 170</v>
          </cell>
          <cell r="J5" t="str">
            <v xml:space="preserve">Ф10 - св. 20 до 40</v>
          </cell>
          <cell r="K5" t="str">
            <v xml:space="preserve">Утверждаемая часть</v>
          </cell>
        </row>
        <row r="6">
          <cell r="B6" t="str">
            <v xml:space="preserve">Ф2 - Циклический</v>
          </cell>
          <cell r="E6" t="str">
            <v xml:space="preserve">Ф5 - св. 35 до 50</v>
          </cell>
          <cell r="G6" t="str">
            <v xml:space="preserve">Ф7 - V степень</v>
          </cell>
          <cell r="H6" t="str">
            <v xml:space="preserve">Ф8 - Автоматический режим прямого цифрового управления</v>
          </cell>
          <cell r="I6" t="str">
            <v xml:space="preserve">Ф9 - св. 170 до 250</v>
          </cell>
          <cell r="J6" t="str">
            <v xml:space="preserve">Ф10 - св. 40 до 60</v>
          </cell>
        </row>
        <row r="7">
          <cell r="B7" t="str">
            <v xml:space="preserve">Ф2 - Дискретный</v>
          </cell>
          <cell r="E7" t="str">
            <v xml:space="preserve">Ф5 - св. 50 до 70</v>
          </cell>
          <cell r="G7" t="str">
            <v xml:space="preserve">Ф7 - VI степень</v>
          </cell>
          <cell r="I7" t="str">
            <v xml:space="preserve">Ф9 - св. 250 до 350</v>
          </cell>
          <cell r="J7" t="str">
            <v xml:space="preserve">Ф10 - св. 60 до 90</v>
          </cell>
        </row>
        <row r="8">
          <cell r="E8" t="str">
            <v xml:space="preserve">Ф5 - св.70 до 100</v>
          </cell>
          <cell r="G8" t="str">
            <v xml:space="preserve">Ф7 - VII степень</v>
          </cell>
          <cell r="I8" t="str">
            <v xml:space="preserve">Ф9 - св. 350 до 470</v>
          </cell>
          <cell r="J8" t="str">
            <v xml:space="preserve">Ф10 - св. 90 до 120</v>
          </cell>
        </row>
        <row r="9">
          <cell r="E9" t="str">
            <v xml:space="preserve">Ф5 - За каждые 50 свыше 100</v>
          </cell>
          <cell r="I9" t="str">
            <v xml:space="preserve">Ф9 - св. 470 до 600</v>
          </cell>
          <cell r="J9" t="str">
            <v xml:space="preserve">Ф10 - св. 120 до 160</v>
          </cell>
        </row>
        <row r="10">
          <cell r="I10" t="str">
            <v xml:space="preserve">Ф9 - св. 600 до 800</v>
          </cell>
          <cell r="J10" t="str">
            <v xml:space="preserve">Ф10 - св. 160 до 200</v>
          </cell>
        </row>
        <row r="11">
          <cell r="I11" t="str">
            <v xml:space="preserve">Ф9 - св. 800 до 1000</v>
          </cell>
          <cell r="J11" t="str">
            <v xml:space="preserve">Ф10 - св. 200 до 250</v>
          </cell>
        </row>
        <row r="12">
          <cell r="I12" t="str">
            <v xml:space="preserve">Ф9 - св. 1000 до 1300</v>
          </cell>
          <cell r="J12" t="str">
            <v xml:space="preserve">Ф10 - св. 250 до 300</v>
          </cell>
        </row>
        <row r="13">
          <cell r="I13" t="str">
            <v xml:space="preserve">Ф9 - св. 1300 до 1600</v>
          </cell>
          <cell r="J13" t="str">
            <v xml:space="preserve">Ф10 - св. 300 до 350</v>
          </cell>
        </row>
        <row r="14">
          <cell r="I14" t="str">
            <v xml:space="preserve">Ф9 - св. 1600 до 2000</v>
          </cell>
          <cell r="J14" t="str">
            <v xml:space="preserve">Ф10 - св. 350 до 400</v>
          </cell>
        </row>
        <row r="15">
          <cell r="I15" t="str">
            <v xml:space="preserve">Ф9 - за каждые 500 свыше 2000</v>
          </cell>
          <cell r="J15" t="str">
            <v xml:space="preserve"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боты выполн."/>
      <sheetName val="Проекты "/>
      <sheetName val="Сметы-аналоги"/>
      <sheetName val="Лахта"/>
      <sheetName val="Стрельна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 refreshError="1"/>
      <sheetData sheetId="1">
        <row r="8">
          <cell r="B8" t="str">
            <v xml:space="preserve"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 xml:space="preserve"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 xml:space="preserve"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 xml:space="preserve"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 xml:space="preserve"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 xml:space="preserve"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16">
          <cell r="B16" t="str">
            <v xml:space="preserve">2.1. до 5</v>
          </cell>
        </row>
        <row r="17">
          <cell r="B17" t="str">
            <v xml:space="preserve">2.2. св. 5 до 10</v>
          </cell>
        </row>
        <row r="18">
          <cell r="B18" t="str">
            <v xml:space="preserve">2.3. св. 10 до 20</v>
          </cell>
        </row>
        <row r="19">
          <cell r="B19" t="str">
            <v xml:space="preserve">2.4. св. 20 до 35</v>
          </cell>
        </row>
        <row r="20">
          <cell r="B20" t="str">
            <v xml:space="preserve">2.5. св. 35 до 50</v>
          </cell>
        </row>
        <row r="21">
          <cell r="B21" t="str">
            <v xml:space="preserve">2.6. св. 50 до 70</v>
          </cell>
        </row>
        <row r="22">
          <cell r="B22" t="str">
            <v xml:space="preserve">2.7. св.70 до 100</v>
          </cell>
        </row>
        <row r="23">
          <cell r="B23" t="str">
            <v xml:space="preserve">   </v>
          </cell>
        </row>
        <row r="24">
          <cell r="B24" t="str">
            <v xml:space="preserve"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 xml:space="preserve">3.1. I степень - параллельные контроль и измерение параметров состояния ТОУ</v>
          </cell>
        </row>
        <row r="28">
          <cell r="B28" t="str">
            <v xml:space="preserve">3.2. II степень - централизованный контроль и измерение параметров состояния ТОУ</v>
          </cell>
        </row>
        <row r="29">
          <cell r="B29" t="str">
            <v xml:space="preserve"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 xml:space="preserve"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 xml:space="preserve"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 xml:space="preserve"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 xml:space="preserve"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 xml:space="preserve">4.4. IV степень - оптимальное управление установившимися режимами (в статике)</v>
          </cell>
        </row>
        <row r="37">
          <cell r="B37" t="str">
            <v xml:space="preserve"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 xml:space="preserve"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 xml:space="preserve"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 xml:space="preserve">5.1. Автоматизированный "ручной" режим</v>
          </cell>
        </row>
        <row r="43">
          <cell r="B43" t="str">
            <v xml:space="preserve">5.2. Автоматизированный режим "советчика"</v>
          </cell>
        </row>
        <row r="44">
          <cell r="B44" t="str">
            <v xml:space="preserve">5.3. Автоматизированный диалоговый режим</v>
          </cell>
        </row>
        <row r="45">
          <cell r="B45" t="str">
            <v xml:space="preserve">5.4. Автоматический режим косвенного управления</v>
          </cell>
        </row>
        <row r="46">
          <cell r="B46" t="str">
            <v xml:space="preserve"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 xml:space="preserve">6.1. до 20</v>
          </cell>
        </row>
        <row r="50">
          <cell r="B50" t="str">
            <v xml:space="preserve">6.2. св. 20 до 50</v>
          </cell>
        </row>
        <row r="51">
          <cell r="B51" t="str">
            <v xml:space="preserve">6.3. св. 50 до 100</v>
          </cell>
        </row>
        <row r="52">
          <cell r="B52" t="str">
            <v xml:space="preserve">6.4. св. 100 до 170</v>
          </cell>
        </row>
        <row r="53">
          <cell r="B53" t="str">
            <v xml:space="preserve">6.5. св. 170 до 250</v>
          </cell>
        </row>
        <row r="54">
          <cell r="B54" t="str">
            <v xml:space="preserve">6.6. св. 250 до 350</v>
          </cell>
        </row>
        <row r="55">
          <cell r="B55" t="str">
            <v xml:space="preserve">6.7. св. 350 до 470</v>
          </cell>
        </row>
        <row r="56">
          <cell r="B56" t="str">
            <v xml:space="preserve">6.8. св. 470 до 600</v>
          </cell>
        </row>
        <row r="57">
          <cell r="B57" t="str">
            <v xml:space="preserve">6.9. св. 600 до 800</v>
          </cell>
        </row>
        <row r="58">
          <cell r="B58" t="str">
            <v xml:space="preserve">6.10. св. 800 до 1000</v>
          </cell>
        </row>
        <row r="59">
          <cell r="B59" t="str">
            <v xml:space="preserve">6.11. св. 1000 до 1300</v>
          </cell>
        </row>
        <row r="60">
          <cell r="B60" t="str">
            <v xml:space="preserve">6.12. св. 1300 до 1600</v>
          </cell>
        </row>
        <row r="61">
          <cell r="B61" t="str">
            <v xml:space="preserve">6.13. св. 1600 до 2000</v>
          </cell>
        </row>
        <row r="62">
          <cell r="B62" t="str">
            <v xml:space="preserve">    </v>
          </cell>
        </row>
        <row r="63">
          <cell r="B63" t="str">
            <v xml:space="preserve"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 xml:space="preserve">7.1. до 5</v>
          </cell>
        </row>
        <row r="67">
          <cell r="B67" t="str">
            <v xml:space="preserve">7.2. св. 5 до 10</v>
          </cell>
        </row>
        <row r="68">
          <cell r="B68" t="str">
            <v xml:space="preserve">7.3. св. 10 до 20</v>
          </cell>
        </row>
        <row r="69">
          <cell r="B69" t="str">
            <v xml:space="preserve">7.4. св. 20 до 40</v>
          </cell>
        </row>
        <row r="70">
          <cell r="B70" t="str">
            <v xml:space="preserve">7.5. св. 40 до 60</v>
          </cell>
        </row>
        <row r="71">
          <cell r="B71" t="str">
            <v xml:space="preserve">7.6. св. 60 до 90</v>
          </cell>
        </row>
        <row r="72">
          <cell r="B72" t="str">
            <v xml:space="preserve">7.7. св. 90 до 120</v>
          </cell>
        </row>
        <row r="73">
          <cell r="B73" t="str">
            <v xml:space="preserve">7.8. св. 120 до 160</v>
          </cell>
        </row>
        <row r="74">
          <cell r="B74" t="str">
            <v xml:space="preserve">7.9. св. 160 до 200</v>
          </cell>
        </row>
        <row r="75">
          <cell r="B75" t="str">
            <v xml:space="preserve">7.10. св. 200 до 250</v>
          </cell>
        </row>
        <row r="76">
          <cell r="B76" t="str">
            <v xml:space="preserve">7.11. св. 250 до 300</v>
          </cell>
        </row>
        <row r="77">
          <cell r="B77" t="str">
            <v xml:space="preserve">7.12. св. 300 до 350</v>
          </cell>
        </row>
        <row r="78">
          <cell r="B78" t="str">
            <v xml:space="preserve">7.13. св. 350 до 400</v>
          </cell>
        </row>
        <row r="79">
          <cell r="B79" t="str">
            <v xml:space="preserve">      </v>
          </cell>
        </row>
        <row r="80">
          <cell r="B80" t="str">
            <v xml:space="preserve"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4">
          <cell r="B84" t="str">
            <v>Проект</v>
          </cell>
        </row>
        <row r="85">
          <cell r="B85" t="str">
            <v xml:space="preserve">Рабочая документация</v>
          </cell>
        </row>
        <row r="86">
          <cell r="B86" t="str">
            <v xml:space="preserve">Рабочий проект</v>
          </cell>
        </row>
        <row r="88">
          <cell r="B88" t="str">
            <v>п</v>
          </cell>
        </row>
        <row r="89">
          <cell r="B89" t="str">
            <v>рд</v>
          </cell>
        </row>
        <row r="90">
          <cell r="B90" t="str">
            <v>рп</v>
          </cell>
        </row>
        <row r="92">
          <cell r="B92" t="str">
            <v xml:space="preserve">В. С. Ковалев</v>
          </cell>
        </row>
        <row r="93">
          <cell r="B93" t="str">
            <v xml:space="preserve">Н. Д. Дубовчук</v>
          </cell>
        </row>
        <row r="94">
          <cell r="B94" t="str">
            <v xml:space="preserve">И. Е. Самойлова</v>
          </cell>
        </row>
        <row r="95">
          <cell r="B95" t="str">
            <v xml:space="preserve">А. Э. Максимова</v>
          </cell>
        </row>
        <row r="96">
          <cell r="B96" t="str">
            <v xml:space="preserve">В. И. Соколов</v>
          </cell>
        </row>
        <row r="97">
          <cell r="B97" t="str">
            <v xml:space="preserve">С. Ю. Соколова</v>
          </cell>
        </row>
        <row r="98">
          <cell r="B98" t="str">
            <v xml:space="preserve">Э. Н. Пршисовский</v>
          </cell>
        </row>
        <row r="99">
          <cell r="B99" t="str">
            <v xml:space="preserve">Б. З. Левин</v>
          </cell>
        </row>
        <row r="102">
          <cell r="B102" t="str">
            <v xml:space="preserve">Б. З. Левин</v>
          </cell>
        </row>
        <row r="103">
          <cell r="B103" t="str">
            <v xml:space="preserve">Н. И. Юнов</v>
          </cell>
        </row>
        <row r="104">
          <cell r="B104" t="str">
            <v xml:space="preserve">В. А. Захарчук</v>
          </cell>
        </row>
      </sheetData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Юпитер"/>
    </sheetNames>
    <definedNames>
      <definedName name=" 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  <sheetName val="т2"/>
      <sheetName val="swap"/>
      <sheetName val="Свод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Sheet1"/>
      <sheetName val="Регионы"/>
      <sheetName val="TREND_tengis&amp;emba"/>
      <sheetName val="стр.145 рос. исп"/>
      <sheetName val="BS_h&amp;#38;p"/>
      <sheetName val="IS_h&amp;#38;p"/>
      <sheetName val="TREND_tengis&amp;#38;emba"/>
      <sheetName val="Затраты"/>
      <sheetName val="Groupings"/>
      <sheetName val="Список"/>
      <sheetName val="Дебиторы"/>
      <sheetName val="#ССЫЛКА"/>
      <sheetName val="Master Input Sheet Start Here"/>
      <sheetName val="HBS initial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правочники"/>
      <sheetName val="RAS BS+"/>
      <sheetName val="0_33"/>
      <sheetName val="Акты дебиторов"/>
      <sheetName val="VAT"/>
      <sheetName val="CEZ_Model_16_m"/>
      <sheetName val="60 счет"/>
      <sheetName val="Balance"/>
      <sheetName val="незав. Домодедово"/>
      <sheetName val="Ф1"/>
      <sheetName val="Inputs"/>
      <sheetName val="Ст"/>
      <sheetName val="Предположения КАС"/>
      <sheetName val="Допущения"/>
      <sheetName val="Долг"/>
      <sheetName val="ПРР"/>
      <sheetName val="Ф-1"/>
      <sheetName val="Natl Consult Reg."/>
      <sheetName val="Balance sheet"/>
      <sheetName val="Data"/>
      <sheetName val="Корр-ка_на_сост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comps"/>
      <sheetName val="А_Произв-во"/>
      <sheetName val="вводные"/>
      <sheetName val="Коэф-ты"/>
      <sheetName val="Assumpt.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60_счет"/>
      <sheetName val="незав__Домодедово"/>
      <sheetName val="Предположения_КАС"/>
      <sheetName val="RAS_BS+"/>
      <sheetName val="Natl_Consult_Reg_"/>
      <sheetName val="Balance_sheet"/>
      <sheetName val="Кедровский"/>
      <sheetName val="Смета"/>
      <sheetName val="6.Продажа квартир"/>
      <sheetName val="3.ЗАТРАТЫ"/>
      <sheetName val="Содержание"/>
      <sheetName val="Аренда Торговля"/>
      <sheetName val="Аренда СТО"/>
      <sheetName val="Дисконт"/>
      <sheetName val="ДП_пессимист "/>
      <sheetName val="исходное"/>
      <sheetName val="Glossary"/>
      <sheetName val="общее"/>
      <sheetName val="Исх_данные"/>
      <sheetName val="затр_подх"/>
      <sheetName val="Потоки"/>
      <sheetName val="свед"/>
      <sheetName val="1a. Beta extract"/>
      <sheetName val="Sheet5"/>
      <sheetName val="Док+Исх"/>
      <sheetName val="исх 1"/>
      <sheetName val="Rev"/>
      <sheetName val="Исходник"/>
      <sheetName val="Сведение объект"/>
      <sheetName val="общие данные"/>
      <sheetName val="график01.09.02"/>
      <sheetName val="Метод остатка"/>
      <sheetName val="ОСЗ"/>
      <sheetName val="14.ДП"/>
      <sheetName val="1.ИСХ "/>
      <sheetName val="7.ЗУ ГУИОН!"/>
      <sheetName val="MGSN"/>
      <sheetName val="Компания"/>
      <sheetName val="Сумм"/>
      <sheetName val="X"/>
      <sheetName val="X1"/>
      <sheetName val="1.ИСХ"/>
      <sheetName val="документы Кириши"/>
      <sheetName val="Резервы"/>
      <sheetName val="исход-итог"/>
      <sheetName val="общие сведения"/>
      <sheetName val="ТЭП"/>
      <sheetName val="Brif_zdanie"/>
      <sheetName val="Выписка_РФИ"/>
      <sheetName val="Имущество_элементы"/>
      <sheetName val="констр"/>
      <sheetName val="СП-земля"/>
      <sheetName val="график строительства"/>
      <sheetName val="9.ДП"/>
      <sheetName val="стр-во склад"/>
      <sheetName val="восст"/>
      <sheetName val="Спис_Объекты_недв"/>
      <sheetName val="Doc_Name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Группы"/>
      <sheetName val="Ф1 Актив 1-2"/>
      <sheetName val="Титул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Sheet11"/>
      <sheetName val="BISales"/>
      <sheetName val="BS_h_p"/>
      <sheetName val="IS_h_p"/>
      <sheetName val="Source"/>
      <sheetName val="Коэф_выр-ки"/>
      <sheetName val="Коэф_затрат"/>
      <sheetName val="Share Price 2002"/>
      <sheetName val="UNITSCHD"/>
      <sheetName val="PriceSummary"/>
      <sheetName val="Assumptions"/>
      <sheetName val="ЗП"/>
      <sheetName val="ЗУ 2015"/>
      <sheetName val="Статьи БДДС"/>
      <sheetName val="списки"/>
      <sheetName val="сравнение по удаленности"/>
      <sheetName val="Аренда"/>
      <sheetName val="base-futur2"/>
      <sheetName val="прогноз"/>
      <sheetName val="номенк-будет-п"/>
      <sheetName val="А5"/>
      <sheetName val="Audit Results"/>
      <sheetName val="Audit Results Upper Stratum"/>
      <sheetName val="Planning"/>
      <sheetName val="Population Characteristics"/>
      <sheetName val="Закупки"/>
      <sheetName val="Top Sheet"/>
      <sheetName val="списки госконтрактов"/>
      <sheetName val="Списки контрактов"/>
      <sheetName val="CamKum Prod"/>
      <sheetName val="ДЗО-6"/>
      <sheetName val="стр_145_рос__исп"/>
      <sheetName val="Proforma_2010"/>
      <sheetName val="Баланс_ээ"/>
      <sheetName val="Баланс_мощности"/>
      <sheetName val="Рег_генер"/>
      <sheetName val="Main"/>
      <sheetName val="Related party"/>
      <sheetName val="Sampling Parameters"/>
      <sheetName val="Word lists"/>
      <sheetName val="SSF tables"/>
      <sheetName val="Income Statement"/>
      <sheetName val="2006 $"/>
      <sheetName val="Фин.вложения"/>
      <sheetName val="стоимость скважин"/>
      <sheetName val="мат.по скв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 "/>
      <definedName name=" "/>
      <definedName name="&quot;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 "/>
      <definedName name=" "/>
      <definedName name="$"/>
      <definedName name=" 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 "/>
      <definedName name=" "/>
      <definedName name=" "/>
    </definedNames>
    <sheetDataSet>
      <sheetData sheetId="0" refreshError="1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 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 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 xml:space="preserve">I квартал 2010 года</v>
          </cell>
        </row>
        <row r="3">
          <cell r="A3" t="str">
            <v xml:space="preserve">I квартал 2011 года</v>
          </cell>
        </row>
        <row r="4">
          <cell r="A4" t="str">
            <v xml:space="preserve">I квартал 2012 года</v>
          </cell>
        </row>
        <row r="5">
          <cell r="A5" t="str">
            <v xml:space="preserve">I квартал 2013 года</v>
          </cell>
        </row>
        <row r="6">
          <cell r="A6" t="str">
            <v xml:space="preserve">I квартал 2014 года</v>
          </cell>
        </row>
        <row r="7">
          <cell r="A7" t="str">
            <v xml:space="preserve">II квартал 2010 года</v>
          </cell>
        </row>
        <row r="8">
          <cell r="A8" t="str">
            <v xml:space="preserve">II квартал 2011 года</v>
          </cell>
        </row>
        <row r="9">
          <cell r="A9" t="str">
            <v xml:space="preserve">II квартал 2012 года</v>
          </cell>
        </row>
        <row r="10">
          <cell r="A10" t="str">
            <v xml:space="preserve">II квартал 2013 года</v>
          </cell>
        </row>
        <row r="11">
          <cell r="A11" t="str">
            <v xml:space="preserve">III квартал 2010 года</v>
          </cell>
        </row>
        <row r="12">
          <cell r="A12" t="str">
            <v xml:space="preserve">III квартал 2011 года</v>
          </cell>
        </row>
        <row r="13">
          <cell r="A13" t="str">
            <v xml:space="preserve">III квартал 2012 года</v>
          </cell>
        </row>
        <row r="14">
          <cell r="A14" t="str">
            <v xml:space="preserve">III квартал 2013 года</v>
          </cell>
        </row>
        <row r="15">
          <cell r="A15" t="str">
            <v xml:space="preserve">IV квартал 2010 года</v>
          </cell>
        </row>
        <row r="16">
          <cell r="A16" t="str">
            <v xml:space="preserve">IV квартал 2011 года</v>
          </cell>
        </row>
        <row r="17">
          <cell r="A17" t="str">
            <v xml:space="preserve">IV квартал 2012 года</v>
          </cell>
        </row>
        <row r="18">
          <cell r="A18" t="str">
            <v xml:space="preserve">IV квартал 2013 года</v>
          </cell>
        </row>
      </sheetData>
      <sheetData sheetId="1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исх-данные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Panduit"/>
      <sheetName val="Б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 на ПНР"/>
    </sheetNames>
    <definedNames>
      <definedName name=" "/>
    </defined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 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 xml:space="preserve"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 xml:space="preserve"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 xml:space="preserve"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 xml:space="preserve"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 xml:space="preserve">Переходы газопроводом Ду1400 под</v>
          </cell>
          <cell r="H59">
            <v>0</v>
          </cell>
        </row>
        <row r="60">
          <cell r="D60" t="str">
            <v xml:space="preserve">автодорогой методом горизонтального</v>
          </cell>
          <cell r="H60">
            <v>0</v>
          </cell>
        </row>
        <row r="61">
          <cell r="D61" t="str">
            <v xml:space="preserve"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 xml:space="preserve"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"/>
      <sheetName val="Снижение"/>
      <sheetName val="НМЦ лота"/>
      <sheetName val="ССР"/>
      <sheetName val="Таблиц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 xml:space="preserve">ВЛ 0,4 кВ с установкой ж/б опор и проводами  А до 35 мм2</v>
          </cell>
        </row>
        <row r="7">
          <cell r="B7" t="str">
            <v xml:space="preserve">ВЛ 0,4 кВ с установкой дерев. опор и проводами  А до 35 мм2</v>
          </cell>
          <cell r="M7" t="str">
            <v xml:space="preserve">Изменение констр. решений до 50 %</v>
          </cell>
        </row>
        <row r="8">
          <cell r="B8" t="str">
            <v xml:space="preserve">ВЛ 0,4 кВ с установкой ж/б опор и проводами  А до 35* мм2</v>
          </cell>
          <cell r="M8" t="str">
            <v xml:space="preserve">Изменение констр. решений более 50 %</v>
          </cell>
        </row>
        <row r="9">
          <cell r="B9" t="str">
            <v xml:space="preserve">ВЛ 0,4 кВ с установкой дерев. опор и проводами  А до 35* мм2</v>
          </cell>
          <cell r="M9" t="str">
            <v xml:space="preserve">Установка доп. оборудования ПС</v>
          </cell>
        </row>
        <row r="10">
          <cell r="B10" t="str">
            <v xml:space="preserve">ВЛ 0,4 кВ с установкой ж/б опор и проводами  А 70 мм2</v>
          </cell>
          <cell r="M10" t="str">
            <v xml:space="preserve">Замена распред. устройства ПС</v>
          </cell>
        </row>
        <row r="11">
          <cell r="B11" t="str">
            <v xml:space="preserve">ВЛ 0,4 кВ с установкой дерев. опор и проводами  А 70 мм2</v>
          </cell>
        </row>
        <row r="12">
          <cell r="B12" t="str">
            <v xml:space="preserve">ВЛ 0,4 кВ с установкой ж/б опор и проводами  А 95мм2</v>
          </cell>
        </row>
        <row r="13">
          <cell r="B13" t="str">
            <v xml:space="preserve"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 xml:space="preserve">ВЛ 0,4 кВ с установкой ж/б опор и проводами  АС до 35 мм2</v>
          </cell>
          <cell r="O14">
            <v>1.012</v>
          </cell>
        </row>
        <row r="15">
          <cell r="B15" t="str">
            <v xml:space="preserve"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 xml:space="preserve">ВЛ 0,4 кВ с установкой ж/б опор и проводами  АС 70 мм2</v>
          </cell>
          <cell r="O16">
            <v>1.0529999999999999</v>
          </cell>
        </row>
        <row r="17">
          <cell r="B17" t="str">
            <v xml:space="preserve">ВЛ 0,4 кВ с установкой дерев. опор и проводами  АС 70 мм3</v>
          </cell>
          <cell r="O17">
            <v>1.028</v>
          </cell>
        </row>
        <row r="18">
          <cell r="B18" t="str">
            <v xml:space="preserve">ВЛ 0,4 кВ с установкой ж/б опор и проводами  АС 95мм2</v>
          </cell>
        </row>
        <row r="19">
          <cell r="B19" t="str">
            <v xml:space="preserve">ВЛ 0,4 кВ с установкой дерев. опор и проводами  АС 95 мм2</v>
          </cell>
        </row>
        <row r="20">
          <cell r="B20" t="str">
            <v xml:space="preserve">ВЛ 0,4 кВ с установкой ж/б опор и проводами СИП до 35 мм2</v>
          </cell>
        </row>
        <row r="21">
          <cell r="B21" t="str">
            <v xml:space="preserve">ВЛ 0.4 кВ с установкой ж/б опор, магистр. линией СИП 50 мм2, ответвлений и вводами сечением 16 мм2</v>
          </cell>
        </row>
        <row r="22">
          <cell r="B22" t="str">
            <v xml:space="preserve">ВЛ 0.4 кВ с установкой ж/б опор и проводами СИП 70 мм2</v>
          </cell>
        </row>
        <row r="23">
          <cell r="B23" t="str">
            <v xml:space="preserve"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 xml:space="preserve"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 xml:space="preserve">Подвеска провода 0,4 кВ по существ. ж/б опорам 1 цепь СИП 50 мм2</v>
          </cell>
        </row>
        <row r="26">
          <cell r="B26" t="str">
            <v xml:space="preserve"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 xml:space="preserve"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 xml:space="preserve"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 xml:space="preserve">Подвеска провода 0,4 кВ по существ. ж/б опорам 1 цепь АС до 35 мм2</v>
          </cell>
        </row>
        <row r="30">
          <cell r="B30" t="str">
            <v xml:space="preserve"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 xml:space="preserve">Подвеска провода 0,4 кВ по существ. ж/б опорам 1 цепь АС 50 мм2</v>
          </cell>
        </row>
        <row r="32">
          <cell r="B32" t="str">
            <v xml:space="preserve">Подвеска провода 0,4 кВ по существ. дерев. опорам 1 цепь АС 50 мм2</v>
          </cell>
        </row>
        <row r="33">
          <cell r="B33" t="str">
            <v xml:space="preserve">Подвеска провода 0,4 кВ по существ. ж/б опорам 1 цепь АС до 70 мм2</v>
          </cell>
        </row>
        <row r="34">
          <cell r="B34" t="str">
            <v xml:space="preserve">Подвеска провода 0,4 кВ по существ. дерев. опорам 1 цепь АС до 70 мм2</v>
          </cell>
        </row>
        <row r="35">
          <cell r="B35" t="str">
            <v xml:space="preserve"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 xml:space="preserve"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 xml:space="preserve"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 xml:space="preserve"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 xml:space="preserve"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 xml:space="preserve">ВЛ 6-10 кВ с установкой ж/б опор и подвеской проводов АС 35 мм2</v>
          </cell>
        </row>
        <row r="41">
          <cell r="B41" t="str">
            <v xml:space="preserve">ВЛ 6-10 кВ с установкой дерев. опор и подвеской проводов АС 35 мм2</v>
          </cell>
        </row>
        <row r="42">
          <cell r="B42" t="str">
            <v xml:space="preserve">ВЛ 6-10 кВ с установкой ж/б опор и подвеской проводов АС 50 мм2</v>
          </cell>
        </row>
        <row r="43">
          <cell r="B43" t="str">
            <v xml:space="preserve">ВЛ 6-10 кВ с установкой ж/б опор и подвеской проводов АС 70 мм2</v>
          </cell>
        </row>
        <row r="44">
          <cell r="B44" t="str">
            <v xml:space="preserve">ВЛ 6-10 кВ с установкой ж/б опор и подвеской 2 цепей проводов АС 70 мм2</v>
          </cell>
        </row>
        <row r="45">
          <cell r="B45" t="str">
            <v xml:space="preserve">ВЛ 6-10 кВ с установкой ж/б опор и подвеской проводов АС 95 мм2</v>
          </cell>
        </row>
        <row r="46">
          <cell r="B46" t="str">
            <v xml:space="preserve">ВЛ 6-10 кВ с установкой ж/б опор и подвеской проводов СИП 50 мм2</v>
          </cell>
        </row>
        <row r="47">
          <cell r="B47" t="str">
            <v xml:space="preserve">ВЛ 6-10 кВ с установкой ж/б опор и подвеской проводов СИП 70 мм2</v>
          </cell>
        </row>
        <row r="48">
          <cell r="B48" t="str">
            <v xml:space="preserve">ВЛ 6-10 кВ с установкой многогр. опор и подвеской проводов СИП 70 мм2</v>
          </cell>
        </row>
        <row r="49">
          <cell r="B49" t="str">
            <v xml:space="preserve">ВЛ 6-10 кВ с установкой ж/б опор и подвеской 2 цепей проводов СИП 70 мм2</v>
          </cell>
        </row>
        <row r="50">
          <cell r="B50" t="str">
            <v xml:space="preserve">ВЛ 35 кВ с установкой стальных опор и подвеской проводов АС 95 мм2</v>
          </cell>
        </row>
        <row r="51">
          <cell r="B51" t="str">
            <v xml:space="preserve">ВЛ 35 кВ с установкой ж/б опор (анк.-угл. стальных) и подвеской проводов АС 95 мм2</v>
          </cell>
        </row>
        <row r="52">
          <cell r="B52" t="str">
            <v xml:space="preserve">ВЛ 35 кВ с установкой стальных опор и подвеской 2 цепей проводов АС 95 мм2</v>
          </cell>
        </row>
        <row r="53">
          <cell r="B53" t="str">
            <v xml:space="preserve">ВЛ 35 кВ с установкой ж/б опор (анк.-угл. стальных) и подвеской 2 цепей проводов АС 95 мм2</v>
          </cell>
        </row>
        <row r="54">
          <cell r="B54" t="str">
            <v xml:space="preserve">ВЛ 35 кВ с установкой стальных опор и подвеской проводов АС до 150 мм2</v>
          </cell>
        </row>
        <row r="55">
          <cell r="B55" t="str">
            <v xml:space="preserve">ВЛ 35 кВ с установкой ж/б опор (анк.-угл. стальных) и подвеской проводов АС до 150 мм2</v>
          </cell>
        </row>
        <row r="56">
          <cell r="B56" t="str">
            <v xml:space="preserve">ВЛ 35 кВ с установкой многогр. опор и подвеской 2 цепей проводов АС до 150 мм2</v>
          </cell>
        </row>
        <row r="57">
          <cell r="B57" t="str">
            <v xml:space="preserve">ВЛ 35 кВ с установкой стальных опор и подвеской 2 цепей проводов АС до 150 мм2</v>
          </cell>
        </row>
        <row r="58">
          <cell r="B58" t="str">
            <v xml:space="preserve">ВЛ 35 кВ с установкой ж/б опор (анк.-угл. стальных) и подвеской 2 цепей проводов АС до 150 мм2</v>
          </cell>
        </row>
        <row r="59">
          <cell r="B59" t="str">
            <v xml:space="preserve">ВЛ 110 кВ с установкой стальных опор и подвеской проводов АС до 150 мм2</v>
          </cell>
        </row>
        <row r="60">
          <cell r="B60" t="str">
            <v xml:space="preserve">ВЛ 110 кВ с установкой ж/б опор (анк.-угл. стальных) и подвеской проводов АС до 150 мм2</v>
          </cell>
        </row>
        <row r="61">
          <cell r="B61" t="str">
            <v xml:space="preserve">ВЛ 110 кВ с установкой стальных опор и подвеской 2 цепей проводов АС до 150 мм2</v>
          </cell>
        </row>
        <row r="62">
          <cell r="B62" t="str">
            <v xml:space="preserve">ВЛ 110 кВ с установкой ж/б опор (анк.-угл. стальных) и подвеской 2 цепей проводов АС до 150 мм2</v>
          </cell>
        </row>
        <row r="63">
          <cell r="B63" t="str">
            <v xml:space="preserve">ВЛ 110 кВ с установкой стальных опор (анк.-угл. типовых) и подвеской 2 цепей проводов АС до 150 мм2</v>
          </cell>
        </row>
        <row r="64">
          <cell r="B64" t="str">
            <v xml:space="preserve">ВЛ 110 кВ с установкой стальных опор и подвеской проводов АС 185-240 мм2</v>
          </cell>
        </row>
        <row r="65">
          <cell r="B65" t="str">
            <v xml:space="preserve">ВЛ 110 кВ с установкой ж/б опор (анк.-угл. стальных) и подвеской проводов АС 185-240 мм2</v>
          </cell>
        </row>
        <row r="66">
          <cell r="B66" t="str">
            <v xml:space="preserve">ВЛ 110 кВ с установкой стальных опор (анк.-угл. типовых) и подвеской проводов АС 185-240 мм2</v>
          </cell>
        </row>
        <row r="67">
          <cell r="B67" t="str">
            <v xml:space="preserve">ВЛ 110 кВ с установкой многогр. опор и подвеской проводов АС 185-240 мм2</v>
          </cell>
        </row>
        <row r="68">
          <cell r="B68" t="str">
            <v xml:space="preserve">ВЛ 110 кВ с установкой стальных опор и подвеской 2 цепей проводов АС 185-240 мм2</v>
          </cell>
        </row>
        <row r="69">
          <cell r="B69" t="str">
            <v xml:space="preserve">ВЛ 110 кВ с установкой ж/б опор (анк.-угл. стальных) и подвеской 2 цепей проводов АС 185-240 мм2</v>
          </cell>
        </row>
        <row r="70">
          <cell r="B70" t="str">
            <v xml:space="preserve">ВЛ 110 кВ с установкой многогр. опор и подвеской 2 цепей проводов АС 185-240 мм2</v>
          </cell>
        </row>
        <row r="71">
          <cell r="B71" t="str">
            <v xml:space="preserve">ВЛ 110 кВ с установкой стальных опор и подвеской 2 цепей проводов ACCR Hawk 477-T16</v>
          </cell>
        </row>
        <row r="72">
          <cell r="B72" t="str">
            <v xml:space="preserve">ВЛ 220 кВ с установкой стальных опор и подвеской проводов АС 300 мм2</v>
          </cell>
        </row>
        <row r="73">
          <cell r="B73" t="str">
            <v xml:space="preserve">ВЛ 220 кВ с установкой стальных опор и подвеской 2 цепей проводов АС 300 мм2</v>
          </cell>
        </row>
        <row r="74">
          <cell r="B74" t="str">
            <v xml:space="preserve">ВЛ 220 кВ с установкой стальных опор и подвеской проводов АС 400 мм2</v>
          </cell>
        </row>
        <row r="75">
          <cell r="B75" t="str">
            <v xml:space="preserve">ВЛ 220 кВ с установкой стальных опор и подвеской 2 цепей проводов АС 400 мм2</v>
          </cell>
        </row>
        <row r="76">
          <cell r="B76" t="str">
            <v xml:space="preserve">ВЛ 220 кВ с установкой стальных опор и подвеской 2 цепей проводов АС 500 мм2</v>
          </cell>
        </row>
        <row r="77">
          <cell r="B77" t="str">
            <v xml:space="preserve">ВЛ 220 кВ с установкой ж/б двухстоечных опор и подвеской проводов АС 300 мм2</v>
          </cell>
        </row>
        <row r="78">
          <cell r="B78" t="str">
            <v xml:space="preserve">ВЛ 220 кВ с установкой ж/б двухстоечных опор и подвеской 2 цепей проводов АС 300 мм2</v>
          </cell>
        </row>
        <row r="79">
          <cell r="B79" t="str">
            <v xml:space="preserve">ВЛ 220 кВ с установкой ж/б двухстоечных опор и подвеской проводов АС 400 мм2</v>
          </cell>
        </row>
        <row r="80">
          <cell r="B80" t="str">
            <v xml:space="preserve">ВЛ 220 кВ с установкой стальных двухстоечных опор и подвеской 2 цепей проводов АС 400 мм2</v>
          </cell>
        </row>
        <row r="81">
          <cell r="B81" t="str">
            <v xml:space="preserve">ВЛ 220 кВ с установкой ж/б двухстоечных опор и подвеской 2 цепей проводов АС 400 мм2</v>
          </cell>
        </row>
        <row r="88">
          <cell r="B88" t="str">
            <v xml:space="preserve">Постоянный отвод земель ВЛ 0,4 кВ на деревянных опорах (40 шт./км)</v>
          </cell>
        </row>
        <row r="89">
          <cell r="B89" t="str">
            <v xml:space="preserve">Постоянный отвод земель ВЛ 0,4 кВ на ж/б опорах (40 шт./км)</v>
          </cell>
        </row>
        <row r="90">
          <cell r="B90" t="str">
            <v xml:space="preserve">Постоянный отвод земель ВЛ 6-10 кВ на деревянных опорах (20 шт./км)</v>
          </cell>
        </row>
        <row r="91">
          <cell r="B91" t="str">
            <v xml:space="preserve">Постоянный отвод земель ВЛ 6-10 кВ на ж/б опорах (20 шт./км)</v>
          </cell>
        </row>
        <row r="92">
          <cell r="B92" t="str">
            <v xml:space="preserve">Постоянный отвод земель ВЛ 35 кВ на деревянных опорах (8 шт./км)</v>
          </cell>
        </row>
        <row r="93">
          <cell r="B93" t="str">
            <v xml:space="preserve">Постоянный отвод земель ВЛ 35 кВ на стальных опорах (8 шт./км)</v>
          </cell>
        </row>
        <row r="94">
          <cell r="B94" t="str">
            <v xml:space="preserve">Постоянный отвод земель ВЛ 35 кВ на ж/б опорах (8 шт./км)</v>
          </cell>
        </row>
        <row r="95">
          <cell r="B95" t="str">
            <v xml:space="preserve">Постоянный отвод земель ВЛ 110 кВ на деревянных опорах (5 шт./км)</v>
          </cell>
        </row>
        <row r="96">
          <cell r="B96" t="str">
            <v xml:space="preserve">Постоянный отвод земель ВЛ 110 кВ на стальных опорах (5 шт./км)</v>
          </cell>
        </row>
        <row r="97">
          <cell r="B97" t="str">
            <v xml:space="preserve">Постоянный отвод земель ВЛ 110 кВ на ж/б опорах (5 шт./км)</v>
          </cell>
        </row>
        <row r="98">
          <cell r="B98" t="str">
            <v xml:space="preserve">Постоянный отвод земель ВЛ 220 кВ на деревянных опорах (3 шт./км)</v>
          </cell>
        </row>
        <row r="99">
          <cell r="B99" t="str">
            <v xml:space="preserve">Постоянный отвод земель ВЛ 220 кВ на стальных опорах (3 шт./км)</v>
          </cell>
        </row>
        <row r="100">
          <cell r="B100" t="str">
            <v xml:space="preserve">Постоянный отвод земель ВЛ 220 кВ на железобетонных опорах (3 шт./км)</v>
          </cell>
        </row>
        <row r="101">
          <cell r="B101" t="str">
            <v xml:space="preserve">Постоянный отвод земель ВЛ 220-330 кВ на стальных опорах</v>
          </cell>
        </row>
        <row r="102">
          <cell r="B102" t="str">
            <v xml:space="preserve">Постоянный отвод земель ВЛ 220-330 кВ на ж/б опорах</v>
          </cell>
        </row>
        <row r="103">
          <cell r="B103" t="str">
            <v xml:space="preserve">Постоянный отвод земель ВЛ 220-500 кВ на многогранных опорах</v>
          </cell>
        </row>
        <row r="104">
          <cell r="B104" t="str">
            <v xml:space="preserve">Постоянный отвод земель ВЛ 500-750 кВ на стальных опорах</v>
          </cell>
        </row>
        <row r="105">
          <cell r="B105" t="str">
            <v xml:space="preserve">Постоянный отвод земель ВЛ 500-750 кВ на стальных опорах с оттяжками</v>
          </cell>
        </row>
        <row r="106">
          <cell r="B106" t="str">
            <v xml:space="preserve">Постоянный отвод земель ВЛ 500-750 кВ на ж/б опорах</v>
          </cell>
        </row>
        <row r="109">
          <cell r="B109" t="str">
            <v xml:space="preserve">Затраты на вырубку просеки ВЛ 6-10 кВ</v>
          </cell>
        </row>
        <row r="110">
          <cell r="B110" t="str">
            <v xml:space="preserve">Затраты на вырубку просеки ВЛ 35 кВ</v>
          </cell>
        </row>
        <row r="111">
          <cell r="B111" t="str">
            <v xml:space="preserve">Затраты на вырубку просеки ВЛ 110 кВ</v>
          </cell>
        </row>
        <row r="112">
          <cell r="B112" t="str">
            <v xml:space="preserve">Затраты на вырубку просеки ВЛ 220 кВ</v>
          </cell>
        </row>
        <row r="113">
          <cell r="B113" t="str">
            <v xml:space="preserve">Затраты на устройство лежневых дорог ВЛ 0,4 кВ</v>
          </cell>
        </row>
        <row r="114">
          <cell r="B114" t="str">
            <v xml:space="preserve">Затраты на устройство лежневых дорог ВЛ 10 кВ</v>
          </cell>
        </row>
        <row r="115">
          <cell r="B115" t="str">
            <v xml:space="preserve">Затраты на устройство лежневых дорог ВЛ 35 кВ</v>
          </cell>
        </row>
        <row r="116">
          <cell r="B116" t="str">
            <v xml:space="preserve">Затраты на устройство лежневых дорог ВЛ 35 кВ</v>
          </cell>
        </row>
        <row r="117">
          <cell r="B117" t="str">
            <v xml:space="preserve">Затраты на устройство лежневых дорог ВЛ 120 кВ</v>
          </cell>
        </row>
        <row r="118">
          <cell r="B118" t="str">
            <v xml:space="preserve">0,4 кВ_Затраты на устройство лежневых дорог на топких болотах</v>
          </cell>
        </row>
        <row r="119">
          <cell r="B119" t="str">
            <v xml:space="preserve">10 кВ_Затраты на устройство лежневых дорог на топких болотах</v>
          </cell>
        </row>
        <row r="120">
          <cell r="B120" t="str">
            <v xml:space="preserve">35 кВ_Затраты на устройство лежневых дорог на топких болотах</v>
          </cell>
        </row>
        <row r="121">
          <cell r="B121" t="str">
            <v xml:space="preserve">110 кВ_Затраты на устройство лежневых дорог на топких болотах</v>
          </cell>
        </row>
        <row r="122">
          <cell r="B122" t="str">
            <v xml:space="preserve">220 кВ_Затраты на устройство лежневых дорог на топких болотах</v>
          </cell>
        </row>
        <row r="125">
          <cell r="B125" t="str">
            <v xml:space="preserve">Подвеска кабеля ОКСН на существующих опорах ВЛ 35 кВ</v>
          </cell>
        </row>
        <row r="126">
          <cell r="B126" t="str">
            <v xml:space="preserve">Подвеска кабеля ОКМС на существующих опорах ВЛ 110 кВ</v>
          </cell>
        </row>
        <row r="127">
          <cell r="B127" t="str">
            <v xml:space="preserve">Подвеска 2 кабелей ОКМС на существующих опорах ВЛ 110 кВ</v>
          </cell>
        </row>
        <row r="128">
          <cell r="B128" t="str">
            <v xml:space="preserve">Подвеска кабеля ОКГТ на существующих опорах ВЛ 220 кВ</v>
          </cell>
        </row>
        <row r="129">
          <cell r="B129" t="str">
            <v xml:space="preserve">Подвеска кабеля ASLH-D(S)bb 1*24SMF на существующих опорах ВЛ 220 кВ</v>
          </cell>
        </row>
        <row r="132">
          <cell r="B132" t="str">
            <v xml:space="preserve">КТП шкафного типа 1х40 кВА 6-10/0,4 кВ</v>
          </cell>
        </row>
        <row r="133">
          <cell r="B133" t="str">
            <v xml:space="preserve">КТП шкафного типа 1х63 кВА 6-10/0,4 кВ</v>
          </cell>
        </row>
        <row r="134">
          <cell r="B134" t="str">
            <v xml:space="preserve">КТП шкафного типа 1х100 кВА 6-10/0,4 кВ</v>
          </cell>
        </row>
        <row r="135">
          <cell r="B135" t="str">
            <v xml:space="preserve">КТП шкафного типа 1х160 кВА 6-10/0,4 кВ</v>
          </cell>
        </row>
        <row r="136">
          <cell r="B136" t="str">
            <v xml:space="preserve">КТП киоскового типа 1х250 кВА 6-10/0,4 кВ</v>
          </cell>
        </row>
        <row r="137">
          <cell r="B137" t="str">
            <v xml:space="preserve">КТП киоскового типа 1х400 кВА 6-10/0,4 кВ</v>
          </cell>
        </row>
        <row r="138">
          <cell r="B138" t="str">
            <v xml:space="preserve">КТП киоскового типа 1х630 кВА 6-10/0,4 кВ</v>
          </cell>
        </row>
        <row r="139">
          <cell r="B139" t="str">
            <v xml:space="preserve">КТП киоскового типа 1х1000 кВА 6-10/0,4 кВ</v>
          </cell>
        </row>
        <row r="140">
          <cell r="B140" t="str">
            <v xml:space="preserve">КТП киоскового типа 2х250 кВА 6-10/0,4 кВ</v>
          </cell>
        </row>
        <row r="141">
          <cell r="B141" t="str">
            <v xml:space="preserve">КТП киоскового типа 2х400 кВА 6-10/0,4 кВ</v>
          </cell>
        </row>
        <row r="142">
          <cell r="B142" t="str">
            <v xml:space="preserve">КТП киоскового типа 2х630 кВА 6-10/0,4 кВ</v>
          </cell>
        </row>
        <row r="143">
          <cell r="B143" t="str">
            <v xml:space="preserve">БКТП блочного типа 2х630 кВА 6-10/0,4 кВ</v>
          </cell>
        </row>
        <row r="144">
          <cell r="B144" t="str">
            <v xml:space="preserve">БКТП блочного типа 2х1000 кВА 6-10/0,4 кВ, панели "сэндвич"</v>
          </cell>
        </row>
        <row r="145">
          <cell r="B145" t="str">
            <v xml:space="preserve">БКТП блочного типа 2х1250 кВА 6-10/0,4 кВ, ячейки RM6</v>
          </cell>
        </row>
        <row r="146">
          <cell r="B146" t="str">
            <v xml:space="preserve">Реклоузер PBA/TEL-10-12,5/630</v>
          </cell>
        </row>
        <row r="149">
          <cell r="B149" t="str">
            <v xml:space="preserve">Демонтаж ж/б опор ВЛ 0,4 кВ</v>
          </cell>
        </row>
        <row r="150">
          <cell r="B150" t="str">
            <v xml:space="preserve">Демонтаж ж/б опор ВЛ 6-10 кВ</v>
          </cell>
        </row>
        <row r="151">
          <cell r="B151" t="str">
            <v xml:space="preserve">Демонтаж деревянных опор ВЛ 0,4 кВ</v>
          </cell>
        </row>
        <row r="152">
          <cell r="B152" t="str">
            <v xml:space="preserve">Демонтаж деревянных опор ВЛ 6-10 кВ</v>
          </cell>
        </row>
        <row r="153">
          <cell r="B153" t="str">
            <v xml:space="preserve">Демонтаж трех проводов ВЛ 0,4-10 кВ сечением до 95 мм2</v>
          </cell>
        </row>
        <row r="154">
          <cell r="B154" t="str">
            <v xml:space="preserve">Демонтаж ж/б опор ВЛ 35 кВ (анкерно-угловые стальные)</v>
          </cell>
        </row>
        <row r="155">
          <cell r="B155" t="str">
            <v xml:space="preserve">Демонтаж ж/б опор ВЛ 110 кВ (анкерно-угловые стальные)</v>
          </cell>
        </row>
        <row r="156">
          <cell r="B156" t="str">
            <v xml:space="preserve">Демонтаж ж/б опор ВЛ 220 кВ (анкерно-угловые стальные)</v>
          </cell>
        </row>
        <row r="157">
          <cell r="B157" t="str">
            <v xml:space="preserve">Демонтаж стальных опор ВЛ 35 кВ</v>
          </cell>
        </row>
        <row r="158">
          <cell r="B158" t="str">
            <v xml:space="preserve">Демонтаж стальных опор ВЛ 110 кВ</v>
          </cell>
        </row>
        <row r="159">
          <cell r="B159" t="str">
            <v xml:space="preserve">Демонтаж стальных опор ВЛ 220 кВ</v>
          </cell>
        </row>
        <row r="160">
          <cell r="B160" t="str">
            <v xml:space="preserve">Демонтаж трех проводов ВЛ-35 кВ сечением до 120 мм2 при пролете до 1 км</v>
          </cell>
        </row>
        <row r="161">
          <cell r="B161" t="str">
            <v xml:space="preserve">Демонтаж трех проводов ВЛ-35 кВ сечением до 120 мм2 при пролете свыше 1 км</v>
          </cell>
        </row>
        <row r="162">
          <cell r="B162" t="str">
            <v xml:space="preserve">Демонтаж трех проводов ВЛ-110 кВ сечением до 240 мм2 при пролете до 1 км</v>
          </cell>
        </row>
        <row r="163">
          <cell r="B163" t="str">
            <v xml:space="preserve">Демонтаж трех проводов ВЛ-110 кВ сечением до 240 мм2 при пролете свыше 1 км</v>
          </cell>
        </row>
        <row r="164">
          <cell r="B164" t="str">
            <v xml:space="preserve">Демонтаж трех проводов ВЛ-220 кВ сечением свыше 240 мм2 при пролете до 1 км</v>
          </cell>
        </row>
        <row r="165">
          <cell r="B165" t="str">
            <v xml:space="preserve">Демонтаж трех проводов ВЛ-220 кВ сечением свыше 240 мм2 при пролете свыше 1 км</v>
          </cell>
        </row>
        <row r="166">
          <cell r="B166" t="str">
            <v xml:space="preserve">Демонтаж шести проводов ВЛ-220 кВ сечением свыше 240 мм2 при пролете до 1 км</v>
          </cell>
        </row>
        <row r="167">
          <cell r="B167" t="str">
            <v xml:space="preserve">Демонтаж шести проводов ВЛ-220 кВ сечением свыше 240 мм2 при пролете свыше 1 км</v>
          </cell>
        </row>
        <row r="168">
          <cell r="B168" t="str">
            <v xml:space="preserve">Демонтаж одного грозащитного троса</v>
          </cell>
        </row>
        <row r="169">
          <cell r="B169" t="str">
            <v xml:space="preserve">Демонтаж двух грозащитных тросов</v>
          </cell>
        </row>
        <row r="172">
          <cell r="B172" t="str">
            <v xml:space="preserve">Ж/б опора одностоечная</v>
          </cell>
        </row>
        <row r="173">
          <cell r="B173" t="str">
            <v xml:space="preserve">Ж/б опора одностоечная с ж.б подкосом</v>
          </cell>
        </row>
        <row r="174">
          <cell r="B174" t="str">
            <v xml:space="preserve">Дерев. опора одностоечная</v>
          </cell>
        </row>
        <row r="175">
          <cell r="B175" t="str">
            <v xml:space="preserve">Дерев. опора одностоечная с ж/б подкосом</v>
          </cell>
        </row>
        <row r="176">
          <cell r="B176" t="str">
            <v xml:space="preserve">Ж/б опора одностоечная</v>
          </cell>
        </row>
        <row r="177">
          <cell r="B177" t="str">
            <v xml:space="preserve">Ж/б опора одностоечная с ж.б подкосом</v>
          </cell>
        </row>
        <row r="178">
          <cell r="B178" t="str">
            <v xml:space="preserve">Дерев. опора одностоечная</v>
          </cell>
        </row>
        <row r="179">
          <cell r="B179" t="str">
            <v xml:space="preserve">Дерев. опора одностоечная с ж/б подкосом</v>
          </cell>
        </row>
        <row r="182">
          <cell r="B182" t="str">
            <v xml:space="preserve">35 кВ промежут. свободност. одностоечные одноцепные</v>
          </cell>
        </row>
        <row r="183">
          <cell r="B183" t="str">
            <v xml:space="preserve">35 кВ промежут. свободност. одностоечные двухцепные</v>
          </cell>
        </row>
        <row r="184">
          <cell r="B184" t="str">
            <v xml:space="preserve">35 кВ анкерно-угловые, одноцепные на оттяжках, одностоечные</v>
          </cell>
        </row>
        <row r="185">
          <cell r="B185" t="str">
            <v xml:space="preserve">110 кВ промежут. свободност. одностоечные одноцепные</v>
          </cell>
        </row>
        <row r="186">
          <cell r="B186" t="str">
            <v xml:space="preserve">110 кВ промежут. свободност. одностоечные двухцепные</v>
          </cell>
        </row>
        <row r="187">
          <cell r="B187" t="str">
            <v xml:space="preserve">110 кВ анкерно-угловые, одноцепные на оттяжках, одностоечные</v>
          </cell>
        </row>
        <row r="188">
          <cell r="B188" t="str">
            <v xml:space="preserve">220 кВ промежут. свободност. одностоечные одноцепные</v>
          </cell>
        </row>
        <row r="189">
          <cell r="B189" t="str">
            <v xml:space="preserve">220 кВ промежут. свободност. одностоечные двухцепные</v>
          </cell>
        </row>
        <row r="190">
          <cell r="B190" t="str">
            <v xml:space="preserve">220 кВ анкерно-угловые, одноцепные на оттяжках, одностоечные</v>
          </cell>
        </row>
        <row r="193">
          <cell r="B193" t="str">
            <v xml:space="preserve"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 xml:space="preserve">35 кВ анкерно-угловые, свободностоящие, одностоечные</v>
          </cell>
        </row>
        <row r="196">
          <cell r="B196" t="str">
            <v xml:space="preserve"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 xml:space="preserve">110 кВ анкерно-угловые, свободностоящие, одностоечные</v>
          </cell>
        </row>
        <row r="199">
          <cell r="B199" t="str">
            <v xml:space="preserve"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 xml:space="preserve">220 кВ анкерно-угловые, свободностоящие, одностоечные</v>
          </cell>
        </row>
        <row r="205">
          <cell r="B205" t="str">
            <v xml:space="preserve">КЛ 0,4 кВ без покрытия один кабель 16 мм2</v>
          </cell>
        </row>
        <row r="206">
          <cell r="B206" t="str">
            <v xml:space="preserve">КЛ 0,4 кВ без покрытия один кабель 25 мм2</v>
          </cell>
        </row>
        <row r="207">
          <cell r="B207" t="str">
            <v xml:space="preserve">КЛ 0,4 кВ без покрытия один кабель 35 мм2</v>
          </cell>
        </row>
        <row r="208">
          <cell r="B208" t="str">
            <v xml:space="preserve">КЛ 0,4 кВ без покрытия один кабель 50 мм2</v>
          </cell>
        </row>
        <row r="209">
          <cell r="B209" t="str">
            <v xml:space="preserve">КЛ 0,4 кВ без покрытия один кабель 70 мм2</v>
          </cell>
        </row>
        <row r="210">
          <cell r="B210" t="str">
            <v xml:space="preserve">КЛ 0,4 кВ без покрытия один кабель 95мм2</v>
          </cell>
        </row>
        <row r="211">
          <cell r="B211" t="str">
            <v xml:space="preserve">КЛ 0,4 кВ без покрытия один кабель 120 мм2</v>
          </cell>
        </row>
        <row r="212">
          <cell r="B212" t="str">
            <v xml:space="preserve">КЛ 0,4 кВ без покрытия один кабель 150 мм2</v>
          </cell>
        </row>
        <row r="213">
          <cell r="B213" t="str">
            <v xml:space="preserve">КЛ 0,4 кВ с покрытием кирпичом один кабель 16 мм2</v>
          </cell>
        </row>
        <row r="214">
          <cell r="B214" t="str">
            <v xml:space="preserve">КЛ 0,4 кВ с покрытием кирпичом один кабель 25 мм2</v>
          </cell>
        </row>
        <row r="215">
          <cell r="B215" t="str">
            <v xml:space="preserve">КЛ 0,4 кВ с покрытием кирпичом один кабель 35 мм2</v>
          </cell>
        </row>
        <row r="216">
          <cell r="B216" t="str">
            <v xml:space="preserve">КЛ 0,4 кВ с покрытием кирпичом один кабель 50 мм2</v>
          </cell>
        </row>
        <row r="217">
          <cell r="B217" t="str">
            <v xml:space="preserve">КЛ 0,4 кВ с покрытием кирпичом один кабель70 мм2</v>
          </cell>
        </row>
        <row r="218">
          <cell r="B218" t="str">
            <v xml:space="preserve">КЛ 0,4 кВ с покрытием кирпичом один кабель 95 мм2</v>
          </cell>
        </row>
        <row r="219">
          <cell r="B219" t="str">
            <v xml:space="preserve">КЛ 0,4 кВ с покрытием кирпичом один кабель 120 мм2</v>
          </cell>
        </row>
        <row r="220">
          <cell r="B220" t="str">
            <v xml:space="preserve">КЛ 0,4 кВ с покрытием кирпичом один кабель 150 мм2</v>
          </cell>
        </row>
        <row r="221">
          <cell r="B221" t="str">
            <v xml:space="preserve">КЛ 0,4 кВ в асбестоцементной трубе один кабель 16 мм2</v>
          </cell>
        </row>
        <row r="222">
          <cell r="B222" t="str">
            <v xml:space="preserve">КЛ 0,4 кВ в асбестоцементной трубе один кабель 25 мм2</v>
          </cell>
        </row>
        <row r="223">
          <cell r="B223" t="str">
            <v xml:space="preserve">КЛ 0,4 кВ в асбестоцементной трубе один кабель 35 мм2</v>
          </cell>
        </row>
        <row r="224">
          <cell r="B224" t="str">
            <v xml:space="preserve">КЛ 0,4 кВ в асбестоцементной трубе один кабель 50 мм2</v>
          </cell>
        </row>
        <row r="225">
          <cell r="B225" t="str">
            <v xml:space="preserve">КЛ 0,4 кВ в асбестоцементной трубе один кабель 70 мм2</v>
          </cell>
        </row>
        <row r="226">
          <cell r="B226" t="str">
            <v xml:space="preserve">КЛ 0,4 кВ в асбестоцементной трубе один кабель 95 мм2</v>
          </cell>
        </row>
        <row r="227">
          <cell r="B227" t="str">
            <v xml:space="preserve">КЛ 0,4 кВ в асбестоцементной трубе один кабель 120 мм2</v>
          </cell>
        </row>
        <row r="228">
          <cell r="B228" t="str">
            <v xml:space="preserve">КЛ 0,4 кВ в асбестоцементной трубе один кабель 150 мм2</v>
          </cell>
        </row>
        <row r="229">
          <cell r="B229" t="str">
            <v xml:space="preserve">КЛ 0,4 кВ без покрытия следующий кабель 16 мм2</v>
          </cell>
        </row>
        <row r="230">
          <cell r="B230" t="str">
            <v xml:space="preserve">КЛ 0,4 кВ без покрытия следующий кабель 25 мм2</v>
          </cell>
        </row>
        <row r="231">
          <cell r="B231" t="str">
            <v xml:space="preserve">КЛ 0,4 кВ без покрытия следующий кабель 35 мм2</v>
          </cell>
        </row>
        <row r="232">
          <cell r="B232" t="str">
            <v xml:space="preserve">КЛ 0,4 кВ без покрытия следующий кабель 50 мм2</v>
          </cell>
        </row>
        <row r="233">
          <cell r="B233" t="str">
            <v xml:space="preserve">КЛ 0,4 кВ без покрытия следующий кабель 70 мм2</v>
          </cell>
        </row>
        <row r="234">
          <cell r="B234" t="str">
            <v xml:space="preserve">КЛ 0,4 кВ без покрытия следующий кабель 95мм2</v>
          </cell>
        </row>
        <row r="235">
          <cell r="B235" t="str">
            <v xml:space="preserve">КЛ 0,4 кВ без покрытия следующий кабель 120 мм2</v>
          </cell>
        </row>
        <row r="236">
          <cell r="B236" t="str">
            <v xml:space="preserve">КЛ 0,4 кВ без покрытия следующий кабель 150 мм2</v>
          </cell>
        </row>
        <row r="237">
          <cell r="B237" t="str">
            <v xml:space="preserve">КЛ 0,4 кВ с покрытием кирпичом следующий кабель 16 мм2</v>
          </cell>
        </row>
        <row r="238">
          <cell r="B238" t="str">
            <v xml:space="preserve">КЛ 0,4 кВ с покрытием кирпичом следующий кабель 25 мм2</v>
          </cell>
        </row>
        <row r="239">
          <cell r="B239" t="str">
            <v xml:space="preserve">КЛ 0,4 кВ с покрытием кирпичом следующий кабель 35 мм2</v>
          </cell>
        </row>
        <row r="240">
          <cell r="B240" t="str">
            <v xml:space="preserve">КЛ 0,4 кВ с покрытием кирпичом следующий кабель 50 мм2</v>
          </cell>
        </row>
        <row r="241">
          <cell r="B241" t="str">
            <v xml:space="preserve">КЛ 0,4 кВ с покрытием кирпичом следующий кабель70 мм2</v>
          </cell>
        </row>
        <row r="242">
          <cell r="B242" t="str">
            <v xml:space="preserve">КЛ 0,4 кВ с покрытием кирпичом следующий кабель 95 мм2</v>
          </cell>
        </row>
        <row r="243">
          <cell r="B243" t="str">
            <v xml:space="preserve">КЛ 0,4 кВ с покрытием кирпичом следующий кабель 120 мм2</v>
          </cell>
        </row>
        <row r="244">
          <cell r="B244" t="str">
            <v xml:space="preserve">КЛ 0,4 кВ с покрытием кирпичом следующий кабель 150 мм2</v>
          </cell>
        </row>
        <row r="245">
          <cell r="B245" t="str">
            <v xml:space="preserve">КЛ 0,4 кВ в асбестоцементной трубе следующий кабель 16 мм2</v>
          </cell>
        </row>
        <row r="246">
          <cell r="B246" t="str">
            <v xml:space="preserve">КЛ 0,4 кВ в асбестоцементной трубе следующий кабель 25 мм2</v>
          </cell>
        </row>
        <row r="247">
          <cell r="B247" t="str">
            <v xml:space="preserve">КЛ 0,4 кВ в асбестоцементной трубе следующий кабель 35 мм2</v>
          </cell>
        </row>
        <row r="248">
          <cell r="B248" t="str">
            <v xml:space="preserve">КЛ 0,4 кВ в асбестоцементной трубе следующий кабель 50 мм2</v>
          </cell>
        </row>
        <row r="249">
          <cell r="B249" t="str">
            <v xml:space="preserve">КЛ 0,4 кВ в асбестоцементной трубе следующий кабель 70 мм2</v>
          </cell>
        </row>
        <row r="250">
          <cell r="B250" t="str">
            <v xml:space="preserve">КЛ 0,4 кВ в асбестоцементной трубе следующий кабель 95 мм2</v>
          </cell>
        </row>
        <row r="251">
          <cell r="B251" t="str">
            <v xml:space="preserve">КЛ 0,4 кВ в асбестоцементной трубе следующий кабель 120 мм2</v>
          </cell>
        </row>
        <row r="252">
          <cell r="B252" t="str">
            <v xml:space="preserve">КЛ 0,4 кВ в асбестоцементной трубе следующий кабель 150 мм2</v>
          </cell>
        </row>
        <row r="253">
          <cell r="B253" t="str">
            <v xml:space="preserve">КЛ 6-10 кВ один кабель ААБлУ, ААШвУ в траншее 50 мм2</v>
          </cell>
        </row>
        <row r="254">
          <cell r="B254" t="str">
            <v xml:space="preserve">КЛ 6-10 кВ один кабель ААБлУ, ААШвУ в траншее 70-95 мм2</v>
          </cell>
        </row>
        <row r="255">
          <cell r="B255" t="str">
            <v xml:space="preserve">КЛ 6-10 кВ один кабель ААБлУ, ААШвУ в траншее 120 мм2</v>
          </cell>
        </row>
        <row r="256">
          <cell r="B256" t="str">
            <v xml:space="preserve">КЛ 6-10 кВ один кабель ААБлУ, ААШвУ в траншее 150 мм2</v>
          </cell>
        </row>
        <row r="257">
          <cell r="B257" t="str">
            <v xml:space="preserve">КЛ 6-10 кВ один кабель ААБлУ, ААШвУ в траншее 185 мм2</v>
          </cell>
        </row>
        <row r="258">
          <cell r="B258" t="str">
            <v xml:space="preserve">КЛ 6-10 кВ один кабель ААБлУ, ААШвУ в траншее 240 мм2</v>
          </cell>
        </row>
        <row r="259">
          <cell r="B259" t="str">
            <v xml:space="preserve">КЛ 6-10 кВ один кабель АСБ в траншее 50 мм2</v>
          </cell>
        </row>
        <row r="260">
          <cell r="B260" t="str">
            <v xml:space="preserve">КЛ 6-10 кВ один кабель АСБ в траншее 70-95 мм2</v>
          </cell>
        </row>
        <row r="261">
          <cell r="B261" t="str">
            <v xml:space="preserve">КЛ 6-10 кВ один кабель АСБ в траншее 120 мм2</v>
          </cell>
        </row>
        <row r="262">
          <cell r="B262" t="str">
            <v xml:space="preserve">КЛ 6-10 кВ один кабель АСБ в траншее 150 мм2</v>
          </cell>
        </row>
        <row r="263">
          <cell r="B263" t="str">
            <v xml:space="preserve">КЛ 6-10 кВ один кабель АСБ в траншее 185 мм2</v>
          </cell>
        </row>
        <row r="264">
          <cell r="B264" t="str">
            <v xml:space="preserve">КЛ 6-10 кВ один кабель АСБ в траншее 240 мм2</v>
          </cell>
        </row>
        <row r="265">
          <cell r="B265" t="str">
            <v xml:space="preserve">КЛ 10 кВ один кабель АПвПг 3 (1х70/35)</v>
          </cell>
        </row>
        <row r="266">
          <cell r="B266" t="str">
            <v xml:space="preserve">КЛ 10 кВ один кабель АПвПг 3 (1х95/35)</v>
          </cell>
        </row>
        <row r="267">
          <cell r="B267" t="str">
            <v xml:space="preserve">КЛ 10 кВ один кабель АПвПг 3 (1х120/35)</v>
          </cell>
        </row>
        <row r="268">
          <cell r="B268" t="str">
            <v xml:space="preserve">КЛ 10 кВ один кабель АПвПг 3 (1х150/35)</v>
          </cell>
        </row>
        <row r="269">
          <cell r="B269" t="str">
            <v xml:space="preserve">КЛ 10 кВ один кабель АПвПг 3 (1х185/35)</v>
          </cell>
        </row>
        <row r="270">
          <cell r="B270" t="str">
            <v xml:space="preserve">КЛ 10 кВ один кабель АПвПг 3 (1х240/35)</v>
          </cell>
        </row>
        <row r="271">
          <cell r="B271" t="str">
            <v xml:space="preserve">КЛ 10 кВ один кабель АПвПг 3 (1х400/35)</v>
          </cell>
        </row>
        <row r="272">
          <cell r="B272" t="str">
            <v xml:space="preserve">КЛ 10 кВ один кабель АПвПг 3 (1х500/35)</v>
          </cell>
        </row>
        <row r="273">
          <cell r="B273" t="str">
            <v xml:space="preserve">КЛ 6-10 кВ два кабеля ААБлУ, ААШвУ в траншее 50 мм2</v>
          </cell>
        </row>
        <row r="274">
          <cell r="B274" t="str">
            <v xml:space="preserve">КЛ 6-10 кВ два кабеля ААБлУ, ААШвУ в траншее 70-95 мм2</v>
          </cell>
        </row>
        <row r="275">
          <cell r="B275" t="str">
            <v xml:space="preserve">КЛ 6-10 кВ два кабеля ААБлУ, ААШвУ в траншее 120 мм2</v>
          </cell>
        </row>
        <row r="276">
          <cell r="B276" t="str">
            <v xml:space="preserve">КЛ 6-10 кВ два кабеля ААБлУ, ААШвУ в траншее 150 мм2</v>
          </cell>
        </row>
        <row r="277">
          <cell r="B277" t="str">
            <v xml:space="preserve">КЛ 6-10 кВ два кабеля ААБлУ, ААШвУ в траншее 185 мм2</v>
          </cell>
        </row>
        <row r="278">
          <cell r="B278" t="str">
            <v xml:space="preserve">КЛ 6-10 кВ два кабеля ААБлУ, ААШвУ в траншее 240 мм2</v>
          </cell>
        </row>
        <row r="279">
          <cell r="B279" t="str">
            <v xml:space="preserve">КЛ 6-10 кВ два кабеля АСБ в траншее 50 мм2</v>
          </cell>
        </row>
        <row r="280">
          <cell r="B280" t="str">
            <v xml:space="preserve">КЛ 6-10 кВ два кабеля АСБ в траншее 70-95 мм2</v>
          </cell>
        </row>
        <row r="281">
          <cell r="B281" t="str">
            <v xml:space="preserve">КЛ 6-10 кВ два кабеля АСБ в траншее 120 мм2</v>
          </cell>
        </row>
        <row r="282">
          <cell r="B282" t="str">
            <v xml:space="preserve">КЛ 6-10 кВ два кабеля АСБ в траншее 150 мм2</v>
          </cell>
        </row>
        <row r="283">
          <cell r="B283" t="str">
            <v xml:space="preserve">КЛ 6-10 кВ два кабеля АСБ в траншее 185 мм2</v>
          </cell>
        </row>
        <row r="284">
          <cell r="B284" t="str">
            <v xml:space="preserve">КЛ 6-10 кВ два кабеля АСБ в траншее 240 мм2</v>
          </cell>
        </row>
        <row r="285">
          <cell r="B285" t="str">
            <v xml:space="preserve">КЛ 10 кВ два кабеля АПвПг 3 (1х70/35)</v>
          </cell>
        </row>
        <row r="286">
          <cell r="B286" t="str">
            <v xml:space="preserve">КЛ 10 кВ два кабеля АПвПг 3 (1х95/35)</v>
          </cell>
        </row>
        <row r="287">
          <cell r="B287" t="str">
            <v xml:space="preserve">КЛ 10 кВ два кабеля АПвПг 3 (1х120/35)</v>
          </cell>
        </row>
        <row r="288">
          <cell r="B288" t="str">
            <v xml:space="preserve">КЛ 10 кВ два кабеля АПвПг 3 (1х150/35)</v>
          </cell>
        </row>
        <row r="289">
          <cell r="B289" t="str">
            <v xml:space="preserve">КЛ 10 кВ два кабеля АПвПг 3 (1х185/35)</v>
          </cell>
        </row>
        <row r="290">
          <cell r="B290" t="str">
            <v xml:space="preserve">КЛ 10 кВ два кабеля АПвПг 3 (1х240/35)</v>
          </cell>
        </row>
        <row r="291">
          <cell r="B291" t="str">
            <v xml:space="preserve">КЛ 10 кВ два кабеля АПвПг 3 (1х400/35)</v>
          </cell>
        </row>
        <row r="292">
          <cell r="B292" t="str">
            <v xml:space="preserve">КЛ 10 кВ два кабеля АПвПг 3 (1х500/35)</v>
          </cell>
        </row>
        <row r="293">
          <cell r="B293" t="str">
            <v xml:space="preserve">КЛ 6-10 кВ последующий кабель ААБлУ, ААШвУ в траншее 50 мм2</v>
          </cell>
        </row>
        <row r="294">
          <cell r="B294" t="str">
            <v xml:space="preserve">КЛ 6-10 кВ последующий кабель ААБлУ, ААШвУ в траншее 70-95 мм2</v>
          </cell>
        </row>
        <row r="295">
          <cell r="B295" t="str">
            <v xml:space="preserve">КЛ 6-10 кВ последующий кабель ААБлУ, ААШвУ в траншее 120 мм2</v>
          </cell>
        </row>
        <row r="296">
          <cell r="B296" t="str">
            <v xml:space="preserve">КЛ 6-10 кВ последующий кабель ААБлУ, ААШвУ в траншее 150 мм2</v>
          </cell>
        </row>
        <row r="297">
          <cell r="B297" t="str">
            <v xml:space="preserve">КЛ 6-10 кВ последующий кабель ААБлУ, ААШвУ в траншее 185 мм2</v>
          </cell>
        </row>
        <row r="298">
          <cell r="B298" t="str">
            <v xml:space="preserve">КЛ 6-10 кВ последующий кабель ААБлУ, ААШвУ в траншее 240 мм2</v>
          </cell>
        </row>
        <row r="299">
          <cell r="B299" t="str">
            <v xml:space="preserve">КЛ 6-10 кВ последующий кабель АСБ в траншее 50 мм2</v>
          </cell>
        </row>
        <row r="300">
          <cell r="B300" t="str">
            <v xml:space="preserve">КЛ 6-10 кВ последующий кабель АСБ в траншее 70-95 мм2</v>
          </cell>
        </row>
        <row r="301">
          <cell r="B301" t="str">
            <v xml:space="preserve">КЛ 6-10 кВ последующий кабель АСБ в траншее 120 мм2</v>
          </cell>
        </row>
        <row r="302">
          <cell r="B302" t="str">
            <v xml:space="preserve">КЛ 6-10 кВ последующий кабель АСБ в траншее 150 мм2</v>
          </cell>
        </row>
        <row r="303">
          <cell r="B303" t="str">
            <v xml:space="preserve">КЛ 6-10 кВ последующий кабель АСБ в траншее 185 мм2</v>
          </cell>
        </row>
        <row r="304">
          <cell r="B304" t="str">
            <v xml:space="preserve">КЛ 6-10 кВ последующий кабель АСБ в траншее 240 мм2</v>
          </cell>
        </row>
        <row r="305">
          <cell r="B305" t="str">
            <v xml:space="preserve">КЛ 10 кВ последующий кабель АПвПг 3 (1х70/35)</v>
          </cell>
        </row>
        <row r="306">
          <cell r="B306" t="str">
            <v xml:space="preserve">КЛ 10 кВ последующий кабель АПвПг 3 (1х95/35)</v>
          </cell>
        </row>
        <row r="307">
          <cell r="B307" t="str">
            <v xml:space="preserve">КЛ 10 кВ последующий кабель АПвПг 3 (1х120/35)</v>
          </cell>
        </row>
        <row r="308">
          <cell r="B308" t="str">
            <v xml:space="preserve">КЛ 10 кВ последующий кабель АПвПг 3 (1х150/35)</v>
          </cell>
        </row>
        <row r="309">
          <cell r="B309" t="str">
            <v xml:space="preserve">КЛ 10 кВ последующий кабель АПвПг 3 (1х185/35)</v>
          </cell>
        </row>
        <row r="310">
          <cell r="B310" t="str">
            <v xml:space="preserve">КЛ 10 кВ последующий кабель АПвПг 3 (1х240/35)</v>
          </cell>
        </row>
        <row r="311">
          <cell r="B311" t="str">
            <v xml:space="preserve">КЛ 10 кВ последующий кабель АПвПг 3 (1х400/35)</v>
          </cell>
        </row>
        <row r="312">
          <cell r="B312" t="str">
            <v xml:space="preserve">КЛ 10 кВ последующий кабель АПвПг 3 (1х500/35)</v>
          </cell>
        </row>
        <row r="313">
          <cell r="B313" t="str">
            <v xml:space="preserve">КЛ 110 кВ один кабель АПвП2г 300 мм2</v>
          </cell>
        </row>
        <row r="314">
          <cell r="B314" t="str">
            <v xml:space="preserve">КЛ 110 кВ один кабель A2XS(FL)2Y 300 мм2</v>
          </cell>
        </row>
        <row r="315">
          <cell r="B315" t="str">
            <v xml:space="preserve">КЛ 110 кВ один кабель МВДТ 550 мм2</v>
          </cell>
        </row>
        <row r="316">
          <cell r="B316" t="str">
            <v xml:space="preserve">КЛ 110 кВ один кабель АПвП2г 550 мм2</v>
          </cell>
        </row>
        <row r="317">
          <cell r="B317" t="str">
            <v xml:space="preserve">КЛ 110 кВ один кабель ПвП2г 1000 мм2</v>
          </cell>
        </row>
        <row r="318">
          <cell r="B318" t="str">
            <v xml:space="preserve">КЛ 110 кВ один кабель ПвП2г 1200 мм2</v>
          </cell>
        </row>
        <row r="319">
          <cell r="B319" t="str">
            <v xml:space="preserve">КЛ 220 кВ один кабель 2xS(FL)2Y-LWL 1600 мм2</v>
          </cell>
        </row>
        <row r="320">
          <cell r="B320" t="str">
            <v xml:space="preserve">КЛ 220 кВ один кабель МВДТ 550 мм2</v>
          </cell>
        </row>
        <row r="321">
          <cell r="B321" t="str">
            <v xml:space="preserve">КЛ 220 кВ один кабель ПвПу2г 2000 мм2</v>
          </cell>
        </row>
        <row r="322">
          <cell r="B322" t="str">
            <v xml:space="preserve">КЛ 110 кВ два кабеля АПвП2г 300 мм2</v>
          </cell>
        </row>
        <row r="323">
          <cell r="B323" t="str">
            <v xml:space="preserve">КЛ 110 кВ два кабеля A2XS(FL)2Y 300 мм2</v>
          </cell>
        </row>
        <row r="324">
          <cell r="B324" t="str">
            <v xml:space="preserve">КЛ 110 кВ два кабеля МВДТ 550 мм2</v>
          </cell>
        </row>
        <row r="325">
          <cell r="B325" t="str">
            <v xml:space="preserve">КЛ 110 кВ два кабеля АПвП2г 550 мм2</v>
          </cell>
        </row>
        <row r="326">
          <cell r="B326" t="str">
            <v xml:space="preserve">КЛ 110 кВ два кабеля ПвП2г 1000 мм2</v>
          </cell>
        </row>
        <row r="327">
          <cell r="B327" t="str">
            <v xml:space="preserve">КЛ 110 кВ два кабеля ПвП2г 1200 мм2</v>
          </cell>
        </row>
        <row r="328">
          <cell r="B328" t="str">
            <v xml:space="preserve">КЛ 110 кВ два кабеля FXLJ-4FO 1200 мм2</v>
          </cell>
        </row>
        <row r="329">
          <cell r="B329" t="str">
            <v xml:space="preserve">КЛ 220 кВ два кабеля МВДТ 550 мм2</v>
          </cell>
        </row>
        <row r="330">
          <cell r="B330" t="str">
            <v xml:space="preserve">КЛ 220 кВ два кабеля ПвПу2г 2000 мм2</v>
          </cell>
        </row>
        <row r="331">
          <cell r="B331" t="str">
            <v xml:space="preserve">КЛ 110 кВ последующий кабель АПвП2г 300 мм2</v>
          </cell>
        </row>
        <row r="332">
          <cell r="B332" t="str">
            <v xml:space="preserve">КЛ 110 кВ последующий кабель A2XS(FL)2Y 300 мм2</v>
          </cell>
        </row>
        <row r="333">
          <cell r="B333" t="str">
            <v xml:space="preserve">КЛ 110 кВ последующий кабель МВДТ 550 мм2</v>
          </cell>
        </row>
        <row r="334">
          <cell r="B334" t="str">
            <v xml:space="preserve">КЛ 110 кВ последующий кабель АПвП2г 550 мм2</v>
          </cell>
        </row>
        <row r="335">
          <cell r="B335" t="str">
            <v xml:space="preserve">КЛ 110 кВ последующий кабель ПвП2г 1000 мм2</v>
          </cell>
        </row>
        <row r="336">
          <cell r="B336" t="str">
            <v xml:space="preserve">КЛ 110 кВ последующий кабель ПвП2г 1200 мм2</v>
          </cell>
        </row>
        <row r="337">
          <cell r="B337" t="str">
            <v xml:space="preserve">КЛ 220 кВ последующий кабель 2xS(FL)2Y-LWL 1600 мм2</v>
          </cell>
        </row>
        <row r="338">
          <cell r="B338" t="str">
            <v xml:space="preserve">КЛ 220 кВ последующий кабель МВДТ 550 мм2</v>
          </cell>
        </row>
        <row r="339">
          <cell r="B339" t="str">
            <v xml:space="preserve">КЛ 220 кВ последующий кабель ПвПу2г 2000 мм2</v>
          </cell>
        </row>
        <row r="344">
          <cell r="B344" t="str">
            <v xml:space="preserve">Переход 0,4-1,0 кВ ГНБ (1 скважина)</v>
          </cell>
        </row>
        <row r="345">
          <cell r="B345" t="str">
            <v xml:space="preserve">Переход 0,4-1,0 кВ ГНБ (2 скважины)</v>
          </cell>
        </row>
        <row r="346">
          <cell r="B346" t="str">
            <v xml:space="preserve">Переход 3,0-10 кВ ГНБ (1 скважина)</v>
          </cell>
        </row>
        <row r="347">
          <cell r="B347" t="str">
            <v xml:space="preserve">Переход 3,0-10 кВ ГНБ (2 скважины)</v>
          </cell>
        </row>
        <row r="348">
          <cell r="B348" t="str">
            <v xml:space="preserve">Переход 110-220 кВ ГНБ (1 скважина)</v>
          </cell>
        </row>
        <row r="349">
          <cell r="B349" t="str">
            <v xml:space="preserve">Переход 110-220 кВ ГНБ (2 скважины)</v>
          </cell>
        </row>
        <row r="350">
          <cell r="B350" t="str">
            <v xml:space="preserve">Метод протаскивания трубы (1 скважина)</v>
          </cell>
        </row>
        <row r="351">
          <cell r="B351" t="str">
            <v xml:space="preserve">Метод протаскивания трубы (2 скважины)</v>
          </cell>
        </row>
        <row r="354">
          <cell r="B354" t="str">
            <v xml:space="preserve">Восстановление тротуарной плитки</v>
          </cell>
        </row>
        <row r="355">
          <cell r="B355" t="str">
            <v xml:space="preserve">Восстановление тротуара с бордюром</v>
          </cell>
        </row>
        <row r="356">
          <cell r="B356" t="str">
            <v xml:space="preserve">Восстановление тротуара без бордюра</v>
          </cell>
        </row>
        <row r="357">
          <cell r="B357" t="str">
            <v xml:space="preserve">Восстановление дорожного полотна</v>
          </cell>
        </row>
        <row r="358">
          <cell r="B358" t="str">
            <v xml:space="preserve">Восстановление зеленой зоны</v>
          </cell>
        </row>
        <row r="361">
          <cell r="B361" t="str">
            <v xml:space="preserve">Кабель ДКП-7-6z-4/12 совместно с КЛ</v>
          </cell>
        </row>
        <row r="362">
          <cell r="B362" t="str">
            <v xml:space="preserve">Кабель ОПС-024E12 совместно с КЛ</v>
          </cell>
        </row>
        <row r="363">
          <cell r="B363" t="str">
            <v xml:space="preserve">Кабель ОКБ-0,22-24</v>
          </cell>
        </row>
        <row r="367">
          <cell r="B367" t="str">
            <v xml:space="preserve">ПС 35/10 кВ, 2х4 МВА, схемы35-9/10-1; линии 2 ВН/16 линий НН</v>
          </cell>
        </row>
        <row r="368">
          <cell r="B368" t="str">
            <v xml:space="preserve">ПС 35/10 кВ, 2х4 МВА, схемы 35-5Н/10-1; линии 2 ВН/16 линий НН</v>
          </cell>
        </row>
        <row r="369">
          <cell r="B369" t="str">
            <v xml:space="preserve">ПС 35/10 кВ, 2х10 МВА, схемы 35-5АН/10-1; линии 2 ВН/16 линий НН</v>
          </cell>
        </row>
        <row r="370">
          <cell r="B370" t="str">
            <v xml:space="preserve">ПС 110/10-6 кВ, 2х40 МВА, схемы 110-5АН/10(6)-1; линии 2 ВН/16 линий НН</v>
          </cell>
        </row>
        <row r="371">
          <cell r="B371" t="str">
            <v xml:space="preserve">ПС 110/6 кВ, 2х40 МВА, схемы 110-5Н/10-1; линии 2 ВН/22 линии НН</v>
          </cell>
        </row>
        <row r="372">
          <cell r="B372" t="str">
            <v xml:space="preserve">ПС 110/10 кВ 2х10 МВА, схемы 110-4Н/10-1; линии 2 ВН/16 линий НН</v>
          </cell>
        </row>
        <row r="373">
          <cell r="B373" t="str">
            <v xml:space="preserve">ПС 110/10 кВ, 2х25 МВА, схемы 110-12/10-1; линии 2 ВН/22 НН</v>
          </cell>
        </row>
        <row r="374">
          <cell r="B374" t="str">
            <v xml:space="preserve">ПС 110/10 кВ, 2х25 МВА, схемы 110-13/10-1; линии 2 ВН/22 НН</v>
          </cell>
        </row>
        <row r="375">
          <cell r="B375" t="str">
            <v xml:space="preserve">ПС 110/10 кВ, 2х25 МВА, схемы 110-5Н/10-2; линии 2 ВН/20 НН</v>
          </cell>
        </row>
        <row r="376">
          <cell r="B376" t="str">
            <v xml:space="preserve">ПС 110/10 кВ, 2х40 МВА, схемы 110-5Н/10-1; линии 2 ВН/36 НН</v>
          </cell>
        </row>
        <row r="377">
          <cell r="B377" t="str">
            <v xml:space="preserve">ПС 110/35/10 кВ, 2х10 МВА, схемы 110-9/35-9/10-1; линии 2 ВН/4 СН/36 НН</v>
          </cell>
        </row>
        <row r="378">
          <cell r="B378" t="str">
            <v xml:space="preserve">ПС 110/35/10 кВ, 2х25 МВА, схемы 110-12/35-9/10-1; линии 4 ВН/4 СН/36 НН</v>
          </cell>
        </row>
        <row r="379">
          <cell r="B379" t="str">
            <v xml:space="preserve">ПС 110/35/10 кВ, 2х25 МВА, схемы 110-13/35-9/10-1; линии 4 ВН/4 СН/36 НН</v>
          </cell>
        </row>
        <row r="380">
          <cell r="B380" t="str">
            <v xml:space="preserve">ПС 110/35/10 кВ, 2х40 МВА, схемы 110-13/35-9/10-1; линии 4 ВН/4 СН/36 НН</v>
          </cell>
        </row>
        <row r="381">
          <cell r="B381" t="str">
            <v xml:space="preserve">ПС 220/10 кВ, 2х63 МВА, схемы 220-5Н/10-1; линии 2 ВН/36 НН</v>
          </cell>
        </row>
        <row r="382">
          <cell r="B382" t="str">
            <v xml:space="preserve">ПС 220/35/10 кВ, 2х25 МВА, схемы 220-5Н/35-9/10-1; линии 2 ВН/4 СН/24 НН</v>
          </cell>
        </row>
        <row r="383">
          <cell r="B383" t="str">
            <v xml:space="preserve">ПС 220/110/6 кВ, 2х125 МВА, схемы 220-7/110-9/6-1; линии 2 ВН/2 СН/36 НН</v>
          </cell>
        </row>
        <row r="384">
          <cell r="B384" t="str">
            <v xml:space="preserve">ПС 220/110 кВ, 2х125 МВА, схемы 220-7/110-9; линии 2 ВН/7 СН</v>
          </cell>
        </row>
        <row r="385">
          <cell r="B385" t="str">
            <v xml:space="preserve">ПС 220/110/10 кВ, 2х250 МВА, схемы 220-16/110-9/10-1; линии 6 ВН/4 СН/36 НН</v>
          </cell>
        </row>
        <row r="388">
          <cell r="B388" t="str">
            <v xml:space="preserve">ПС 35/10 кВ, 2х4 МВА, схемы35-9/10-1; линии 2 ВН/16 линий НН</v>
          </cell>
        </row>
        <row r="389">
          <cell r="B389" t="str">
            <v xml:space="preserve">ПС 35/10 кВ, 2х4 МВА, схемы 35-5Н/10-1; линии 2 ВН/16 линий НН</v>
          </cell>
        </row>
        <row r="390">
          <cell r="B390" t="str">
            <v xml:space="preserve">ПС 35/10 кВ, 2х10 МВА, схемы 35-5АН/10-1; линии 2 ВН/16 линий НН</v>
          </cell>
        </row>
        <row r="391">
          <cell r="B391" t="str">
            <v xml:space="preserve">ПС 110/10-6 кВ, 2х40 МВА, схемы 110-5АН/10(6)-1; линии 2 ВН/16 линий НН</v>
          </cell>
        </row>
        <row r="392">
          <cell r="B392" t="str">
            <v xml:space="preserve">ПС 110/6 кВ, 2х40 МВА, схемы 110-5Н/10-1; линии 2 ВН/22 линии НН</v>
          </cell>
        </row>
        <row r="393">
          <cell r="B393" t="str">
            <v xml:space="preserve">ПС 110/10 кВ 2х10 МВА, схемы 110-4Н/10-1; линии 2 ВН/16 линий НН</v>
          </cell>
        </row>
        <row r="394">
          <cell r="B394" t="str">
            <v xml:space="preserve">ПС 110/10 кВ, 2х25 МВА, схемы 110-12/10-1; линии 2 ВН/22 НН</v>
          </cell>
        </row>
        <row r="395">
          <cell r="B395" t="str">
            <v xml:space="preserve">ПС 110/10 кВ, 2х25 МВА, схемы 110-13/10-1; линии 2 ВН/22 НН</v>
          </cell>
        </row>
        <row r="396">
          <cell r="B396" t="str">
            <v xml:space="preserve">ПС 110/10 кВ, 2х25 МВА, схемы 110-5Н/10-2; линии 2 ВН/20 НН</v>
          </cell>
        </row>
        <row r="397">
          <cell r="B397" t="str">
            <v xml:space="preserve">ПС 110/10 кВ, 2х40 МВА, схемы 110-5Н/10-1; линии 2 ВН/36 НН</v>
          </cell>
        </row>
        <row r="398">
          <cell r="B398" t="str">
            <v xml:space="preserve">ПС 110/35/10 кВ, 2х10 МВА, схемы 110-9/35-9/10-1; линии 2 ВН/4 СН/36 НН</v>
          </cell>
        </row>
        <row r="399">
          <cell r="B399" t="str">
            <v xml:space="preserve">ПС 110/35/10 кВ, 2х25 МВА, схемы 110-12/35-9/10-1; линии 4 ВН/4 СН/36 НН</v>
          </cell>
        </row>
        <row r="400">
          <cell r="B400" t="str">
            <v xml:space="preserve">ПС 110/35/10 кВ, 2х25 МВА, схемы 110-13/35-9/10-1; линии 4 ВН/4 СН/36 НН</v>
          </cell>
        </row>
        <row r="401">
          <cell r="B401" t="str">
            <v xml:space="preserve">ПС 110/35/10 кВ, 2х40 МВА, схемы 110-13/35-9/10-1; линии 4 ВН/4 СН/36 НН</v>
          </cell>
        </row>
        <row r="402">
          <cell r="B402" t="str">
            <v xml:space="preserve">ПС 220/10 кВ, 2х63 МВА, схемы 220-5Н/10-1; линии 2 ВН/36 НН</v>
          </cell>
        </row>
        <row r="403">
          <cell r="B403" t="str">
            <v xml:space="preserve">ПС 220/35/10 кВ, 2х25 МВА, схемы 220-5Н/35-9/10-1; линии 2 ВН/4 СН/24 НН</v>
          </cell>
        </row>
        <row r="404">
          <cell r="B404" t="str">
            <v xml:space="preserve">ПС 220/110/6 кВ, 2х125 МВА, схемы 220-7/110-9/6-1; линии 2 ВН/2 СН/36 НН</v>
          </cell>
        </row>
        <row r="405">
          <cell r="B405" t="str">
            <v xml:space="preserve">ПС 220/110 кВ, 2х125 МВА, схемы 220-7/110-9; линии 2 ВН/7 СН</v>
          </cell>
        </row>
        <row r="406">
          <cell r="B406" t="str">
            <v xml:space="preserve">ПС 220/110/10 кВ, 2х250 МВА, схемы 220-16/110-9/10-1; линии 6 ВН/4 СН/36 НН</v>
          </cell>
        </row>
        <row r="409">
          <cell r="B409" t="str">
            <v xml:space="preserve">ПС 35/10 кВ, 2х6,3 МВА закр., схемы 35-4Н/10-1, линии 2 ВН/16 НН</v>
          </cell>
        </row>
        <row r="410">
          <cell r="B410" t="str">
            <v xml:space="preserve">ПС 35/10 кВ, 2х16 МВА закр., схемы 35-4Н/10-1; линии 2 ВН/16 НН</v>
          </cell>
        </row>
        <row r="411">
          <cell r="B411" t="str">
            <v xml:space="preserve">ПС 110/10 кВ, 2х10 МВА закр., схемы 110-5Н/10-1; 2 линии ВН/16 НН</v>
          </cell>
        </row>
        <row r="412">
          <cell r="B412" t="str">
            <v xml:space="preserve">ПС 110/10 кВ, 2х25 МВА закр., схемы 110-5Н/10-1; линии 2 ВН/32 НН</v>
          </cell>
        </row>
        <row r="413">
          <cell r="B413" t="str">
            <v xml:space="preserve">ПС 110/10 кВ, 2х40 МВА закр., схемы 110-5Н/10-1; линии 2 ВН/32 НН</v>
          </cell>
        </row>
        <row r="414">
          <cell r="B414" t="str">
            <v xml:space="preserve">ПС 110/10-6 кВ, 2х40 МВА закр., схемы 110-4Н/10(6)-1; линии 2 ВН/36 НН</v>
          </cell>
        </row>
        <row r="415">
          <cell r="B415" t="str">
            <v xml:space="preserve">ПС 110/10 кВ, 2х63 МВА закр., схемы 110-5Н/10-1; линии 2 ВН/36 НН</v>
          </cell>
        </row>
        <row r="416">
          <cell r="B416" t="str">
            <v xml:space="preserve">ПС 110/10 кВ 2х63 МВА, закр. элегаз схемы 110-13/10-3; линии 2 ВН/36 НН</v>
          </cell>
        </row>
        <row r="417">
          <cell r="B417" t="str">
            <v xml:space="preserve">ПС 220/110/10 2х200 МВА, закр. элегаз схемы 220-7/110-13/10-1; линии 2 ВН/6 СН/48 НН</v>
          </cell>
        </row>
        <row r="418">
          <cell r="B418" t="str">
            <v xml:space="preserve">ПС 220/110/10 2х200 МВА, закр. элегаз схемы 220-9Н/110-13/10-1; линии 4 ВН/8 СН/48 НН</v>
          </cell>
        </row>
        <row r="433">
          <cell r="B433" t="str">
            <v xml:space="preserve">ПС 35/10 кВ, схема 35-1 без выключателей</v>
          </cell>
        </row>
        <row r="434">
          <cell r="B434" t="str">
            <v xml:space="preserve">ПС 35/10 кВ, схемы 35-3АН, 35-4Н, 35-5Н, 35-5АН с выключателями</v>
          </cell>
        </row>
        <row r="435">
          <cell r="B435" t="str">
            <v xml:space="preserve">ПС 110/6-10 кВ, схема 110-4Н два блока с выкл. и перемычкой</v>
          </cell>
        </row>
        <row r="436">
          <cell r="B436" t="str">
            <v xml:space="preserve">ПС 110/6-10 кВ, схема 110-13 две рабочие системы шин</v>
          </cell>
        </row>
        <row r="437">
          <cell r="B437" t="str">
            <v xml:space="preserve">ПС 110/6-10 кВ, схемы 110-5Н, 110-5АН мостик</v>
          </cell>
        </row>
        <row r="438">
          <cell r="B438" t="str">
            <v xml:space="preserve">ПС 110/35/10 кВ, схема 110-13 две рабочие системы шин</v>
          </cell>
        </row>
        <row r="439">
          <cell r="B439" t="str">
            <v xml:space="preserve">ПС 220/10 кВ, схемы 220-5Н, 220-5АН мостик</v>
          </cell>
        </row>
        <row r="440">
          <cell r="B440" t="str">
            <v xml:space="preserve">ПС 220/35/10 кВ, схемы 220-5Н, 220-5АН мостик</v>
          </cell>
        </row>
        <row r="441">
          <cell r="B441" t="str">
            <v xml:space="preserve">ПС 220/110 кВ, схема 220-7 четырехугольник</v>
          </cell>
        </row>
        <row r="442">
          <cell r="B442" t="str">
            <v xml:space="preserve">ПС 220/110 кВ, схема 220-13 две рабочие системы шин</v>
          </cell>
        </row>
        <row r="445">
          <cell r="B445" t="str">
            <v xml:space="preserve">ПС 35/10 кВ закр., схемы 35-3АН, 35-4Н, 35-5Н, 35-5АН с выключателями</v>
          </cell>
        </row>
        <row r="446">
          <cell r="B446" t="str">
            <v xml:space="preserve">ПС 110/6-10 кВ закр., схема 110-13 две рабочие системы шин</v>
          </cell>
        </row>
        <row r="447">
          <cell r="B447" t="str">
            <v xml:space="preserve">ПС 110/6-10 кВ закр., схемы 110-5Н, 110-5АН мостик</v>
          </cell>
        </row>
        <row r="448">
          <cell r="B448" t="str">
            <v xml:space="preserve">ПС 220/10 кВ закр., схемы 220-5Н, 220-5АН мостик</v>
          </cell>
        </row>
        <row r="449">
          <cell r="B449" t="str">
            <v xml:space="preserve">ПС 220/110 кВ закр., схема 220-7 четырехугольник</v>
          </cell>
        </row>
        <row r="450">
          <cell r="B450" t="str">
            <v xml:space="preserve">ПС 220/110 кВ закр., схема 220-13 две рабочие системы шин</v>
          </cell>
        </row>
        <row r="453">
          <cell r="B453" t="str">
            <v xml:space="preserve">Противоаварийная автоматика ПС - до 2 присоед. 220 кВ</v>
          </cell>
        </row>
        <row r="454">
          <cell r="B454" t="str">
            <v xml:space="preserve">Противоаварийная автоматика ПС - свыше 2 присоед. 220 кВ</v>
          </cell>
        </row>
        <row r="455">
          <cell r="B455" t="str">
            <v xml:space="preserve">комплекс АСУ ТП  ПС 110 кВ</v>
          </cell>
        </row>
        <row r="456">
          <cell r="B456" t="str">
            <v xml:space="preserve">комплекс АСУ ТП  ПС 220 кВ</v>
          </cell>
        </row>
        <row r="457">
          <cell r="B457" t="str">
            <v xml:space="preserve">комплекс АИСКУЭ  ПС 110 кВ</v>
          </cell>
        </row>
        <row r="458">
          <cell r="B458" t="str">
            <v xml:space="preserve">комплекс АИСКУЭ  ПС 220 кВ</v>
          </cell>
        </row>
        <row r="459">
          <cell r="B459" t="str">
            <v xml:space="preserve">Система телемеханики  ПС 110 кВ</v>
          </cell>
        </row>
        <row r="460">
          <cell r="B460" t="str">
            <v xml:space="preserve">Система телемеханики  ПС 220 кВ</v>
          </cell>
        </row>
        <row r="461">
          <cell r="B461" t="str">
            <v xml:space="preserve">Система пожарно-охранной сигнализации ПС 110 кВ</v>
          </cell>
        </row>
        <row r="462">
          <cell r="B462" t="str">
            <v xml:space="preserve">Система пожарно-охранной сигнализации ПС 220 кВ</v>
          </cell>
        </row>
        <row r="465">
          <cell r="B465" t="str">
            <v xml:space="preserve">ОРУ 35 кВ схема 1: блок линия трансформатор с разъединителем</v>
          </cell>
        </row>
        <row r="466">
          <cell r="B466" t="str">
            <v xml:space="preserve">ОРУ 35 кВ схема 3Н: блок линия-трансформатор с выключателем</v>
          </cell>
        </row>
        <row r="467">
          <cell r="B467" t="str">
            <v xml:space="preserve">ОРУ 35 кВ схема 4Н: два блока с элегазовым выкл. и перемычкой со стороны линии</v>
          </cell>
        </row>
        <row r="468">
          <cell r="B468" t="str">
            <v xml:space="preserve">ОРУ 35 кВ схема 5Н, 5 АН: мостик с элег. выключателем в перемычке и в цепях</v>
          </cell>
        </row>
        <row r="469">
          <cell r="B469" t="str">
            <v xml:space="preserve">ОРУ 110 кВ схема 1: блок линия трансформатор с разъединителем</v>
          </cell>
        </row>
        <row r="470">
          <cell r="B470" t="str">
            <v xml:space="preserve">ОРУ 110 кВ схема 3Н: блок линия-трансформатор с выключателем</v>
          </cell>
        </row>
        <row r="471">
          <cell r="B471" t="str">
            <v xml:space="preserve">ОРУ 110 кВ схема 4Н: два блока с элегазовым выкл. и перемычкой со стороны линии</v>
          </cell>
        </row>
        <row r="472">
          <cell r="B472" t="str">
            <v xml:space="preserve">ОРУ 110 кВ схема 5Н, 5 АН: мостик с элег. выключателем в перемычке и в цепях</v>
          </cell>
        </row>
        <row r="473">
          <cell r="B473" t="str">
            <v xml:space="preserve">ОРУ 220 кВ схема 1: блок линия трансформатор с разъединителем</v>
          </cell>
        </row>
        <row r="474">
          <cell r="B474" t="str">
            <v xml:space="preserve">ОРУ 220 кВ схема 3Н: блок линия-трансформатор с выключателем</v>
          </cell>
        </row>
        <row r="475">
          <cell r="B475" t="str">
            <v xml:space="preserve">ОРУ 220 кВ схема 4Н: два блока с элегазовым выкл. и перемычкой со стороны линии</v>
          </cell>
        </row>
        <row r="476">
          <cell r="B476" t="str">
            <v xml:space="preserve">ОРУ 220 кВ схема 5Н, 5 АН: мостик с элег. выключателем в перемычке и в цепях</v>
          </cell>
        </row>
        <row r="479">
          <cell r="B479" t="str">
            <v xml:space="preserve">Выключатель 6-10 кВ масляный 31,5-40 кА</v>
          </cell>
        </row>
        <row r="480">
          <cell r="B480" t="str">
            <v xml:space="preserve">Выключатель 6-10 кВ вакуумный КРУН 31,5-40 кА</v>
          </cell>
        </row>
        <row r="481">
          <cell r="B481" t="str">
            <v xml:space="preserve">Выключатель 6-10 кВ элегазовый для ОРУ 31,5-40 кА</v>
          </cell>
        </row>
        <row r="482">
          <cell r="B482" t="str">
            <v xml:space="preserve">Выключатель 6-10 кВ элегазовый для КРУ 31,5-40 кА</v>
          </cell>
        </row>
        <row r="483">
          <cell r="B483" t="str">
            <v xml:space="preserve">Выключатель 35 кВ масляный наружной установки 20-25 кА</v>
          </cell>
        </row>
        <row r="484">
          <cell r="B484" t="str">
            <v xml:space="preserve">Выключатель 35 кВ вакуумный</v>
          </cell>
        </row>
        <row r="485">
          <cell r="B485" t="str">
            <v xml:space="preserve">Выключатель 35 кВ элегазовый для ОРУ</v>
          </cell>
        </row>
        <row r="486">
          <cell r="B486" t="str">
            <v xml:space="preserve">Выключатель 35 кВ элегазовый для КРУЭ</v>
          </cell>
        </row>
        <row r="487">
          <cell r="B487" t="str">
            <v xml:space="preserve">Выключатель 110 кВ воздушный</v>
          </cell>
        </row>
        <row r="488">
          <cell r="B488" t="str">
            <v xml:space="preserve">Выключатель 110 кВ масляный</v>
          </cell>
        </row>
        <row r="489">
          <cell r="B489" t="str">
            <v xml:space="preserve">Выключатель 110 кВ вакуумный КРУН</v>
          </cell>
        </row>
        <row r="490">
          <cell r="B490" t="str">
            <v xml:space="preserve">Выключатель 110 кВ элегазовый для ОРУ</v>
          </cell>
        </row>
        <row r="491">
          <cell r="B491" t="str">
            <v xml:space="preserve">Выключатель 110 кВ элегазовый для КРУЭ</v>
          </cell>
        </row>
        <row r="492">
          <cell r="B492" t="str">
            <v xml:space="preserve">Выключатель 110 кВ элегазовый для КРУЭ Siemens</v>
          </cell>
        </row>
        <row r="493">
          <cell r="B493" t="str">
            <v xml:space="preserve">Выключатель 110 кВ элегазовый для КРУЭ Hyundai</v>
          </cell>
        </row>
        <row r="494">
          <cell r="B494" t="str">
            <v xml:space="preserve">Выключатель 220 кВ воздушный</v>
          </cell>
        </row>
        <row r="495">
          <cell r="B495" t="str">
            <v xml:space="preserve">Выключатель 220 кВ масляный</v>
          </cell>
        </row>
        <row r="496">
          <cell r="B496" t="str">
            <v xml:space="preserve">Выключатель 220 кВ элегазовый для ОРУ</v>
          </cell>
        </row>
        <row r="497">
          <cell r="B497" t="str">
            <v xml:space="preserve">Выключатель 220 кВ  элегазовый для КРУЭ</v>
          </cell>
        </row>
        <row r="498">
          <cell r="B498" t="str">
            <v xml:space="preserve">Выключатель 220 кВ  элегазовый для КРУЭ  Siemens</v>
          </cell>
        </row>
        <row r="501">
          <cell r="B501" t="str">
            <v xml:space="preserve">Трансформатор 35/НН мощностью 2,5 МВА</v>
          </cell>
        </row>
        <row r="502">
          <cell r="B502" t="str">
            <v xml:space="preserve">Трансформатор 35/НН мощностью 4 МВА</v>
          </cell>
        </row>
        <row r="503">
          <cell r="B503" t="str">
            <v xml:space="preserve">Трансформатор 35/НН мощностью 6,3 МВА</v>
          </cell>
        </row>
        <row r="504">
          <cell r="B504" t="str">
            <v xml:space="preserve">Трансформатор 35/НН мощностью 10 МВА</v>
          </cell>
        </row>
        <row r="505">
          <cell r="B505" t="str">
            <v xml:space="preserve">Трансформатор 35/НН мощностью 16 МВА</v>
          </cell>
        </row>
        <row r="506">
          <cell r="B506" t="str">
            <v xml:space="preserve">Трансформатор 35/НН мощностью 25 МВА</v>
          </cell>
        </row>
        <row r="507">
          <cell r="B507" t="str">
            <v xml:space="preserve">Трансформатор 35/НН мощностью 40 МВА</v>
          </cell>
        </row>
        <row r="508">
          <cell r="B508" t="str">
            <v xml:space="preserve">Трансформатор 110/НН мощностью 6,3 МВА</v>
          </cell>
        </row>
        <row r="509">
          <cell r="B509" t="str">
            <v xml:space="preserve">Трансформатор 110/НН мощностью 10 МВА</v>
          </cell>
        </row>
        <row r="510">
          <cell r="B510" t="str">
            <v xml:space="preserve">Трансформатор 110/НН мощностью 16 МВА</v>
          </cell>
        </row>
        <row r="511">
          <cell r="B511" t="str">
            <v xml:space="preserve">Трансформатор 110/НН мощностью 25 МВА</v>
          </cell>
        </row>
        <row r="512">
          <cell r="B512" t="str">
            <v xml:space="preserve">Трансформатор 110/НН мощностью 40 МВА</v>
          </cell>
        </row>
        <row r="513">
          <cell r="B513" t="str">
            <v xml:space="preserve">Трансформатор 110/НН мощностью 63 МВА</v>
          </cell>
        </row>
        <row r="514">
          <cell r="B514" t="str">
            <v xml:space="preserve">Трансформатор 110/НН мощностью 80 МВА</v>
          </cell>
        </row>
        <row r="515">
          <cell r="B515" t="str">
            <v xml:space="preserve">Трансформатор 110/НН мощностью 125 МВА</v>
          </cell>
        </row>
        <row r="516">
          <cell r="B516" t="str">
            <v xml:space="preserve">Трансформатор 110/НН мощностью 220 МВА</v>
          </cell>
        </row>
        <row r="517">
          <cell r="B517" t="str">
            <v xml:space="preserve">Трансформатор 110/35/НН мощностью 6,3 МВА</v>
          </cell>
        </row>
        <row r="518">
          <cell r="B518" t="str">
            <v xml:space="preserve">Трансформатор 110/35/НН мощностью 10 МВА</v>
          </cell>
        </row>
        <row r="519">
          <cell r="B519" t="str">
            <v xml:space="preserve">Трансформатор 110/35/НН мощностью 16 МВА</v>
          </cell>
        </row>
        <row r="520">
          <cell r="B520" t="str">
            <v xml:space="preserve">Трансформатор 110/35/НН мощностью 25 МВА</v>
          </cell>
        </row>
        <row r="521">
          <cell r="B521" t="str">
            <v xml:space="preserve">Трансформатор 110/35/НН мощностью 40 МВА</v>
          </cell>
        </row>
        <row r="522">
          <cell r="B522" t="str">
            <v xml:space="preserve">Трансформатор 110/35/НН мощностью 63 МВА</v>
          </cell>
        </row>
        <row r="523">
          <cell r="B523" t="str">
            <v xml:space="preserve">Трансформатор 110/35/НН мощностью 80 МВА</v>
          </cell>
        </row>
        <row r="524">
          <cell r="B524" t="str">
            <v xml:space="preserve">Трансформатор 220/НН мощностью 40 МВА</v>
          </cell>
        </row>
        <row r="525">
          <cell r="B525" t="str">
            <v xml:space="preserve">Трансформатор 220/НН мощностью 63 МВА</v>
          </cell>
        </row>
        <row r="526">
          <cell r="B526" t="str">
            <v xml:space="preserve">Трансформатор 220/НН ПБВ мощностью 80 МВА</v>
          </cell>
        </row>
        <row r="527">
          <cell r="B527" t="str">
            <v xml:space="preserve">Трансформатор 220/НН мощностью 100 МВА</v>
          </cell>
        </row>
        <row r="528">
          <cell r="B528" t="str">
            <v xml:space="preserve">Трансформатор 220/НН ПБВ мощностью 125 МВА</v>
          </cell>
        </row>
        <row r="529">
          <cell r="B529" t="str">
            <v xml:space="preserve">Трансформатор 220/НН мощностью 160 МВА</v>
          </cell>
        </row>
        <row r="530">
          <cell r="B530" t="str">
            <v xml:space="preserve">Трансформатор 220/НН ПБВ мощностью 200 МВА</v>
          </cell>
        </row>
        <row r="531">
          <cell r="B531" t="str">
            <v xml:space="preserve">Трансформатор 220/35/НН мощностью 25 МВА</v>
          </cell>
        </row>
        <row r="532">
          <cell r="B532" t="str">
            <v xml:space="preserve">Трансформатор 220/35/НН мощностью 40 МВА</v>
          </cell>
        </row>
        <row r="533">
          <cell r="B533" t="str">
            <v xml:space="preserve">Автотрансформатор 220/110/НН мощностью 63 МВА</v>
          </cell>
        </row>
        <row r="534">
          <cell r="B534" t="str">
            <v xml:space="preserve">Автотрансформатор 220/110/НН мощностью 125 МВА</v>
          </cell>
        </row>
        <row r="535">
          <cell r="B535" t="str">
            <v xml:space="preserve">Автотрансформатор 220/110/НН мощностью 200 МВА</v>
          </cell>
        </row>
        <row r="536">
          <cell r="B536" t="str">
            <v xml:space="preserve">Автотрансформатор 220/110/НН мощностью 250 МВА</v>
          </cell>
        </row>
        <row r="537">
          <cell r="B537" t="str">
            <v xml:space="preserve">Лин. рег. тр-р ТДНЛ-10000/10 10 кВ, мощностью 10 МВА</v>
          </cell>
        </row>
        <row r="538">
          <cell r="B538" t="str">
            <v xml:space="preserve">Лин. рег. тр-р ТМНЛ-16000/10 10 кВ, мощностью 16 МВА</v>
          </cell>
        </row>
        <row r="539">
          <cell r="B539" t="str">
            <v xml:space="preserve">Лин. рег. тр-р ТДНЛ-40000/10 10 кВ, мощностью 40 МВА</v>
          </cell>
        </row>
        <row r="540">
          <cell r="B540" t="str">
            <v xml:space="preserve">Лин. рег. тр-р ТДНЛ-63000/10 10 кВ, мощностью 63 МВА</v>
          </cell>
        </row>
        <row r="541">
          <cell r="B541" t="str">
            <v xml:space="preserve">Лин. рег. тр-р ТДНЛ-63000/35 35 кВ, мощностью 63 МВА</v>
          </cell>
        </row>
        <row r="544">
          <cell r="B544" t="str">
            <v xml:space="preserve">Синхр. компенсатор КСВБ-50-11 мощностью 50 МВАр</v>
          </cell>
        </row>
        <row r="545">
          <cell r="B545" t="str">
            <v xml:space="preserve">Синхр. компенсатор КСВБО-50-11 мощностью 50 МВАр</v>
          </cell>
        </row>
        <row r="546">
          <cell r="B546" t="str">
            <v xml:space="preserve">Синхр. компенсатор КСВБ-100-11 мощностью 100 МВАр</v>
          </cell>
        </row>
        <row r="547">
          <cell r="B547" t="str">
            <v xml:space="preserve">Синхр. компенсатор КСВБО-100-11 мощностью 100 МВАр</v>
          </cell>
        </row>
        <row r="548">
          <cell r="B548" t="str">
            <v xml:space="preserve">Асинхр. компенсатор АСК-50 мощностью 50 МВАр</v>
          </cell>
        </row>
        <row r="549">
          <cell r="B549" t="str">
            <v xml:space="preserve">Асинхр. компенсатор АСК-100 мощностью 100 МВАр</v>
          </cell>
        </row>
        <row r="550">
          <cell r="B550" t="str">
            <v xml:space="preserve">Статич. тиристорный компенсатор СТК-50</v>
          </cell>
        </row>
        <row r="551">
          <cell r="B551" t="str">
            <v xml:space="preserve">Статич. тиристорный компенсатор СТК-100</v>
          </cell>
        </row>
        <row r="552">
          <cell r="B552" t="str">
            <v xml:space="preserve">Два синхр. компенсатора КСВБ-50-11 мощностью 50 МВАр</v>
          </cell>
        </row>
        <row r="553">
          <cell r="B553" t="str">
            <v xml:space="preserve">Два синхр. компенсатора КСВБО-50-11 мощностью 50 МВАр</v>
          </cell>
        </row>
        <row r="554">
          <cell r="B554" t="str">
            <v xml:space="preserve">Два синхр. компенсатора КСВБ-100-11 мощностью 100 МВАр</v>
          </cell>
        </row>
        <row r="555">
          <cell r="B555" t="str">
            <v xml:space="preserve">Два синхр. компенсатора КСВБО-100-11 мощностью 100 МВАр</v>
          </cell>
        </row>
        <row r="556">
          <cell r="B556" t="str">
            <v xml:space="preserve">Два асинхр. компенсатора АСК-50 мощностью 50 МВАр</v>
          </cell>
        </row>
        <row r="557">
          <cell r="B557" t="str">
            <v xml:space="preserve">Два асинхр. компенсатора АСК-100 мощностью 100 МВАр</v>
          </cell>
        </row>
        <row r="558">
          <cell r="B558" t="str">
            <v xml:space="preserve">Два статич. тиристорных компенсатора СТК-50</v>
          </cell>
        </row>
        <row r="559">
          <cell r="B559" t="str">
            <v xml:space="preserve">Два статич. тиристорных компенсатора СТК-100</v>
          </cell>
        </row>
        <row r="562">
          <cell r="B562" t="str">
            <v xml:space="preserve">Упр. шунтирующий реактор УШР-110 мощностью 32 МВА</v>
          </cell>
        </row>
        <row r="563">
          <cell r="B563" t="str">
            <v xml:space="preserve">Упр. шунтирующий реактор УШР-220 мощностью 63 МВА</v>
          </cell>
        </row>
        <row r="564">
          <cell r="B564" t="str">
            <v xml:space="preserve">Упр. шунтирующий реактор УШР-220 мощностью 100 МВА</v>
          </cell>
        </row>
        <row r="565">
          <cell r="B565" t="str">
            <v xml:space="preserve">Шунтирующий реактор РТМ 11 кВ мощностью 3,3 МВА, 3 фазы</v>
          </cell>
        </row>
        <row r="566">
          <cell r="B566" t="str">
            <v xml:space="preserve">Шунтирующий реактор РТД 38,5 кВ мощностью 20 МВА, 3 фазы</v>
          </cell>
        </row>
        <row r="567">
          <cell r="B567" t="str">
            <v xml:space="preserve">Шунтирующий реактор 3хРОДБС 121 кВ мощностью 3х33,3 МВА, 3 фазы</v>
          </cell>
        </row>
        <row r="568">
          <cell r="B568" t="str">
            <v xml:space="preserve">Шунтовая конденс. батарея 6 кВ мощность. 1,45 МВАр</v>
          </cell>
        </row>
        <row r="569">
          <cell r="B569" t="str">
            <v xml:space="preserve">Шунтовая конденс. батарея 6 кВ мощность. 2,9 МВАр регулир.</v>
          </cell>
        </row>
        <row r="570">
          <cell r="B570" t="str">
            <v xml:space="preserve">Шунтовая конденс. батарея 6 кВ мощность. 4,3 МВАр</v>
          </cell>
        </row>
        <row r="571">
          <cell r="B571" t="str">
            <v xml:space="preserve">Шунтовая конденс. батарея 6 кВ мощность. 5,8 МВАр регулир.</v>
          </cell>
        </row>
        <row r="572">
          <cell r="B572" t="str">
            <v xml:space="preserve">Шунтовая конденс. батарея 6 кВ мощность. 7,2 МВАр</v>
          </cell>
        </row>
        <row r="573">
          <cell r="B573" t="str">
            <v xml:space="preserve">Шунтовая конденс. батарея 10 кВ мощность. 1,2 МВАр</v>
          </cell>
        </row>
        <row r="574">
          <cell r="B574" t="str">
            <v xml:space="preserve">Шунтовая конденс. батарея 10 кВ мощность. 2,4 МВАр</v>
          </cell>
        </row>
        <row r="575">
          <cell r="B575" t="str">
            <v xml:space="preserve">Шунтовая конденс. батарея 10 кВ мощность. 3,6 МВАр</v>
          </cell>
        </row>
        <row r="576">
          <cell r="B576" t="str">
            <v xml:space="preserve">Шунтовая конденс. батарея 10 кВ мощность. 4,8 МВАр регулир.</v>
          </cell>
        </row>
        <row r="577">
          <cell r="B577" t="str">
            <v xml:space="preserve">Шунтовая конденс. батарея 10 кВ мощность. 6,0 МВАр</v>
          </cell>
        </row>
        <row r="578">
          <cell r="B578" t="str">
            <v xml:space="preserve">Шунтовая конденс. батарея 10 кВ мощность. 7,2 МВАр</v>
          </cell>
        </row>
        <row r="579">
          <cell r="B579" t="str">
            <v xml:space="preserve">Шунтовая конденс. батарея 10 кВ мощность. 9,6 МВАр регулир.</v>
          </cell>
        </row>
        <row r="580">
          <cell r="B580" t="str">
            <v xml:space="preserve">Шунтовая конденс. батарея 10 кВ мощность. 12 МВАр</v>
          </cell>
        </row>
        <row r="581">
          <cell r="B581" t="str">
            <v xml:space="preserve">Шунтовая конденс. батарея 35 кВ мощность. 9,1 МВАр</v>
          </cell>
        </row>
        <row r="582">
          <cell r="B582" t="str">
            <v xml:space="preserve">Шунтовая конденс. батарея 35 кВ мощность. 13,6 МВАр</v>
          </cell>
        </row>
        <row r="583">
          <cell r="B583" t="str">
            <v xml:space="preserve">Шунтовая конденс. батарея 35 кВ мощность. 18,1 МВАр</v>
          </cell>
        </row>
        <row r="584">
          <cell r="B584" t="str">
            <v xml:space="preserve">Шунтовая конденс. батарея 110 кВ мощность. 27,2 МВАр</v>
          </cell>
        </row>
        <row r="585">
          <cell r="B585" t="str">
            <v xml:space="preserve">Шунтовая конденс. батарея 110 кВ мощность. 40,8 МВАр</v>
          </cell>
        </row>
        <row r="586">
          <cell r="B586" t="str">
            <v xml:space="preserve">Шунтовая конденс. батарея 110 кВ мощность. 54 МВАр</v>
          </cell>
        </row>
        <row r="587">
          <cell r="B587" t="str">
            <v xml:space="preserve">Шунтовая конденс. батарея 110 кВ мощность. 54,4 МВАр регулир.</v>
          </cell>
        </row>
        <row r="588">
          <cell r="B588" t="str">
            <v xml:space="preserve">Вакуумно-реакторная группа 10 кВ мощностью 7,5 МВАр</v>
          </cell>
        </row>
        <row r="589">
          <cell r="B589" t="str">
            <v xml:space="preserve">Вакуумно-реакторная группа 10 кВ мощностью 10 МВАр</v>
          </cell>
        </row>
        <row r="590">
          <cell r="B590" t="str">
            <v xml:space="preserve">Вакуумно-реакторная группа 10 кВ мощностью 20 МВАр</v>
          </cell>
        </row>
        <row r="591">
          <cell r="B591" t="str">
            <v xml:space="preserve">Вакуумно-реакторная группа 10 кВ мощностью 50 МВАр</v>
          </cell>
        </row>
        <row r="592">
          <cell r="B592" t="str">
            <v xml:space="preserve">Дугогасящий масл. однофазный реактор РЗДСОМ-380/10 У1</v>
          </cell>
        </row>
        <row r="593">
          <cell r="B593" t="str">
            <v xml:space="preserve">Дугогасящий масл. однофазный реактор РЗДСОМ-1520/10 У1</v>
          </cell>
        </row>
        <row r="594">
          <cell r="B594" t="str">
            <v xml:space="preserve">Дугогасящий масл. однофазный реактор РЗДПОМ-190/10 У1</v>
          </cell>
        </row>
        <row r="595">
          <cell r="B595" t="str">
            <v xml:space="preserve">Дугогасящий масл. однофазный реактор РЗДПОМА-190/10 У1</v>
          </cell>
        </row>
        <row r="596">
          <cell r="B596" t="str">
            <v xml:space="preserve">Дугогасящий масл. однофазный реактор РУОМ-300/6 УХЛ1</v>
          </cell>
        </row>
        <row r="597">
          <cell r="B597" t="str">
            <v xml:space="preserve">Дугогасящий масл. однофазный реактор РЗДПОМ-480/10 У1</v>
          </cell>
        </row>
        <row r="598">
          <cell r="B598" t="str">
            <v xml:space="preserve">Дугогасящий масл. однофазный реактор РУОМ-480/10 УХЛ1</v>
          </cell>
        </row>
        <row r="599">
          <cell r="B599" t="str">
            <v xml:space="preserve">Дугогасящий масл. однофазный реактор РЗДПОМ-480/20 У1</v>
          </cell>
        </row>
        <row r="600">
          <cell r="B600" t="str">
            <v xml:space="preserve">Дугогасящий масл. однофазный реактор РЗДПОМ-480/35 У1</v>
          </cell>
        </row>
        <row r="601">
          <cell r="B601" t="str">
            <v xml:space="preserve">Одинарный сух.токоогр.реактор РТОС 10-1600-0,25 У3 внутр. установки</v>
          </cell>
        </row>
        <row r="602">
          <cell r="B602" t="str">
            <v xml:space="preserve">Одинарный сух.токоогр.реактор РТОС 10-1600-0,35 У3 внутр. установки</v>
          </cell>
        </row>
        <row r="603">
          <cell r="B603" t="str">
            <v xml:space="preserve">Одинарный сух.токоогр.реактор РТОС 10-2500-0,35 У3 внутр. установки</v>
          </cell>
        </row>
        <row r="604">
          <cell r="B604" t="str">
            <v xml:space="preserve">Одинарный сух.токоогр.реактор РТОС 10-4000-0,25 У3 внутр. установки</v>
          </cell>
        </row>
        <row r="605">
          <cell r="B605" t="str">
            <v xml:space="preserve">Трехфазный сухой токоогр. реактор РТСТ 10-1000-01,4 У3 внутр. установки</v>
          </cell>
        </row>
        <row r="606">
          <cell r="B606" t="str">
            <v xml:space="preserve">Трехфазный сухой токоогр. реактор РТСТ 10-1000-0,35 У3 внутр. установки</v>
          </cell>
        </row>
        <row r="607">
          <cell r="B607" t="str">
            <v xml:space="preserve">Трехфазный сухой токоогр. реактор РТСТ 10-1000-0,56 У3 внутр. Установки</v>
          </cell>
        </row>
        <row r="608">
          <cell r="B608" t="str">
            <v xml:space="preserve">Трехфазный сухой токоогр. реактор РТСТ 10-1600-0,35 У3 внутр. установки</v>
          </cell>
        </row>
        <row r="609">
          <cell r="B609" t="str">
            <v xml:space="preserve">Трехфазный сухой токоогр. реактор РТСТ 10-5000-0,0,1 УХЛ1 3 внутр. установки</v>
          </cell>
        </row>
        <row r="612">
          <cell r="B612" t="str">
            <v xml:space="preserve">Демонтаж трансформатора 35 кВ 10-40 МВА, с консервацией</v>
          </cell>
        </row>
        <row r="613">
          <cell r="B613" t="str">
            <v xml:space="preserve">Демонтаж трансформатора 35 кВ 10-40 МВА, с использованием</v>
          </cell>
        </row>
        <row r="614">
          <cell r="B614" t="str">
            <v xml:space="preserve">Демонтаж трансформатора 35 кВ 10-40 МВА, в лом с разборкой</v>
          </cell>
        </row>
        <row r="615">
          <cell r="B615" t="str">
            <v xml:space="preserve">Демонтаж трансформатора 35 кВ 10-40 МВА, в лом без разборки</v>
          </cell>
        </row>
        <row r="616">
          <cell r="B616" t="str">
            <v xml:space="preserve">Демонтаж трансформатора 110 кВ 2,5-6,3 МВА, с консервацией</v>
          </cell>
        </row>
        <row r="617">
          <cell r="B617" t="str">
            <v xml:space="preserve">Демонтаж трансформатора 110 кВ 2,5-6,3 МВА, с использованием</v>
          </cell>
        </row>
        <row r="618">
          <cell r="B618" t="str">
            <v xml:space="preserve">Демонтаж трансформатора 110 кВ 2,5-6,3 МВА, в лом с разборкой</v>
          </cell>
        </row>
        <row r="619">
          <cell r="B619" t="str">
            <v xml:space="preserve">Демонтаж трансформатора 110 кВ 2,5-6,3 МВА, в лом без разборки</v>
          </cell>
        </row>
        <row r="620">
          <cell r="B620" t="str">
            <v xml:space="preserve">Демонтаж трансформатора 110 кВ 25-80 МВА, с консервацией</v>
          </cell>
        </row>
        <row r="621">
          <cell r="B621" t="str">
            <v xml:space="preserve">Демонтаж трансформатора 110 кВ 25-80 МВА, с использованием</v>
          </cell>
        </row>
        <row r="622">
          <cell r="B622" t="str">
            <v xml:space="preserve">Демонтаж трансформатора 110 кВ 25-80 МВА, в лом с разборкой</v>
          </cell>
        </row>
        <row r="623">
          <cell r="B623" t="str">
            <v xml:space="preserve">Демонтаж трансформатора 110 кВ 25-80 МВА, в лом без разборки</v>
          </cell>
        </row>
        <row r="624">
          <cell r="B624" t="str">
            <v xml:space="preserve">Демонтаж трансформатора 220 кВ 25-160 МВА, с консервацией</v>
          </cell>
        </row>
        <row r="625">
          <cell r="B625" t="str">
            <v xml:space="preserve">Демонтаж трансформатора 220 кВ 25-160 МВА, с использованием</v>
          </cell>
        </row>
        <row r="626">
          <cell r="B626" t="str">
            <v xml:space="preserve">Демонтаж трансформатора 220 кВ 25-160 МВА, в лом с разборкой</v>
          </cell>
        </row>
        <row r="627">
          <cell r="B627" t="str">
            <v xml:space="preserve">Демонтаж трансформатора 220 кВ 25-160 МВА, в лом без разборки</v>
          </cell>
        </row>
        <row r="628">
          <cell r="B628" t="str">
            <v xml:space="preserve">Демонтаж трансформатора 220 кВ 200-250 МВА, с консервацией</v>
          </cell>
        </row>
        <row r="629">
          <cell r="B629" t="str">
            <v xml:space="preserve">Демонтаж трансформатора 220 кВ 200-250 МВА, с использованием</v>
          </cell>
        </row>
        <row r="630">
          <cell r="B630" t="str">
            <v xml:space="preserve">Демонтаж трансформатора 220 кВ 200-250 МВА, в лом с разборкой</v>
          </cell>
        </row>
        <row r="631">
          <cell r="B631" t="str">
            <v xml:space="preserve">Демонтаж трансформатора 220 кВ 200-250 МВА, в лом без разборки</v>
          </cell>
        </row>
        <row r="632">
          <cell r="B632" t="str">
            <v xml:space="preserve">Демонтаж масляного выключателя 35 кВ, с консервацией</v>
          </cell>
        </row>
        <row r="633">
          <cell r="B633" t="str">
            <v xml:space="preserve">Демонтаж масляного выключателя 35 кВ, с использованием</v>
          </cell>
        </row>
        <row r="634">
          <cell r="B634" t="str">
            <v xml:space="preserve">Демонтаж масляного выключателя 35 кВ, в лом с разборкой</v>
          </cell>
        </row>
        <row r="635">
          <cell r="B635" t="str">
            <v xml:space="preserve">Демонтаж масляного выключателя 35 кВ, в лом без разборки</v>
          </cell>
        </row>
        <row r="636">
          <cell r="B636" t="str">
            <v xml:space="preserve">Демонтаж масляного выключателя 110 кВ, с консервацией</v>
          </cell>
        </row>
        <row r="637">
          <cell r="B637" t="str">
            <v xml:space="preserve">Демонтаж масляного выключателя 110 кВ, с использованием</v>
          </cell>
        </row>
        <row r="638">
          <cell r="B638" t="str">
            <v xml:space="preserve">Демонтаж масляного выключателя 110 кВ, в лом с разборкой</v>
          </cell>
        </row>
        <row r="639">
          <cell r="B639" t="str">
            <v xml:space="preserve">Демонтаж масляного выключателя 110 кВ, в лом без разборки</v>
          </cell>
        </row>
        <row r="640">
          <cell r="B640" t="str">
            <v xml:space="preserve">Демонтаж масляного выключателя 220 кВ, с консервацией</v>
          </cell>
        </row>
        <row r="641">
          <cell r="B641" t="str">
            <v xml:space="preserve">Демонтаж масляного выключателя 220 кВ, с использованием</v>
          </cell>
        </row>
        <row r="642">
          <cell r="B642" t="str">
            <v xml:space="preserve">Демонтаж масляного выключателя 220 кВ, в лом с разборкой</v>
          </cell>
        </row>
        <row r="643">
          <cell r="B643" t="str">
            <v xml:space="preserve">Демонтаж масляного выключателя 220 кВ, в лом без разборки</v>
          </cell>
        </row>
        <row r="644">
          <cell r="B644" t="str">
            <v xml:space="preserve">Демонтаж воздушного выключателя 220 кВ, с консервацией</v>
          </cell>
        </row>
        <row r="645">
          <cell r="B645" t="str">
            <v xml:space="preserve">Демонтаж воздушного выключателя 220 кВ, с использованием</v>
          </cell>
        </row>
        <row r="646">
          <cell r="B646" t="str">
            <v xml:space="preserve">Демонтаж воздушного выключателя 220 кВ, в лом с разборкой</v>
          </cell>
        </row>
        <row r="647">
          <cell r="B647" t="str">
            <v xml:space="preserve">Демонтаж воздушного выключателя 220 кВ, в лом без разборки</v>
          </cell>
        </row>
        <row r="648">
          <cell r="B648" t="str">
            <v xml:space="preserve">Демонтаж разъединителя 35 кВ, с консервацией</v>
          </cell>
        </row>
        <row r="649">
          <cell r="B649" t="str">
            <v xml:space="preserve">Демонтаж разъединителя 35 кВ, с использованием</v>
          </cell>
        </row>
        <row r="650">
          <cell r="B650" t="str">
            <v xml:space="preserve">Демонтаж разъединителя 35 кВ, в лом с разборкой</v>
          </cell>
        </row>
        <row r="651">
          <cell r="B651" t="str">
            <v xml:space="preserve">Демонтаж разъединителя 35 кВ, в лом без разборки</v>
          </cell>
        </row>
        <row r="652">
          <cell r="B652" t="str">
            <v xml:space="preserve">Демонтаж разъединителя 110 кВ, с консервацией</v>
          </cell>
        </row>
        <row r="653">
          <cell r="B653" t="str">
            <v xml:space="preserve">Демонтаж разъединителя 110 кВ, с использованием</v>
          </cell>
        </row>
        <row r="654">
          <cell r="B654" t="str">
            <v xml:space="preserve">Демонтаж разъединителя 110 кВ, в лом с разборкой</v>
          </cell>
        </row>
        <row r="655">
          <cell r="B655" t="str">
            <v xml:space="preserve">Демонтаж разъединителя 110 кВ, в лом без разборки</v>
          </cell>
        </row>
        <row r="656">
          <cell r="B656" t="str">
            <v xml:space="preserve">Демонтаж разъединителя 220 кВ, с консервацией</v>
          </cell>
        </row>
        <row r="657">
          <cell r="B657" t="str">
            <v xml:space="preserve">Демонтаж разъединителя 220 кВ, с использованием</v>
          </cell>
        </row>
        <row r="658">
          <cell r="B658" t="str">
            <v xml:space="preserve">Демонтаж разъединителя 220 кВ, в лом с разборкой</v>
          </cell>
        </row>
        <row r="659">
          <cell r="B659" t="str">
            <v xml:space="preserve">Демонтаж разъединителя 220 кВ, в лом без разборки</v>
          </cell>
        </row>
        <row r="660">
          <cell r="B660" t="str">
            <v xml:space="preserve">Демонтаж стальных опор под оборудование, с консервацией</v>
          </cell>
        </row>
        <row r="661">
          <cell r="B661" t="str">
            <v xml:space="preserve">Демонтаж стальных опор под оборудование, с использованием</v>
          </cell>
        </row>
        <row r="662">
          <cell r="B662" t="str">
            <v xml:space="preserve">Демонтаж стальных опор под оборудование, в лом с разборкой</v>
          </cell>
        </row>
        <row r="663">
          <cell r="B663" t="str">
            <v xml:space="preserve">Демонтаж стальных опор под оборудование, в лом без разборки</v>
          </cell>
        </row>
        <row r="666">
          <cell r="B666" t="str">
            <v xml:space="preserve">Мачтовые подстанции мощностью 25-250 кВА</v>
          </cell>
        </row>
        <row r="667">
          <cell r="B667" t="str">
            <v xml:space="preserve">КТП с тр-ром мощностью 25-630 кВА</v>
          </cell>
        </row>
        <row r="668">
          <cell r="B668" t="str">
            <v xml:space="preserve">КТП с двумя тр-рами мощностью 160-630 кВА</v>
          </cell>
        </row>
        <row r="669">
          <cell r="B669" t="str">
            <v xml:space="preserve">БКТП закрытого типа с двумя тр-рами мощностью 160-630 кВА</v>
          </cell>
        </row>
        <row r="670">
          <cell r="B670" t="str">
            <v xml:space="preserve">Распределительные пункты наружной установки</v>
          </cell>
        </row>
        <row r="671">
          <cell r="B671" t="str">
            <v xml:space="preserve">Распределительные пункты закрытого типа</v>
          </cell>
        </row>
        <row r="672">
          <cell r="B672" t="str">
            <v xml:space="preserve">Секционирующие пункты</v>
          </cell>
        </row>
        <row r="675">
          <cell r="B675" t="str">
            <v xml:space="preserve">ПС 35/6-10 кВ схема 35-4 блок линия-трансформатор</v>
          </cell>
        </row>
        <row r="676">
          <cell r="B676" t="str">
            <v xml:space="preserve">ПС 35/6-10 кВ схема 35-5 мостик с тремя выключателями</v>
          </cell>
        </row>
        <row r="677">
          <cell r="B677" t="str">
            <v xml:space="preserve">ПС 35/6-10 кВ сборные шины с 8 ячейками ВН</v>
          </cell>
        </row>
        <row r="678">
          <cell r="B678" t="str">
            <v xml:space="preserve">ПС 110/6-10 кВ схема 110-4 блок линия трансформатор</v>
          </cell>
        </row>
        <row r="679">
          <cell r="B679" t="str">
            <v xml:space="preserve">ПС 110/6-10 кВ схема 110-5 мостик с тремя выключателями</v>
          </cell>
        </row>
        <row r="680">
          <cell r="B680" t="str">
            <v xml:space="preserve">ПС 110/6-10 кВ сборные шины с 8 ячейками ВН</v>
          </cell>
        </row>
        <row r="681">
          <cell r="B681" t="str">
            <v xml:space="preserve">ПС 110/35/6-10 кВ схема 110-4 с 5 ячейками 35 кВ</v>
          </cell>
        </row>
        <row r="682">
          <cell r="B682" t="str">
            <v xml:space="preserve">ПС 110/35/6-10 кВ схема 110-5 мостик с 9 ячейками 35 кВ</v>
          </cell>
        </row>
        <row r="683">
          <cell r="B683" t="str">
            <v xml:space="preserve">ПС 110/35/6-10 кВ сборные шины с 9 ячейками 110 кВ и 9 ячейками 35 кВ</v>
          </cell>
        </row>
        <row r="684">
          <cell r="B684" t="str">
            <v xml:space="preserve">ПС 220/6-10 кВ схема 220-4 блок линия-трансформатор</v>
          </cell>
        </row>
        <row r="685">
          <cell r="B685" t="str">
            <v xml:space="preserve">ПС 220/6-10 кВ схема 220-5 мостик</v>
          </cell>
        </row>
        <row r="686">
          <cell r="B686" t="str">
            <v xml:space="preserve">ПС 220/6-10 кВ схема 220-7 четырехугольник</v>
          </cell>
        </row>
        <row r="687">
          <cell r="B687" t="str">
            <v xml:space="preserve">ПС 220/6-10 кВ сборные шины с 9 ячейками 220 кВ</v>
          </cell>
        </row>
        <row r="688">
          <cell r="B688" t="str">
            <v xml:space="preserve">ПС 220/35/6-10 кВ схема 220-4 блок с 10 ячейками 35 кВ</v>
          </cell>
        </row>
        <row r="689">
          <cell r="B689" t="str">
            <v xml:space="preserve">ПС 220/110/6-10 кВ схема 220-4 блок с 6 ячейками 110 кВ</v>
          </cell>
        </row>
        <row r="690">
          <cell r="B690" t="str">
            <v xml:space="preserve">ПС 220/110/6-10 кВ схема 220-5 мостик с 12 ячейками 110 кВ</v>
          </cell>
        </row>
        <row r="691">
          <cell r="B691" t="str">
            <v xml:space="preserve">ПС 220/110/6-10 кВ сборные шины с 9 ячейками 220 кВ и 8 ячейками 110 кВ</v>
          </cell>
        </row>
        <row r="692">
          <cell r="B692" t="str">
            <v xml:space="preserve">ПС 220/110/35/10 кВ сборные шины с 9х220 кв, 9Х110 кВ, 10х35 кВ, 4 тр-ра</v>
          </cell>
        </row>
        <row r="694">
          <cell r="B694" t="str">
            <v xml:space="preserve">Здания КРУЭ, ЗРУ до 20 кВ (укомплектованные оборудованием СЖО)</v>
          </cell>
        </row>
        <row r="695">
          <cell r="B695" t="str">
            <v xml:space="preserve">Здания КРУЭ, ЗРУ 35 кВ (укомплектованные оборудованием СЖО)</v>
          </cell>
        </row>
        <row r="696">
          <cell r="B696" t="str">
            <v xml:space="preserve">Здания КРУЭ, ЗРУ 110 кВ (укомплектованные оборудованием СЖО)</v>
          </cell>
        </row>
        <row r="697">
          <cell r="B697" t="str">
            <v xml:space="preserve"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 xml:space="preserve"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 xml:space="preserve">Постоянный отвод земель под КЛ 35 кВ</v>
          </cell>
        </row>
        <row r="718">
          <cell r="B718" t="str">
            <v xml:space="preserve">Постоянный отвод земель под КЛ 110 кВ и выше</v>
          </cell>
        </row>
      </sheetData>
      <sheetData sheetId="5" refreshError="1">
        <row r="3">
          <cell r="E3">
            <v>4</v>
          </cell>
        </row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 xml:space="preserve">Белгородская область</v>
          </cell>
          <cell r="HL6">
            <v>1</v>
          </cell>
        </row>
        <row r="7">
          <cell r="B7" t="str">
            <v xml:space="preserve">Брянская область</v>
          </cell>
          <cell r="HL7">
            <v>2</v>
          </cell>
        </row>
        <row r="8">
          <cell r="B8" t="str">
            <v xml:space="preserve">Владимирская область</v>
          </cell>
          <cell r="HL8">
            <v>3</v>
          </cell>
        </row>
        <row r="9">
          <cell r="B9" t="str">
            <v xml:space="preserve">Воронежская область</v>
          </cell>
        </row>
        <row r="10">
          <cell r="B10" t="str">
            <v xml:space="preserve">Ивановская область</v>
          </cell>
        </row>
        <row r="11">
          <cell r="B11" t="str">
            <v xml:space="preserve">Калужская область</v>
          </cell>
        </row>
        <row r="12">
          <cell r="B12" t="str">
            <v xml:space="preserve">Костромская область</v>
          </cell>
        </row>
        <row r="13">
          <cell r="B13" t="str">
            <v xml:space="preserve">Курская область</v>
          </cell>
        </row>
        <row r="14">
          <cell r="B14" t="str">
            <v xml:space="preserve">Липецкая область</v>
          </cell>
        </row>
        <row r="15">
          <cell r="B15" t="str">
            <v xml:space="preserve">Московская область</v>
          </cell>
        </row>
        <row r="16">
          <cell r="B16" t="str">
            <v xml:space="preserve">Орловская область</v>
          </cell>
        </row>
        <row r="17">
          <cell r="B17" t="str">
            <v xml:space="preserve">Рязанская область</v>
          </cell>
        </row>
        <row r="18">
          <cell r="B18" t="str">
            <v xml:space="preserve">Смоленская область</v>
          </cell>
        </row>
        <row r="19">
          <cell r="B19" t="str">
            <v xml:space="preserve">Тамбовская область</v>
          </cell>
        </row>
        <row r="20">
          <cell r="B20" t="str">
            <v xml:space="preserve">Тверская область</v>
          </cell>
        </row>
        <row r="21">
          <cell r="B21" t="str">
            <v xml:space="preserve">Тульская область</v>
          </cell>
        </row>
        <row r="22">
          <cell r="B22" t="str">
            <v xml:space="preserve">Ярославская область</v>
          </cell>
        </row>
        <row r="23">
          <cell r="B23" t="str">
            <v xml:space="preserve">г. Москва</v>
          </cell>
        </row>
        <row r="24">
          <cell r="B24" t="str">
            <v xml:space="preserve">Республика Карелия</v>
          </cell>
        </row>
        <row r="25">
          <cell r="B25" t="str">
            <v xml:space="preserve">Республика Коми</v>
          </cell>
        </row>
        <row r="26">
          <cell r="B26" t="str">
            <v xml:space="preserve">Архангельская область</v>
          </cell>
        </row>
        <row r="27">
          <cell r="B27" t="str">
            <v xml:space="preserve">Ненецкий национальный округ</v>
          </cell>
        </row>
        <row r="28">
          <cell r="B28" t="str">
            <v xml:space="preserve">Вологодская область</v>
          </cell>
        </row>
        <row r="29">
          <cell r="B29" t="str">
            <v xml:space="preserve">Калининградская область</v>
          </cell>
        </row>
        <row r="30">
          <cell r="B30" t="str">
            <v xml:space="preserve">Ленинградская область</v>
          </cell>
        </row>
        <row r="31">
          <cell r="B31" t="str">
            <v xml:space="preserve">Мурманская область</v>
          </cell>
        </row>
        <row r="32">
          <cell r="B32" t="str">
            <v xml:space="preserve">Новгородская область</v>
          </cell>
        </row>
        <row r="33">
          <cell r="B33" t="str">
            <v xml:space="preserve">Псковская область</v>
          </cell>
        </row>
        <row r="34">
          <cell r="B34" t="str">
            <v xml:space="preserve">г. Санкт-Петербург</v>
          </cell>
        </row>
        <row r="35">
          <cell r="B35" t="str">
            <v xml:space="preserve">Республика Адыгея</v>
          </cell>
        </row>
        <row r="36">
          <cell r="B36" t="str">
            <v xml:space="preserve">Астраханская область</v>
          </cell>
        </row>
        <row r="37">
          <cell r="B37" t="str">
            <v xml:space="preserve">Волгоградская область</v>
          </cell>
        </row>
        <row r="38">
          <cell r="B38" t="str">
            <v xml:space="preserve">Республика Калмыкия</v>
          </cell>
        </row>
        <row r="39">
          <cell r="B39" t="str">
            <v xml:space="preserve">Краснодарский край</v>
          </cell>
        </row>
        <row r="40">
          <cell r="B40" t="str">
            <v xml:space="preserve">Ростовская область</v>
          </cell>
        </row>
        <row r="41">
          <cell r="B41" t="str">
            <v xml:space="preserve">Республика Дагестан</v>
          </cell>
        </row>
        <row r="42">
          <cell r="B42" t="str">
            <v xml:space="preserve">Республика Ингушетия</v>
          </cell>
        </row>
        <row r="43">
          <cell r="B43" t="str">
            <v xml:space="preserve">Кабардино-Балкарская Республика</v>
          </cell>
        </row>
        <row r="44">
          <cell r="B44" t="str">
            <v xml:space="preserve">Карачаево-Черкесская Республика</v>
          </cell>
        </row>
        <row r="45">
          <cell r="B45" t="str">
            <v xml:space="preserve">Республика Северная Осетия-Алания</v>
          </cell>
        </row>
        <row r="46">
          <cell r="B46" t="str">
            <v xml:space="preserve">Чеченская Республика</v>
          </cell>
        </row>
        <row r="47">
          <cell r="B47" t="str">
            <v xml:space="preserve">Ставропольский край</v>
          </cell>
        </row>
        <row r="48">
          <cell r="B48" t="str">
            <v xml:space="preserve">Республика Башкортостан</v>
          </cell>
        </row>
        <row r="49">
          <cell r="B49" t="str">
            <v xml:space="preserve">Республика Марий Эл</v>
          </cell>
        </row>
        <row r="50">
          <cell r="B50" t="str">
            <v xml:space="preserve">Республика Мордовия</v>
          </cell>
        </row>
        <row r="51">
          <cell r="B51" t="str">
            <v xml:space="preserve">Республика Татарстан</v>
          </cell>
        </row>
        <row r="52">
          <cell r="B52" t="str">
            <v xml:space="preserve">Удмуртская Республика</v>
          </cell>
        </row>
        <row r="53">
          <cell r="B53" t="str">
            <v xml:space="preserve">Чувашская Республика</v>
          </cell>
        </row>
        <row r="54">
          <cell r="B54" t="str">
            <v xml:space="preserve">Кировская область</v>
          </cell>
        </row>
        <row r="55">
          <cell r="B55" t="str">
            <v xml:space="preserve">Нижегородская область</v>
          </cell>
        </row>
        <row r="56">
          <cell r="B56" t="str">
            <v xml:space="preserve">Оренбургская область</v>
          </cell>
        </row>
        <row r="57">
          <cell r="B57" t="str">
            <v xml:space="preserve">Пензенская область</v>
          </cell>
        </row>
        <row r="58">
          <cell r="B58" t="str">
            <v xml:space="preserve">Пермский край</v>
          </cell>
        </row>
        <row r="59">
          <cell r="B59" t="str">
            <v xml:space="preserve">Самарская область</v>
          </cell>
        </row>
        <row r="60">
          <cell r="B60" t="str">
            <v xml:space="preserve">Саратовская область</v>
          </cell>
        </row>
        <row r="61">
          <cell r="B61" t="str">
            <v xml:space="preserve">Ульяновская область</v>
          </cell>
        </row>
        <row r="62">
          <cell r="B62" t="str">
            <v xml:space="preserve">Курганская область</v>
          </cell>
        </row>
        <row r="63">
          <cell r="B63" t="str">
            <v xml:space="preserve">Свердловская область</v>
          </cell>
        </row>
        <row r="64">
          <cell r="B64" t="str">
            <v xml:space="preserve">Тюменская область</v>
          </cell>
        </row>
        <row r="65">
          <cell r="B65" t="str">
            <v xml:space="preserve">Челябинская область</v>
          </cell>
        </row>
        <row r="66">
          <cell r="B66" t="str">
            <v xml:space="preserve">Ханты-Мансийский а.о.(Югра)</v>
          </cell>
        </row>
        <row r="67">
          <cell r="B67" t="str">
            <v xml:space="preserve">Ямало-Ненецкий а. о.</v>
          </cell>
        </row>
        <row r="68">
          <cell r="B68" t="str">
            <v xml:space="preserve">Республика Алтай</v>
          </cell>
        </row>
        <row r="69">
          <cell r="B69" t="str">
            <v xml:space="preserve">Республика Бурятия</v>
          </cell>
        </row>
        <row r="70">
          <cell r="B70" t="str">
            <v xml:space="preserve">Республика Тыва</v>
          </cell>
        </row>
        <row r="71">
          <cell r="B71" t="str">
            <v xml:space="preserve">Республика Хакасия</v>
          </cell>
        </row>
        <row r="72">
          <cell r="B72" t="str">
            <v xml:space="preserve">Алтайский край</v>
          </cell>
        </row>
        <row r="73">
          <cell r="B73" t="str">
            <v xml:space="preserve">Красноярский край</v>
          </cell>
        </row>
        <row r="74">
          <cell r="B74" t="str">
            <v xml:space="preserve">Иркутская область</v>
          </cell>
        </row>
        <row r="75">
          <cell r="B75" t="str">
            <v xml:space="preserve">Кемеровская область</v>
          </cell>
        </row>
        <row r="76">
          <cell r="B76" t="str">
            <v xml:space="preserve">Новосибирская область</v>
          </cell>
        </row>
        <row r="77">
          <cell r="B77" t="str">
            <v xml:space="preserve">Омская область</v>
          </cell>
        </row>
        <row r="78">
          <cell r="B78" t="str">
            <v xml:space="preserve">Томская область</v>
          </cell>
        </row>
        <row r="79">
          <cell r="B79" t="str">
            <v xml:space="preserve">Забайкальский край</v>
          </cell>
        </row>
        <row r="80">
          <cell r="B80" t="str">
            <v xml:space="preserve">Республика Саха (Якутия)</v>
          </cell>
        </row>
        <row r="81">
          <cell r="B81" t="str">
            <v xml:space="preserve">Приморский край</v>
          </cell>
        </row>
        <row r="82">
          <cell r="B82" t="str">
            <v xml:space="preserve">Хабаровский край</v>
          </cell>
        </row>
        <row r="83">
          <cell r="B83" t="str">
            <v xml:space="preserve">Амурская область</v>
          </cell>
        </row>
        <row r="84">
          <cell r="B84" t="str">
            <v xml:space="preserve">Камчатский край</v>
          </cell>
        </row>
        <row r="85">
          <cell r="B85" t="str">
            <v xml:space="preserve">Магаданская область</v>
          </cell>
        </row>
        <row r="86">
          <cell r="B86" t="str">
            <v xml:space="preserve">Сахалинская область</v>
          </cell>
        </row>
        <row r="87">
          <cell r="B87" t="str">
            <v xml:space="preserve">Еврейская а.о.</v>
          </cell>
        </row>
        <row r="88">
          <cell r="B88" t="str">
            <v xml:space="preserve">Чукотский а. о.</v>
          </cell>
        </row>
        <row r="89">
          <cell r="B89" t="str">
            <v xml:space="preserve">Республика Крым</v>
          </cell>
        </row>
        <row r="90">
          <cell r="B90" t="str">
            <v>Севастополь</v>
          </cell>
        </row>
        <row r="99">
          <cell r="B99" t="str">
            <v xml:space="preserve">I кв. 2000 г.</v>
          </cell>
          <cell r="C99" t="str">
            <v xml:space="preserve"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 xml:space="preserve"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 xml:space="preserve"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 xml:space="preserve"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 xml:space="preserve"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 xml:space="preserve"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 xml:space="preserve"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 xml:space="preserve"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 xml:space="preserve"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 xml:space="preserve"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 xml:space="preserve"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 xml:space="preserve"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 xml:space="preserve"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 xml:space="preserve"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 xml:space="preserve"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 xml:space="preserve"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 xml:space="preserve">I кв. 2004 г.</v>
          </cell>
          <cell r="C115" t="str">
            <v xml:space="preserve"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 xml:space="preserve">II кв. 2004 г.</v>
          </cell>
          <cell r="C116" t="str">
            <v xml:space="preserve"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 xml:space="preserve">III кв. 2004 г.</v>
          </cell>
          <cell r="C117" t="str">
            <v xml:space="preserve"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 xml:space="preserve">IV кв. 2004 г.</v>
          </cell>
          <cell r="C118" t="str">
            <v xml:space="preserve"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 xml:space="preserve"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 xml:space="preserve">II кв. 2005 г.</v>
          </cell>
          <cell r="C120" t="str">
            <v xml:space="preserve"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 xml:space="preserve"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 xml:space="preserve">IV кв. 2005 г.</v>
          </cell>
          <cell r="C122" t="str">
            <v xml:space="preserve"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 xml:space="preserve">I кв. 2006 г.</v>
          </cell>
          <cell r="C123" t="str">
            <v xml:space="preserve"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 xml:space="preserve">II кв. 2006 г.</v>
          </cell>
          <cell r="C124" t="str">
            <v xml:space="preserve"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 xml:space="preserve">III кв. 2006 г.</v>
          </cell>
          <cell r="C125" t="str">
            <v xml:space="preserve"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 xml:space="preserve">IV кв. 2006 г.</v>
          </cell>
          <cell r="C126" t="str">
            <v xml:space="preserve"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 xml:space="preserve">I кв. 2007 г.</v>
          </cell>
          <cell r="C127" t="str">
            <v xml:space="preserve"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 xml:space="preserve">II кв. 2007 г.</v>
          </cell>
          <cell r="C128" t="str">
            <v xml:space="preserve"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 xml:space="preserve">III кв. 2007 г.</v>
          </cell>
          <cell r="C129" t="str">
            <v xml:space="preserve"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 xml:space="preserve">IV кв. 2007 г.</v>
          </cell>
          <cell r="C130" t="str">
            <v xml:space="preserve"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 xml:space="preserve">I кв. 2008 г.</v>
          </cell>
          <cell r="C131" t="str">
            <v xml:space="preserve"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 xml:space="preserve">II кв. 2008 г.</v>
          </cell>
          <cell r="C132" t="str">
            <v xml:space="preserve"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 xml:space="preserve">III кв. 2008 г.</v>
          </cell>
          <cell r="C133" t="str">
            <v xml:space="preserve"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 xml:space="preserve">IV кв. 2008 г.</v>
          </cell>
          <cell r="C134" t="str">
            <v xml:space="preserve"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 xml:space="preserve">I кв. 2009 г.</v>
          </cell>
          <cell r="C135" t="str">
            <v xml:space="preserve"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 xml:space="preserve">II кв. 2009 г.</v>
          </cell>
          <cell r="C136" t="str">
            <v xml:space="preserve"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 xml:space="preserve">III кв. 2009 г.</v>
          </cell>
          <cell r="C137" t="str">
            <v xml:space="preserve"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 xml:space="preserve"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 xml:space="preserve">I кв. 2010 г.</v>
          </cell>
          <cell r="C139" t="str">
            <v xml:space="preserve"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 xml:space="preserve">II кв. 2010 г.</v>
          </cell>
          <cell r="C140" t="str">
            <v xml:space="preserve"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 xml:space="preserve">III кв. 2010 г.</v>
          </cell>
          <cell r="C141" t="str">
            <v xml:space="preserve"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 xml:space="preserve">IV кв. 2010 г.</v>
          </cell>
          <cell r="C142" t="str">
            <v xml:space="preserve"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 xml:space="preserve">I кв. 2011 г.</v>
          </cell>
          <cell r="C143" t="str">
            <v xml:space="preserve"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 xml:space="preserve">II кв. 2011 г.</v>
          </cell>
          <cell r="C144" t="str">
            <v xml:space="preserve"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 xml:space="preserve">III кв. 2011 г.</v>
          </cell>
          <cell r="C145" t="str">
            <v xml:space="preserve"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 xml:space="preserve">IV кв. 2011 г.</v>
          </cell>
          <cell r="C146" t="str">
            <v xml:space="preserve"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 xml:space="preserve">I кв. 2012 г.</v>
          </cell>
          <cell r="C147" t="str">
            <v xml:space="preserve"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 xml:space="preserve">II кв. 2012 г.</v>
          </cell>
          <cell r="C148" t="str">
            <v xml:space="preserve"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 xml:space="preserve">III кв. 2012 г.</v>
          </cell>
          <cell r="C149" t="str">
            <v xml:space="preserve"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 xml:space="preserve">IV кв. 2012 г.</v>
          </cell>
          <cell r="C150" t="str">
            <v xml:space="preserve"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 xml:space="preserve">I кв. 2013 г.</v>
          </cell>
          <cell r="C151" t="str">
            <v xml:space="preserve"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 xml:space="preserve">II кв. 2013 г.</v>
          </cell>
          <cell r="C152" t="str">
            <v xml:space="preserve"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 xml:space="preserve">III кв. 2013 г.</v>
          </cell>
          <cell r="C153" t="str">
            <v xml:space="preserve"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 xml:space="preserve">IV кв. 2013 г.</v>
          </cell>
          <cell r="C154" t="str">
            <v xml:space="preserve"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 xml:space="preserve">I кв. 2014 г.</v>
          </cell>
          <cell r="C155" t="str">
            <v xml:space="preserve"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 xml:space="preserve">II кв. 2014 г.</v>
          </cell>
          <cell r="C156" t="str">
            <v xml:space="preserve"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 xml:space="preserve">III кв. 2014 г.</v>
          </cell>
          <cell r="C157" t="str">
            <v xml:space="preserve"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 xml:space="preserve">IV кв. 2014 г.</v>
          </cell>
          <cell r="C158" t="str">
            <v xml:space="preserve"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 xml:space="preserve">I кв. 2015 г.</v>
          </cell>
          <cell r="E159">
            <v>1</v>
          </cell>
          <cell r="F159">
            <v>1</v>
          </cell>
          <cell r="I159">
            <v>1</v>
          </cell>
          <cell r="J159">
            <v>1</v>
          </cell>
          <cell r="M159">
            <v>4.1573293070261377</v>
          </cell>
          <cell r="N159">
            <v>1</v>
          </cell>
          <cell r="O159">
            <v>1</v>
          </cell>
        </row>
        <row r="160">
          <cell r="B160" t="str">
            <v xml:space="preserve">II кв. 2015 г.</v>
          </cell>
          <cell r="E160">
            <v>1</v>
          </cell>
          <cell r="F160">
            <v>1</v>
          </cell>
          <cell r="I160">
            <v>1</v>
          </cell>
          <cell r="J160">
            <v>1</v>
          </cell>
          <cell r="M160">
            <v>4.1573293070261377</v>
          </cell>
          <cell r="N160">
            <v>1</v>
          </cell>
          <cell r="O160">
            <v>1</v>
          </cell>
        </row>
        <row r="161">
          <cell r="B161" t="str">
            <v xml:space="preserve">III кв. 2015 г.</v>
          </cell>
          <cell r="E161">
            <v>1</v>
          </cell>
          <cell r="F161">
            <v>1</v>
          </cell>
          <cell r="I161">
            <v>1</v>
          </cell>
          <cell r="J161">
            <v>1</v>
          </cell>
          <cell r="M161">
            <v>4.1573293070261377</v>
          </cell>
          <cell r="N161">
            <v>1</v>
          </cell>
          <cell r="O161">
            <v>1</v>
          </cell>
        </row>
        <row r="162">
          <cell r="B162" t="str">
            <v xml:space="preserve">IV кв. 2015 г.</v>
          </cell>
          <cell r="E162">
            <v>1</v>
          </cell>
          <cell r="F162">
            <v>1</v>
          </cell>
          <cell r="I162">
            <v>1</v>
          </cell>
          <cell r="J162">
            <v>1</v>
          </cell>
          <cell r="M162">
            <v>4.1573293070261377</v>
          </cell>
          <cell r="N162">
            <v>1</v>
          </cell>
          <cell r="O162">
            <v>1</v>
          </cell>
        </row>
        <row r="163">
          <cell r="B163" t="str">
            <v xml:space="preserve">I кв. 2016 г.</v>
          </cell>
          <cell r="E163">
            <v>1</v>
          </cell>
          <cell r="F163">
            <v>1</v>
          </cell>
          <cell r="I163">
            <v>1</v>
          </cell>
          <cell r="J163">
            <v>1</v>
          </cell>
          <cell r="M163">
            <v>4.1573293070261377</v>
          </cell>
          <cell r="N163">
            <v>1</v>
          </cell>
          <cell r="O163">
            <v>1</v>
          </cell>
        </row>
        <row r="164">
          <cell r="B164" t="str">
            <v xml:space="preserve">II кв. 2016 г.</v>
          </cell>
          <cell r="E164">
            <v>1</v>
          </cell>
          <cell r="F164">
            <v>1</v>
          </cell>
          <cell r="I164">
            <v>1</v>
          </cell>
          <cell r="J164">
            <v>1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 xml:space="preserve">III кв. 2016 г.</v>
          </cell>
          <cell r="E165">
            <v>1</v>
          </cell>
          <cell r="F165">
            <v>1</v>
          </cell>
          <cell r="I165">
            <v>1</v>
          </cell>
          <cell r="J165">
            <v>1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 xml:space="preserve"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 xml:space="preserve"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 xml:space="preserve"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 xml:space="preserve"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 xml:space="preserve"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 xml:space="preserve"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 xml:space="preserve"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 xml:space="preserve"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 xml:space="preserve"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 xml:space="preserve"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 xml:space="preserve"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 xml:space="preserve"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 xml:space="preserve"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 xml:space="preserve"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 xml:space="preserve"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 xml:space="preserve"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 xml:space="preserve"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4.1573293070261377</v>
          </cell>
          <cell r="N182">
            <v>1</v>
          </cell>
          <cell r="O182">
            <v>1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 refreshError="1"/>
      <sheetData sheetId="1" refreshError="1">
        <row r="8">
          <cell r="B8" t="str">
            <v xml:space="preserve"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2">
          <cell r="B92" t="str">
            <v xml:space="preserve">В. С. Ковалев</v>
          </cell>
        </row>
        <row r="93">
          <cell r="B93" t="str">
            <v xml:space="preserve">Н. Д. Дубовчук</v>
          </cell>
        </row>
        <row r="94">
          <cell r="B94" t="str">
            <v xml:space="preserve">И. Е. Самойлова</v>
          </cell>
        </row>
        <row r="95">
          <cell r="B95" t="str">
            <v xml:space="preserve">А. Э. Максимова</v>
          </cell>
        </row>
        <row r="96">
          <cell r="B96" t="str">
            <v xml:space="preserve">В. И. Соколов</v>
          </cell>
        </row>
        <row r="97">
          <cell r="B97" t="str">
            <v xml:space="preserve">С. Ю. Соколова</v>
          </cell>
        </row>
        <row r="98">
          <cell r="B98" t="str">
            <v xml:space="preserve">Э. Н. Пршисовский</v>
          </cell>
        </row>
        <row r="99">
          <cell r="B99" t="str">
            <v xml:space="preserve">Б. З. Левин</v>
          </cell>
        </row>
      </sheetData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 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 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-Т"/>
      <sheetName val="ЛЧ"/>
      <sheetName val="Смета"/>
      <sheetName val="Переменные и константы"/>
      <sheetName val="Дог цена"/>
      <sheetName val="топография"/>
      <sheetName val="свод 2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 xml:space="preserve">I квартал 2010 года</v>
          </cell>
        </row>
        <row r="5">
          <cell r="B5" t="str">
            <v xml:space="preserve"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 xml:space="preserve"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 xml:space="preserve"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 xml:space="preserve"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 xml:space="preserve"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 xml:space="preserve"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 xml:space="preserve">до 5</v>
          </cell>
        </row>
        <row r="13">
          <cell r="B13" t="str">
            <v xml:space="preserve">св. 5 до 10</v>
          </cell>
        </row>
        <row r="14">
          <cell r="B14" t="str">
            <v xml:space="preserve">св. 10 до 20</v>
          </cell>
        </row>
        <row r="15">
          <cell r="B15" t="str">
            <v xml:space="preserve">св. 20 до 35</v>
          </cell>
        </row>
        <row r="16">
          <cell r="B16" t="str">
            <v xml:space="preserve">св. 35 до 50</v>
          </cell>
        </row>
        <row r="17">
          <cell r="B17" t="str">
            <v xml:space="preserve">св. 50 до 70</v>
          </cell>
        </row>
        <row r="18">
          <cell r="B18" t="str">
            <v xml:space="preserve"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 xml:space="preserve">Ф6: II степень - централизованный контроль и измерение параметров состояния ТОУ</v>
          </cell>
        </row>
        <row r="24">
          <cell r="B24" t="str">
            <v xml:space="preserve"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 xml:space="preserve"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 xml:space="preserve"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 xml:space="preserve"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 xml:space="preserve"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 xml:space="preserve">Ф7: IV степень - оптимальное управление установившимися режимами (в статике)</v>
          </cell>
        </row>
        <row r="31">
          <cell r="B31" t="str">
            <v xml:space="preserve"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 xml:space="preserve"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 xml:space="preserve"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 xml:space="preserve">Ф8: Автоматизированный "ручной" режим</v>
          </cell>
        </row>
        <row r="36">
          <cell r="B36" t="str">
            <v xml:space="preserve">Ф8: Автоматизированный режим "советчика"</v>
          </cell>
        </row>
        <row r="37">
          <cell r="B37" t="str">
            <v xml:space="preserve">Ф8: Автоматизированный диалоговый режим</v>
          </cell>
        </row>
        <row r="38">
          <cell r="B38" t="str">
            <v xml:space="preserve">Ф8: Автоматический режим косвенного управления</v>
          </cell>
        </row>
        <row r="39">
          <cell r="B39" t="str">
            <v xml:space="preserve"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 xml:space="preserve">до 20</v>
          </cell>
        </row>
        <row r="42">
          <cell r="B42" t="str">
            <v xml:space="preserve">св. 20 до 50</v>
          </cell>
        </row>
        <row r="43">
          <cell r="B43" t="str">
            <v xml:space="preserve">св. 50 до 100</v>
          </cell>
        </row>
        <row r="44">
          <cell r="B44" t="str">
            <v xml:space="preserve">св. 100 до 170</v>
          </cell>
        </row>
        <row r="45">
          <cell r="B45" t="str">
            <v xml:space="preserve">св. 170 до 250</v>
          </cell>
        </row>
        <row r="46">
          <cell r="B46" t="str">
            <v xml:space="preserve">св. 250 до 350</v>
          </cell>
        </row>
        <row r="47">
          <cell r="B47" t="str">
            <v xml:space="preserve">св. 350 до 470</v>
          </cell>
        </row>
        <row r="48">
          <cell r="B48" t="str">
            <v xml:space="preserve">св. 470 до 600</v>
          </cell>
        </row>
        <row r="49">
          <cell r="B49" t="str">
            <v xml:space="preserve">св. 600 до 800</v>
          </cell>
        </row>
        <row r="50">
          <cell r="B50" t="str">
            <v xml:space="preserve">св. 800 до 1000</v>
          </cell>
        </row>
        <row r="51">
          <cell r="B51" t="str">
            <v xml:space="preserve">св. 1000 до 1300</v>
          </cell>
        </row>
        <row r="52">
          <cell r="B52" t="str">
            <v xml:space="preserve">св. 1300 до 1600</v>
          </cell>
        </row>
        <row r="53">
          <cell r="B53" t="str">
            <v xml:space="preserve">св. 1600 до 2000</v>
          </cell>
        </row>
        <row r="54">
          <cell r="B54" t="str">
            <v xml:space="preserve">за каждые 500 свыше 2000</v>
          </cell>
        </row>
        <row r="55">
          <cell r="B55" t="str">
            <v xml:space="preserve">  </v>
          </cell>
        </row>
        <row r="57">
          <cell r="B57" t="str">
            <v xml:space="preserve">до 5</v>
          </cell>
        </row>
        <row r="58">
          <cell r="B58" t="str">
            <v xml:space="preserve">св. 5 до 10</v>
          </cell>
        </row>
        <row r="59">
          <cell r="B59" t="str">
            <v xml:space="preserve">св. 10 до 20</v>
          </cell>
        </row>
        <row r="60">
          <cell r="B60" t="str">
            <v xml:space="preserve">св. 20 до 40</v>
          </cell>
        </row>
        <row r="61">
          <cell r="B61" t="str">
            <v xml:space="preserve">св. 40 до 60</v>
          </cell>
        </row>
        <row r="62">
          <cell r="B62" t="str">
            <v xml:space="preserve">св. 60 до 90</v>
          </cell>
        </row>
        <row r="63">
          <cell r="B63" t="str">
            <v xml:space="preserve">св. 90 до 120</v>
          </cell>
        </row>
        <row r="64">
          <cell r="B64" t="str">
            <v xml:space="preserve">св. 120 до 160</v>
          </cell>
        </row>
        <row r="65">
          <cell r="B65" t="str">
            <v xml:space="preserve">св. 160 до 200</v>
          </cell>
        </row>
        <row r="66">
          <cell r="B66" t="str">
            <v xml:space="preserve">св. 200 до 250</v>
          </cell>
        </row>
        <row r="67">
          <cell r="B67" t="str">
            <v xml:space="preserve">св. 250 до 300</v>
          </cell>
        </row>
        <row r="68">
          <cell r="B68" t="str">
            <v xml:space="preserve">св. 300 до 350</v>
          </cell>
        </row>
        <row r="69">
          <cell r="B69" t="str">
            <v xml:space="preserve"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 xml:space="preserve">АС создается на действующем или реконструируемом объекте</v>
          </cell>
        </row>
        <row r="74">
          <cell r="A74" t="str">
            <v xml:space="preserve">АС создается с использованием зарубежных технических средств</v>
          </cell>
        </row>
        <row r="75">
          <cell r="A75" t="str">
            <v xml:space="preserve">В АС предусматриваются измерительные каналы, подлежащие метрологической аттестации</v>
          </cell>
        </row>
        <row r="76">
          <cell r="A76" t="str">
            <v xml:space="preserve"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 xml:space="preserve">Ф1: I степень - ТОУ имеет действующие аналоги в России и, возможно, за рубежом</v>
          </cell>
        </row>
        <row r="86">
          <cell r="B86" t="str">
            <v xml:space="preserve">Ф1: II степень - ТОУ имеет действующие аналоги только за рубежом</v>
          </cell>
        </row>
        <row r="87">
          <cell r="B87" t="str">
            <v xml:space="preserve"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 xml:space="preserve"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 xml:space="preserve">АС создается с использованием зарубежных технических средств</v>
          </cell>
        </row>
        <row r="125">
          <cell r="B125" t="str">
            <v xml:space="preserve"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 xml:space="preserve">I квартал 2010 года</v>
          </cell>
        </row>
        <row r="3">
          <cell r="A3" t="str">
            <v xml:space="preserve">I квартал 2011 года</v>
          </cell>
        </row>
        <row r="4">
          <cell r="A4" t="str">
            <v xml:space="preserve">I квартал 2012 года</v>
          </cell>
        </row>
        <row r="5">
          <cell r="A5" t="str">
            <v xml:space="preserve">I квартал 2013 года</v>
          </cell>
        </row>
        <row r="6">
          <cell r="A6" t="str">
            <v xml:space="preserve">II квартал 2010 года</v>
          </cell>
        </row>
        <row r="7">
          <cell r="A7" t="str">
            <v xml:space="preserve">II квартал 2011 года</v>
          </cell>
        </row>
        <row r="8">
          <cell r="A8" t="str">
            <v xml:space="preserve">II квартал 2012 года</v>
          </cell>
        </row>
        <row r="9">
          <cell r="A9" t="str">
            <v xml:space="preserve">II квартал 2013 года</v>
          </cell>
        </row>
        <row r="10">
          <cell r="A10" t="str">
            <v xml:space="preserve">III квартал 2010 года</v>
          </cell>
        </row>
        <row r="11">
          <cell r="A11" t="str">
            <v xml:space="preserve">III квартал 2011 года</v>
          </cell>
        </row>
      </sheetData>
      <sheetData sheetId="6" refreshError="1"/>
      <sheetData sheetId="7" refreshError="1"/>
      <sheetData sheetId="8"/>
      <sheetData sheetId="9">
        <row r="5">
          <cell r="A5" t="str">
            <v xml:space="preserve">Таблица 4, п.1.1</v>
          </cell>
        </row>
      </sheetData>
      <sheetData sheetId="10">
        <row r="2">
          <cell r="A2" t="str">
            <v xml:space="preserve">I квартал 2010 года</v>
          </cell>
        </row>
      </sheetData>
      <sheetData sheetId="11">
        <row r="2">
          <cell r="A2" t="str">
            <v xml:space="preserve">I квартал 2010 года</v>
          </cell>
        </row>
      </sheetData>
      <sheetData sheetId="12"/>
      <sheetData sheetId="13"/>
      <sheetData sheetId="14">
        <row r="5">
          <cell r="A5" t="str">
            <v xml:space="preserve">Таблица 4, п.1.1</v>
          </cell>
        </row>
      </sheetData>
      <sheetData sheetId="15">
        <row r="5">
          <cell r="A5" t="str">
            <v xml:space="preserve">Таблица 4, п.1.1</v>
          </cell>
        </row>
      </sheetData>
      <sheetData sheetId="16" refreshError="1"/>
      <sheetData sheetId="17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 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</sheetNames>
    <sheetDataSet>
      <sheetData sheetId="0" refreshError="1"/>
      <sheetData sheetId="1" refreshError="1">
        <row r="2">
          <cell r="A2">
            <v>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 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Служебная структура"/>
      <sheetName val="Титульный лист"/>
    </sheetNames>
    <sheetDataSet>
      <sheetData sheetId="0">
        <row r="34">
          <cell r="B34" t="str">
            <v xml:space="preserve">Тест ССР</v>
          </cell>
        </row>
        <row r="122">
          <cell r="B122" t="str">
            <v>0</v>
          </cell>
        </row>
        <row r="123">
          <cell r="B123" t="str">
            <v>0</v>
          </cell>
        </row>
        <row r="124">
          <cell r="B124" t="str">
            <v>0</v>
          </cell>
        </row>
        <row r="125">
          <cell r="B125" t="str">
            <v>951,21</v>
          </cell>
        </row>
        <row r="126">
          <cell r="B126" t="str">
            <v>846,31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 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 xml:space="preserve">Артезианская скважина. Пос. Снегири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 xml:space="preserve"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 xml:space="preserve"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 xml:space="preserve"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 xml:space="preserve"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 xml:space="preserve"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 xml:space="preserve"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 xml:space="preserve"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 xml:space="preserve"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 xml:space="preserve"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 xml:space="preserve"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 xml:space="preserve"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 xml:space="preserve"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 xml:space="preserve">Проведение внутритрубной</v>
          </cell>
        </row>
        <row r="40">
          <cell r="C40" t="str">
            <v xml:space="preserve">дефектоскопии и контроль качества</v>
          </cell>
        </row>
        <row r="41">
          <cell r="C41" t="str">
            <v xml:space="preserve"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 xml:space="preserve">Проведение внутритрубной</v>
          </cell>
        </row>
        <row r="43">
          <cell r="C43" t="str">
            <v xml:space="preserve">дефектоскопии и контроль качества</v>
          </cell>
        </row>
        <row r="44">
          <cell r="C44" t="str">
            <v xml:space="preserve"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 xml:space="preserve">Проведение внутритрубной</v>
          </cell>
        </row>
        <row r="46">
          <cell r="C46" t="str">
            <v xml:space="preserve">дефектоскопии и контроль качества</v>
          </cell>
        </row>
        <row r="47">
          <cell r="C47" t="str">
            <v xml:space="preserve"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 xml:space="preserve">Проведение внутритрубной</v>
          </cell>
        </row>
        <row r="49">
          <cell r="C49" t="str">
            <v xml:space="preserve">дефектоскопии и контроль качества</v>
          </cell>
        </row>
        <row r="50">
          <cell r="C50" t="str">
            <v xml:space="preserve"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СНиП-84 авто-смета"/>
    </sheetNames>
    <definedNames>
      <definedName name=" "/>
    </defined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 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26">
          <cell r="R26">
            <v>1.02</v>
          </cell>
        </row>
        <row r="27">
          <cell r="R27">
            <v>1.04</v>
          </cell>
        </row>
        <row r="28">
          <cell r="R28">
            <v>1.08</v>
          </cell>
        </row>
      </sheetData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Акт выполненных работ 46"/>
      <sheetName val="SMW_Служебная"/>
      <sheetName val="Смета 7"/>
      <sheetName val="ПРОЦЕНТЫ"/>
      <sheetName val="Должности"/>
      <sheetName val="Исходная"/>
      <sheetName val="3_гидромет"/>
      <sheetName val="3 Сл.-структура затрат"/>
      <sheetName val="const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 xml:space="preserve"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СНиП-84 авто-смета"/>
    </sheetNames>
    <definedNames>
      <definedName name=" 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ИД"/>
      <sheetName val="ССР"/>
      <sheetName val="1(ПС-П+Р)"/>
      <sheetName val="2(КЛ-П+Р)"/>
      <sheetName val="3(ТМ-П+Р)"/>
      <sheetName val="4(АСК-П+Р)"/>
      <sheetName val="5(СС-П+Р)"/>
      <sheetName val="6(МПБ-П+Р)"/>
      <sheetName val="7(ГОЧС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 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85" workbookViewId="0">
      <selection activeCell="D7" activeCellId="0" sqref="D7:G7"/>
    </sheetView>
  </sheetViews>
  <sheetFormatPr defaultRowHeight="14.25"/>
  <cols>
    <col customWidth="1" min="1" max="1" width="5.7109375"/>
    <col customWidth="1" min="2" max="2" width="59.85546875"/>
    <col customWidth="1" min="3" max="7" width="18.7109375"/>
    <col customWidth="1" min="8" max="8" width="14.85546875"/>
    <col customWidth="1" min="9" max="9" width="12.140625"/>
  </cols>
  <sheetData>
    <row r="3" ht="20.25" customHeight="1">
      <c r="A3" s="1"/>
      <c r="B3" s="1"/>
      <c r="C3" s="1"/>
      <c r="D3" s="2" t="s">
        <v>0</v>
      </c>
      <c r="E3" s="2"/>
      <c r="F3" s="2"/>
      <c r="G3" s="2"/>
    </row>
    <row r="4" ht="21" customHeight="1">
      <c r="A4" s="1"/>
      <c r="B4" s="1"/>
      <c r="C4" s="1"/>
      <c r="D4" s="2"/>
      <c r="E4" s="2"/>
      <c r="F4" s="2"/>
      <c r="G4" s="2"/>
    </row>
    <row r="5" ht="20.25" customHeight="1">
      <c r="A5" s="1"/>
      <c r="B5" s="1"/>
      <c r="C5" s="1"/>
      <c r="D5" s="3"/>
      <c r="E5" s="3"/>
      <c r="F5" s="3"/>
      <c r="G5" s="3"/>
    </row>
    <row r="6" ht="18" customHeight="1">
      <c r="A6" s="1"/>
      <c r="B6" s="1"/>
      <c r="C6" s="4" t="s">
        <v>1</v>
      </c>
      <c r="D6" s="4"/>
      <c r="E6" s="1"/>
      <c r="F6" s="1"/>
      <c r="G6" s="1"/>
    </row>
    <row r="7" ht="111" customHeight="1">
      <c r="A7" s="1" t="s">
        <v>2</v>
      </c>
      <c r="B7" s="1"/>
      <c r="C7" s="1"/>
      <c r="D7" s="1" t="s">
        <v>3</v>
      </c>
      <c r="E7" s="1"/>
      <c r="F7" s="1"/>
      <c r="G7" s="1"/>
    </row>
    <row r="8" ht="15">
      <c r="A8" s="5" t="s">
        <v>4</v>
      </c>
      <c r="B8" s="5"/>
      <c r="C8" s="5"/>
      <c r="D8" s="5"/>
      <c r="E8" s="5"/>
      <c r="F8" s="5"/>
      <c r="G8" s="5"/>
    </row>
    <row r="9" ht="15">
      <c r="A9" s="5" t="s">
        <v>5</v>
      </c>
      <c r="B9" s="5"/>
      <c r="C9" s="5"/>
      <c r="D9" s="5"/>
      <c r="E9" s="5"/>
      <c r="F9" s="5"/>
      <c r="G9" s="5"/>
    </row>
    <row r="10" ht="15">
      <c r="A10" s="5" t="s">
        <v>6</v>
      </c>
      <c r="B10" s="5"/>
      <c r="C10" s="5"/>
      <c r="D10" s="5"/>
      <c r="E10" s="5"/>
      <c r="F10" s="5"/>
      <c r="G10" s="5"/>
    </row>
    <row r="11" ht="15">
      <c r="A11" s="5" t="s">
        <v>7</v>
      </c>
      <c r="B11" s="5"/>
      <c r="C11" s="5"/>
      <c r="D11" s="5"/>
      <c r="E11" s="5"/>
      <c r="F11" s="5"/>
      <c r="G11" s="5"/>
    </row>
    <row r="12" ht="15.75" customHeight="1">
      <c r="A12" s="6" t="s">
        <v>8</v>
      </c>
      <c r="B12" s="6"/>
      <c r="C12" s="6"/>
      <c r="D12" s="6"/>
      <c r="E12" s="6"/>
      <c r="F12" s="6"/>
      <c r="G12" s="6"/>
    </row>
    <row r="13" ht="15.75" customHeight="1">
      <c r="A13" s="6"/>
      <c r="B13" s="6"/>
      <c r="C13" s="6"/>
      <c r="D13" s="6"/>
      <c r="E13" s="6"/>
      <c r="F13" s="6"/>
      <c r="G13" s="6"/>
    </row>
    <row r="14" ht="20.25" customHeight="1">
      <c r="A14" s="6"/>
      <c r="B14" s="6"/>
      <c r="C14" s="6"/>
      <c r="D14" s="6"/>
      <c r="E14" s="6"/>
      <c r="F14" s="6"/>
      <c r="G14" s="6"/>
    </row>
    <row r="15" ht="27" customHeight="1">
      <c r="A15" s="6"/>
      <c r="B15" s="6"/>
      <c r="C15" s="6"/>
      <c r="D15" s="6"/>
      <c r="E15" s="6"/>
      <c r="F15" s="6"/>
      <c r="G15" s="6"/>
    </row>
    <row r="16" ht="86.25" customHeight="1">
      <c r="A16" s="7" t="s">
        <v>9</v>
      </c>
      <c r="B16" s="7"/>
      <c r="C16" s="7"/>
      <c r="D16" s="7"/>
      <c r="E16" s="7"/>
      <c r="F16" s="7"/>
      <c r="G16" s="7"/>
    </row>
    <row r="17" ht="15">
      <c r="A17" s="7"/>
      <c r="B17" s="7"/>
      <c r="C17" s="7"/>
      <c r="D17" s="7"/>
      <c r="E17" s="7"/>
      <c r="F17" s="7"/>
    </row>
    <row r="18">
      <c r="A18" s="8" t="s">
        <v>10</v>
      </c>
      <c r="B18" s="8" t="s">
        <v>11</v>
      </c>
      <c r="C18" s="8" t="s">
        <v>12</v>
      </c>
      <c r="D18" s="8" t="s">
        <v>13</v>
      </c>
      <c r="E18" s="8"/>
      <c r="F18" s="8"/>
      <c r="G18" s="8"/>
    </row>
    <row r="19">
      <c r="A19" s="8"/>
      <c r="B19" s="8"/>
      <c r="C19" s="8"/>
      <c r="D19" s="8" t="s">
        <v>14</v>
      </c>
      <c r="E19" s="8"/>
      <c r="F19" s="8" t="s">
        <v>15</v>
      </c>
      <c r="G19" s="8" t="s">
        <v>16</v>
      </c>
    </row>
    <row r="20" ht="28.5">
      <c r="A20" s="8"/>
      <c r="B20" s="8"/>
      <c r="C20" s="8"/>
      <c r="D20" s="8" t="s">
        <v>17</v>
      </c>
      <c r="E20" s="8" t="s">
        <v>18</v>
      </c>
      <c r="F20" s="8"/>
      <c r="G20" s="8"/>
    </row>
    <row r="21" ht="115.5" customHeight="1">
      <c r="A21" s="8">
        <v>1</v>
      </c>
      <c r="B21" s="9" t="s">
        <v>19</v>
      </c>
      <c r="C21" s="10"/>
      <c r="D21" s="10"/>
      <c r="E21" s="10"/>
      <c r="F21" s="10"/>
      <c r="G21" s="10"/>
    </row>
    <row r="22">
      <c r="A22" s="8"/>
      <c r="B22" s="9" t="s">
        <v>20</v>
      </c>
      <c r="C22" s="10"/>
      <c r="D22" s="10"/>
      <c r="E22" s="10"/>
      <c r="F22" s="10"/>
      <c r="G22" s="10"/>
    </row>
    <row r="23">
      <c r="A23" s="8"/>
      <c r="B23" s="11" t="s">
        <v>21</v>
      </c>
      <c r="C23" s="12"/>
      <c r="D23" s="12"/>
      <c r="E23" s="12"/>
      <c r="F23" s="12"/>
      <c r="G23" s="12"/>
    </row>
    <row r="24">
      <c r="A24" s="8"/>
      <c r="B24" s="9" t="s">
        <v>22</v>
      </c>
      <c r="C24" s="9"/>
      <c r="D24" s="9"/>
      <c r="E24" s="9"/>
      <c r="F24" s="9"/>
      <c r="G24" s="13"/>
    </row>
    <row r="25">
      <c r="A25" s="8"/>
      <c r="B25" s="14" t="s">
        <v>23</v>
      </c>
      <c r="C25" s="15"/>
      <c r="D25" s="15"/>
      <c r="E25" s="15"/>
      <c r="F25" s="15"/>
      <c r="G25" s="16"/>
    </row>
    <row r="26">
      <c r="A26" s="17" t="s">
        <v>24</v>
      </c>
      <c r="B26" s="9"/>
      <c r="C26" s="18"/>
      <c r="D26" s="18"/>
      <c r="E26" s="18"/>
      <c r="F26" s="10"/>
      <c r="G26" s="18"/>
    </row>
    <row r="27">
      <c r="A27" s="17" t="s">
        <v>25</v>
      </c>
      <c r="B27" s="9"/>
      <c r="C27" s="18"/>
      <c r="D27" s="18"/>
      <c r="E27" s="18"/>
      <c r="F27" s="10"/>
      <c r="G27" s="18"/>
    </row>
    <row r="28">
      <c r="A28" s="8"/>
      <c r="B28" s="19" t="s">
        <v>26</v>
      </c>
      <c r="C28" s="20"/>
      <c r="D28" s="20"/>
      <c r="E28" s="20"/>
      <c r="F28" s="20"/>
      <c r="G28" s="20"/>
    </row>
    <row r="29">
      <c r="A29" s="8"/>
      <c r="B29" s="21" t="s">
        <v>27</v>
      </c>
      <c r="C29" s="9"/>
      <c r="D29" s="9"/>
      <c r="E29" s="9"/>
      <c r="F29" s="9"/>
      <c r="G29" s="13"/>
    </row>
    <row r="30">
      <c r="A30" s="17" t="s">
        <v>28</v>
      </c>
      <c r="B30" s="9"/>
      <c r="C30" s="18"/>
      <c r="D30" s="18"/>
      <c r="E30" s="18"/>
      <c r="F30" s="10"/>
      <c r="G30" s="18"/>
    </row>
    <row r="31">
      <c r="A31" s="17" t="s">
        <v>29</v>
      </c>
      <c r="B31" s="9"/>
      <c r="C31" s="18"/>
      <c r="D31" s="18"/>
      <c r="E31" s="18"/>
      <c r="F31" s="10"/>
      <c r="G31" s="18"/>
    </row>
    <row r="32" ht="15">
      <c r="A32" s="22"/>
      <c r="B32" s="19" t="s">
        <v>30</v>
      </c>
      <c r="C32" s="12"/>
      <c r="D32" s="12"/>
      <c r="E32" s="12"/>
      <c r="F32" s="12"/>
      <c r="G32" s="12"/>
    </row>
    <row r="33">
      <c r="A33" s="8"/>
      <c r="B33" s="21" t="s">
        <v>31</v>
      </c>
      <c r="C33" s="9"/>
      <c r="D33" s="9"/>
      <c r="E33" s="9"/>
      <c r="F33" s="9"/>
      <c r="G33" s="13"/>
    </row>
    <row r="34">
      <c r="A34" s="17" t="s">
        <v>32</v>
      </c>
      <c r="B34" s="9"/>
      <c r="C34" s="18"/>
      <c r="D34" s="18"/>
      <c r="E34" s="18"/>
      <c r="F34" s="10"/>
      <c r="G34" s="18"/>
    </row>
    <row r="35">
      <c r="A35" s="17" t="s">
        <v>33</v>
      </c>
      <c r="B35" s="9"/>
      <c r="C35" s="18"/>
      <c r="D35" s="18"/>
      <c r="E35" s="18"/>
      <c r="F35" s="10"/>
      <c r="G35" s="18"/>
    </row>
    <row r="36" ht="15">
      <c r="A36" s="22"/>
      <c r="B36" s="19" t="s">
        <v>34</v>
      </c>
      <c r="C36" s="12"/>
      <c r="D36" s="12"/>
      <c r="E36" s="12"/>
      <c r="F36" s="12"/>
      <c r="G36" s="12"/>
    </row>
    <row r="37">
      <c r="A37" s="8"/>
      <c r="B37" s="9" t="s">
        <v>35</v>
      </c>
      <c r="C37" s="18"/>
      <c r="D37" s="18"/>
      <c r="E37" s="18"/>
      <c r="F37" s="18"/>
      <c r="G37" s="18"/>
    </row>
    <row r="38">
      <c r="A38" s="8"/>
      <c r="B38" s="9" t="s">
        <v>20</v>
      </c>
      <c r="C38" s="10"/>
      <c r="D38" s="10"/>
      <c r="E38" s="10"/>
      <c r="F38" s="10"/>
      <c r="G38" s="10"/>
    </row>
    <row r="39">
      <c r="A39" s="8"/>
      <c r="B39" s="9" t="s">
        <v>36</v>
      </c>
      <c r="C39" s="18"/>
      <c r="D39" s="18"/>
      <c r="E39" s="18"/>
      <c r="F39" s="18"/>
      <c r="G39" s="18"/>
      <c r="H39" s="23"/>
      <c r="I39" s="24"/>
    </row>
    <row r="40" ht="15">
      <c r="A40" s="6"/>
      <c r="B40" s="7"/>
      <c r="C40" s="7"/>
      <c r="D40" s="7"/>
      <c r="E40" s="7"/>
      <c r="F40" s="7"/>
      <c r="H40" s="23"/>
    </row>
    <row r="41" ht="33.75" customHeight="1">
      <c r="A41" s="25" t="s">
        <v>37</v>
      </c>
      <c r="B41" s="25"/>
      <c r="C41" s="25"/>
      <c r="D41" s="25"/>
      <c r="E41" s="25"/>
      <c r="F41" s="25"/>
      <c r="G41" s="25"/>
      <c r="H41" s="23"/>
    </row>
    <row r="42" ht="15">
      <c r="A42" s="6"/>
      <c r="B42" s="7"/>
      <c r="C42" s="7"/>
      <c r="D42" s="7"/>
      <c r="E42" s="7"/>
      <c r="F42" s="7"/>
      <c r="H42" s="26"/>
    </row>
    <row r="43" ht="15">
      <c r="A43" s="6"/>
      <c r="B43" s="7" t="s">
        <v>38</v>
      </c>
      <c r="C43" s="7"/>
      <c r="D43" s="7"/>
      <c r="E43" s="7"/>
      <c r="F43" s="7"/>
      <c r="H43" s="26"/>
    </row>
    <row r="44" ht="15">
      <c r="A44" s="6"/>
      <c r="B44" s="7"/>
      <c r="C44" s="7"/>
      <c r="D44" s="7"/>
      <c r="E44" s="7"/>
      <c r="F44" s="7"/>
      <c r="H44" s="26"/>
    </row>
    <row r="45" ht="15">
      <c r="A45" s="6"/>
      <c r="B45" s="7"/>
      <c r="C45" s="7"/>
      <c r="D45" s="7"/>
      <c r="E45" s="7"/>
      <c r="F45" s="7"/>
      <c r="H45" s="26"/>
    </row>
    <row r="46" ht="15">
      <c r="B46" s="27" t="s">
        <v>39</v>
      </c>
      <c r="C46" s="28"/>
      <c r="D46" s="25"/>
      <c r="E46" s="29" t="s">
        <v>40</v>
      </c>
      <c r="F46" s="30"/>
    </row>
    <row r="47" ht="15">
      <c r="B47" s="27"/>
      <c r="C47" s="28"/>
      <c r="D47" s="25"/>
      <c r="E47" s="29"/>
      <c r="F47" s="30"/>
    </row>
    <row r="48" ht="17.25" customHeight="1">
      <c r="A48" s="31"/>
      <c r="B48" s="32"/>
      <c r="C48" s="33"/>
      <c r="D48" s="25"/>
      <c r="E48" s="34" t="s">
        <v>41</v>
      </c>
      <c r="F48" s="34"/>
      <c r="G48" s="31"/>
    </row>
    <row r="49" ht="16.5" customHeight="1">
      <c r="A49" s="31"/>
      <c r="B49" s="35"/>
      <c r="C49" s="33"/>
      <c r="D49" s="25"/>
      <c r="E49" s="34" t="s">
        <v>42</v>
      </c>
      <c r="F49" s="34"/>
      <c r="G49" s="31"/>
    </row>
    <row r="50" ht="18" customHeight="1">
      <c r="A50" s="31"/>
      <c r="B50" s="34"/>
      <c r="C50" s="33"/>
      <c r="D50" s="25"/>
      <c r="E50" s="34"/>
      <c r="F50" s="34"/>
      <c r="G50" s="31"/>
    </row>
    <row r="51" ht="24" customHeight="1">
      <c r="A51" s="31"/>
      <c r="B51" s="34"/>
      <c r="C51" s="33"/>
      <c r="D51" s="25"/>
      <c r="E51" s="36"/>
      <c r="F51" s="36"/>
      <c r="G51" s="36"/>
    </row>
    <row r="52" ht="24" customHeight="1">
      <c r="A52" s="31"/>
      <c r="B52" s="34"/>
      <c r="C52" s="33"/>
      <c r="D52" s="25"/>
      <c r="E52" s="34" t="s">
        <v>43</v>
      </c>
      <c r="F52" s="34"/>
      <c r="G52" s="34"/>
    </row>
    <row r="53" ht="15.75" customHeight="1">
      <c r="A53" s="31"/>
      <c r="B53" s="37"/>
      <c r="C53" s="33"/>
      <c r="D53" s="25"/>
      <c r="E53" s="38"/>
      <c r="F53" s="38"/>
      <c r="G53" s="31"/>
    </row>
    <row r="54" ht="15">
      <c r="C54" s="39"/>
      <c r="D54" s="25"/>
      <c r="F54" s="30"/>
    </row>
    <row r="56" ht="15">
      <c r="A56" s="39"/>
      <c r="B56" s="39"/>
    </row>
  </sheetData>
  <mergeCells count="27">
    <mergeCell ref="A3:C3"/>
    <mergeCell ref="D3:G3"/>
    <mergeCell ref="D4:G4"/>
    <mergeCell ref="D5:G5"/>
    <mergeCell ref="C6:D6"/>
    <mergeCell ref="A7:C7"/>
    <mergeCell ref="D7:G7"/>
    <mergeCell ref="A8:G8"/>
    <mergeCell ref="A9:G9"/>
    <mergeCell ref="A10:G10"/>
    <mergeCell ref="A11:G11"/>
    <mergeCell ref="A12:G15"/>
    <mergeCell ref="A16:G16"/>
    <mergeCell ref="A18:A20"/>
    <mergeCell ref="B18:B20"/>
    <mergeCell ref="C18:C20"/>
    <mergeCell ref="D18:G18"/>
    <mergeCell ref="D19:E19"/>
    <mergeCell ref="F19:F20"/>
    <mergeCell ref="G19:G20"/>
    <mergeCell ref="B25:G25"/>
    <mergeCell ref="A41:G41"/>
    <mergeCell ref="E48:F48"/>
    <mergeCell ref="E49:F49"/>
    <mergeCell ref="E51:G51"/>
    <mergeCell ref="E52:G52"/>
    <mergeCell ref="E53:F53"/>
  </mergeCells>
  <printOptions headings="0" gridLines="0"/>
  <pageMargins left="0.69999999999999996" right="0.69999999999999996" top="0.75" bottom="0.75" header="0.29999999999999999" footer="0.29999999999999999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ummaryBelow="1" summaryRight="1" showOutlineSymbols="1"/>
    <pageSetUpPr autoPageBreaks="1" fitToPage="1"/>
  </sheetPr>
  <sheetViews>
    <sheetView showRuler="1" view="pageBreakPreview" zoomScale="80" workbookViewId="0">
      <selection activeCell="G41" activeCellId="0" sqref="G41"/>
    </sheetView>
  </sheetViews>
  <sheetFormatPr defaultRowHeight="14.25"/>
  <cols>
    <col customWidth="1" min="1" max="1" style="40" width="4"/>
    <col customWidth="1" min="2" max="2" style="40" width="41.140625"/>
    <col customWidth="1" min="3" max="3" style="40" width="44.7109375"/>
    <col customWidth="1" min="4" max="4" style="40" width="7.5703125"/>
    <col customWidth="1" min="5" max="5" style="40" width="18.140625"/>
    <col customWidth="1" min="6" max="6" style="40" width="14.5703125"/>
    <col customWidth="1" min="7" max="7" style="41" width="13.85546875"/>
    <col bestFit="1" customWidth="1" min="8" max="8" style="40" width="11.28515625"/>
    <col min="9" max="250" style="40" width="9.140625"/>
    <col customWidth="1" min="251" max="251" style="40" width="4"/>
    <col customWidth="1" min="252" max="252" style="40" width="36"/>
    <col customWidth="1" min="253" max="253" style="40" width="34.7109375"/>
    <col customWidth="1" min="254" max="254" style="40" width="7.5703125"/>
    <col customWidth="1" min="255" max="255" style="40" width="18.140625"/>
    <col customWidth="1" min="256" max="256" style="40" width="14.5703125"/>
    <col customWidth="1" min="257" max="257" style="40" width="28.28515625"/>
    <col customWidth="1" min="258" max="258" style="40" width="22.140625"/>
    <col customWidth="1" min="259" max="259" style="40" width="22.42578125"/>
    <col customWidth="1" min="260" max="260" style="40" width="19.28515625"/>
    <col min="261" max="506" style="40" width="9.140625"/>
    <col customWidth="1" min="507" max="507" style="40" width="4"/>
    <col customWidth="1" min="508" max="508" style="40" width="36"/>
    <col customWidth="1" min="509" max="509" style="40" width="34.7109375"/>
    <col customWidth="1" min="510" max="510" style="40" width="7.5703125"/>
    <col customWidth="1" min="511" max="511" style="40" width="18.140625"/>
    <col customWidth="1" min="512" max="512" style="40" width="14.5703125"/>
    <col customWidth="1" min="513" max="513" style="40" width="28.28515625"/>
    <col customWidth="1" min="514" max="514" style="40" width="22.140625"/>
    <col customWidth="1" min="515" max="515" style="40" width="22.42578125"/>
    <col customWidth="1" min="516" max="516" style="40" width="19.28515625"/>
    <col min="517" max="762" style="40" width="9.140625"/>
    <col customWidth="1" min="763" max="763" style="40" width="4"/>
    <col customWidth="1" min="764" max="764" style="40" width="36"/>
    <col customWidth="1" min="765" max="765" style="40" width="34.7109375"/>
    <col customWidth="1" min="766" max="766" style="40" width="7.5703125"/>
    <col customWidth="1" min="767" max="767" style="40" width="18.140625"/>
    <col customWidth="1" min="768" max="768" style="40" width="14.5703125"/>
    <col customWidth="1" min="769" max="769" style="40" width="28.28515625"/>
    <col customWidth="1" min="770" max="770" style="40" width="22.140625"/>
    <col customWidth="1" min="771" max="771" style="40" width="22.42578125"/>
    <col customWidth="1" min="772" max="772" style="40" width="19.28515625"/>
    <col min="773" max="1018" style="40" width="9.140625"/>
    <col customWidth="1" min="1019" max="1019" style="40" width="4"/>
    <col customWidth="1" min="1020" max="1020" style="40" width="36"/>
    <col customWidth="1" min="1021" max="1021" style="40" width="34.7109375"/>
    <col customWidth="1" min="1022" max="1022" style="40" width="7.5703125"/>
    <col customWidth="1" min="1023" max="1023" style="40" width="18.140625"/>
    <col customWidth="1" min="1024" max="1024" style="40" width="14.5703125"/>
    <col customWidth="1" min="1025" max="1025" style="40" width="28.28515625"/>
    <col customWidth="1" min="1026" max="1026" style="40" width="22.140625"/>
    <col customWidth="1" min="1027" max="1027" style="40" width="22.42578125"/>
    <col customWidth="1" min="1028" max="1028" style="40" width="19.28515625"/>
    <col min="1029" max="1274" style="40" width="9.140625"/>
    <col customWidth="1" min="1275" max="1275" style="40" width="4"/>
    <col customWidth="1" min="1276" max="1276" style="40" width="36"/>
    <col customWidth="1" min="1277" max="1277" style="40" width="34.7109375"/>
    <col customWidth="1" min="1278" max="1278" style="40" width="7.5703125"/>
    <col customWidth="1" min="1279" max="1279" style="40" width="18.140625"/>
    <col customWidth="1" min="1280" max="1280" style="40" width="14.5703125"/>
    <col customWidth="1" min="1281" max="1281" style="40" width="28.28515625"/>
    <col customWidth="1" min="1282" max="1282" style="40" width="22.140625"/>
    <col customWidth="1" min="1283" max="1283" style="40" width="22.42578125"/>
    <col customWidth="1" min="1284" max="1284" style="40" width="19.28515625"/>
    <col min="1285" max="1530" style="40" width="9.140625"/>
    <col customWidth="1" min="1531" max="1531" style="40" width="4"/>
    <col customWidth="1" min="1532" max="1532" style="40" width="36"/>
    <col customWidth="1" min="1533" max="1533" style="40" width="34.7109375"/>
    <col customWidth="1" min="1534" max="1534" style="40" width="7.5703125"/>
    <col customWidth="1" min="1535" max="1535" style="40" width="18.140625"/>
    <col customWidth="1" min="1536" max="1536" style="40" width="14.5703125"/>
    <col customWidth="1" min="1537" max="1537" style="40" width="28.28515625"/>
    <col customWidth="1" min="1538" max="1538" style="40" width="22.140625"/>
    <col customWidth="1" min="1539" max="1539" style="40" width="22.42578125"/>
    <col customWidth="1" min="1540" max="1540" style="40" width="19.28515625"/>
    <col min="1541" max="1786" style="40" width="9.140625"/>
    <col customWidth="1" min="1787" max="1787" style="40" width="4"/>
    <col customWidth="1" min="1788" max="1788" style="40" width="36"/>
    <col customWidth="1" min="1789" max="1789" style="40" width="34.7109375"/>
    <col customWidth="1" min="1790" max="1790" style="40" width="7.5703125"/>
    <col customWidth="1" min="1791" max="1791" style="40" width="18.140625"/>
    <col customWidth="1" min="1792" max="1792" style="40" width="14.5703125"/>
    <col customWidth="1" min="1793" max="1793" style="40" width="28.28515625"/>
    <col customWidth="1" min="1794" max="1794" style="40" width="22.140625"/>
    <col customWidth="1" min="1795" max="1795" style="40" width="22.42578125"/>
    <col customWidth="1" min="1796" max="1796" style="40" width="19.28515625"/>
    <col min="1797" max="2042" style="40" width="9.140625"/>
    <col customWidth="1" min="2043" max="2043" style="40" width="4"/>
    <col customWidth="1" min="2044" max="2044" style="40" width="36"/>
    <col customWidth="1" min="2045" max="2045" style="40" width="34.7109375"/>
    <col customWidth="1" min="2046" max="2046" style="40" width="7.5703125"/>
    <col customWidth="1" min="2047" max="2047" style="40" width="18.140625"/>
    <col customWidth="1" min="2048" max="2048" style="40" width="14.5703125"/>
    <col customWidth="1" min="2049" max="2049" style="40" width="28.28515625"/>
    <col customWidth="1" min="2050" max="2050" style="40" width="22.140625"/>
    <col customWidth="1" min="2051" max="2051" style="40" width="22.42578125"/>
    <col customWidth="1" min="2052" max="2052" style="40" width="19.28515625"/>
    <col min="2053" max="2298" style="40" width="9.140625"/>
    <col customWidth="1" min="2299" max="2299" style="40" width="4"/>
    <col customWidth="1" min="2300" max="2300" style="40" width="36"/>
    <col customWidth="1" min="2301" max="2301" style="40" width="34.7109375"/>
    <col customWidth="1" min="2302" max="2302" style="40" width="7.5703125"/>
    <col customWidth="1" min="2303" max="2303" style="40" width="18.140625"/>
    <col customWidth="1" min="2304" max="2304" style="40" width="14.5703125"/>
    <col customWidth="1" min="2305" max="2305" style="40" width="28.28515625"/>
    <col customWidth="1" min="2306" max="2306" style="40" width="22.140625"/>
    <col customWidth="1" min="2307" max="2307" style="40" width="22.42578125"/>
    <col customWidth="1" min="2308" max="2308" style="40" width="19.28515625"/>
    <col min="2309" max="2554" style="40" width="9.140625"/>
    <col customWidth="1" min="2555" max="2555" style="40" width="4"/>
    <col customWidth="1" min="2556" max="2556" style="40" width="36"/>
    <col customWidth="1" min="2557" max="2557" style="40" width="34.7109375"/>
    <col customWidth="1" min="2558" max="2558" style="40" width="7.5703125"/>
    <col customWidth="1" min="2559" max="2559" style="40" width="18.140625"/>
    <col customWidth="1" min="2560" max="2560" style="40" width="14.5703125"/>
    <col customWidth="1" min="2561" max="2561" style="40" width="28.28515625"/>
    <col customWidth="1" min="2562" max="2562" style="40" width="22.140625"/>
    <col customWidth="1" min="2563" max="2563" style="40" width="22.42578125"/>
    <col customWidth="1" min="2564" max="2564" style="40" width="19.28515625"/>
    <col min="2565" max="2810" style="40" width="9.140625"/>
    <col customWidth="1" min="2811" max="2811" style="40" width="4"/>
    <col customWidth="1" min="2812" max="2812" style="40" width="36"/>
    <col customWidth="1" min="2813" max="2813" style="40" width="34.7109375"/>
    <col customWidth="1" min="2814" max="2814" style="40" width="7.5703125"/>
    <col customWidth="1" min="2815" max="2815" style="40" width="18.140625"/>
    <col customWidth="1" min="2816" max="2816" style="40" width="14.5703125"/>
    <col customWidth="1" min="2817" max="2817" style="40" width="28.28515625"/>
    <col customWidth="1" min="2818" max="2818" style="40" width="22.140625"/>
    <col customWidth="1" min="2819" max="2819" style="40" width="22.42578125"/>
    <col customWidth="1" min="2820" max="2820" style="40" width="19.28515625"/>
    <col min="2821" max="3066" style="40" width="9.140625"/>
    <col customWidth="1" min="3067" max="3067" style="40" width="4"/>
    <col customWidth="1" min="3068" max="3068" style="40" width="36"/>
    <col customWidth="1" min="3069" max="3069" style="40" width="34.7109375"/>
    <col customWidth="1" min="3070" max="3070" style="40" width="7.5703125"/>
    <col customWidth="1" min="3071" max="3071" style="40" width="18.140625"/>
    <col customWidth="1" min="3072" max="3072" style="40" width="14.5703125"/>
    <col customWidth="1" min="3073" max="3073" style="40" width="28.28515625"/>
    <col customWidth="1" min="3074" max="3074" style="40" width="22.140625"/>
    <col customWidth="1" min="3075" max="3075" style="40" width="22.42578125"/>
    <col customWidth="1" min="3076" max="3076" style="40" width="19.28515625"/>
    <col min="3077" max="3322" style="40" width="9.140625"/>
    <col customWidth="1" min="3323" max="3323" style="40" width="4"/>
    <col customWidth="1" min="3324" max="3324" style="40" width="36"/>
    <col customWidth="1" min="3325" max="3325" style="40" width="34.7109375"/>
    <col customWidth="1" min="3326" max="3326" style="40" width="7.5703125"/>
    <col customWidth="1" min="3327" max="3327" style="40" width="18.140625"/>
    <col customWidth="1" min="3328" max="3328" style="40" width="14.5703125"/>
    <col customWidth="1" min="3329" max="3329" style="40" width="28.28515625"/>
    <col customWidth="1" min="3330" max="3330" style="40" width="22.140625"/>
    <col customWidth="1" min="3331" max="3331" style="40" width="22.42578125"/>
    <col customWidth="1" min="3332" max="3332" style="40" width="19.28515625"/>
    <col min="3333" max="3578" style="40" width="9.140625"/>
    <col customWidth="1" min="3579" max="3579" style="40" width="4"/>
    <col customWidth="1" min="3580" max="3580" style="40" width="36"/>
    <col customWidth="1" min="3581" max="3581" style="40" width="34.7109375"/>
    <col customWidth="1" min="3582" max="3582" style="40" width="7.5703125"/>
    <col customWidth="1" min="3583" max="3583" style="40" width="18.140625"/>
    <col customWidth="1" min="3584" max="3584" style="40" width="14.5703125"/>
    <col customWidth="1" min="3585" max="3585" style="40" width="28.28515625"/>
    <col customWidth="1" min="3586" max="3586" style="40" width="22.140625"/>
    <col customWidth="1" min="3587" max="3587" style="40" width="22.42578125"/>
    <col customWidth="1" min="3588" max="3588" style="40" width="19.28515625"/>
    <col min="3589" max="3834" style="40" width="9.140625"/>
    <col customWidth="1" min="3835" max="3835" style="40" width="4"/>
    <col customWidth="1" min="3836" max="3836" style="40" width="36"/>
    <col customWidth="1" min="3837" max="3837" style="40" width="34.7109375"/>
    <col customWidth="1" min="3838" max="3838" style="40" width="7.5703125"/>
    <col customWidth="1" min="3839" max="3839" style="40" width="18.140625"/>
    <col customWidth="1" min="3840" max="3840" style="40" width="14.5703125"/>
    <col customWidth="1" min="3841" max="3841" style="40" width="28.28515625"/>
    <col customWidth="1" min="3842" max="3842" style="40" width="22.140625"/>
    <col customWidth="1" min="3843" max="3843" style="40" width="22.42578125"/>
    <col customWidth="1" min="3844" max="3844" style="40" width="19.28515625"/>
    <col min="3845" max="4090" style="40" width="9.140625"/>
    <col customWidth="1" min="4091" max="4091" style="40" width="4"/>
    <col customWidth="1" min="4092" max="4092" style="40" width="36"/>
    <col customWidth="1" min="4093" max="4093" style="40" width="34.7109375"/>
    <col customWidth="1" min="4094" max="4094" style="40" width="7.5703125"/>
    <col customWidth="1" min="4095" max="4095" style="40" width="18.140625"/>
    <col customWidth="1" min="4096" max="4096" style="40" width="14.5703125"/>
    <col customWidth="1" min="4097" max="4097" style="40" width="28.28515625"/>
    <col customWidth="1" min="4098" max="4098" style="40" width="22.140625"/>
    <col customWidth="1" min="4099" max="4099" style="40" width="22.42578125"/>
    <col customWidth="1" min="4100" max="4100" style="40" width="19.28515625"/>
    <col min="4101" max="4346" style="40" width="9.140625"/>
    <col customWidth="1" min="4347" max="4347" style="40" width="4"/>
    <col customWidth="1" min="4348" max="4348" style="40" width="36"/>
    <col customWidth="1" min="4349" max="4349" style="40" width="34.7109375"/>
    <col customWidth="1" min="4350" max="4350" style="40" width="7.5703125"/>
    <col customWidth="1" min="4351" max="4351" style="40" width="18.140625"/>
    <col customWidth="1" min="4352" max="4352" style="40" width="14.5703125"/>
    <col customWidth="1" min="4353" max="4353" style="40" width="28.28515625"/>
    <col customWidth="1" min="4354" max="4354" style="40" width="22.140625"/>
    <col customWidth="1" min="4355" max="4355" style="40" width="22.42578125"/>
    <col customWidth="1" min="4356" max="4356" style="40" width="19.28515625"/>
    <col min="4357" max="4602" style="40" width="9.140625"/>
    <col customWidth="1" min="4603" max="4603" style="40" width="4"/>
    <col customWidth="1" min="4604" max="4604" style="40" width="36"/>
    <col customWidth="1" min="4605" max="4605" style="40" width="34.7109375"/>
    <col customWidth="1" min="4606" max="4606" style="40" width="7.5703125"/>
    <col customWidth="1" min="4607" max="4607" style="40" width="18.140625"/>
    <col customWidth="1" min="4608" max="4608" style="40" width="14.5703125"/>
    <col customWidth="1" min="4609" max="4609" style="40" width="28.28515625"/>
    <col customWidth="1" min="4610" max="4610" style="40" width="22.140625"/>
    <col customWidth="1" min="4611" max="4611" style="40" width="22.42578125"/>
    <col customWidth="1" min="4612" max="4612" style="40" width="19.28515625"/>
    <col min="4613" max="4858" style="40" width="9.140625"/>
    <col customWidth="1" min="4859" max="4859" style="40" width="4"/>
    <col customWidth="1" min="4860" max="4860" style="40" width="36"/>
    <col customWidth="1" min="4861" max="4861" style="40" width="34.7109375"/>
    <col customWidth="1" min="4862" max="4862" style="40" width="7.5703125"/>
    <col customWidth="1" min="4863" max="4863" style="40" width="18.140625"/>
    <col customWidth="1" min="4864" max="4864" style="40" width="14.5703125"/>
    <col customWidth="1" min="4865" max="4865" style="40" width="28.28515625"/>
    <col customWidth="1" min="4866" max="4866" style="40" width="22.140625"/>
    <col customWidth="1" min="4867" max="4867" style="40" width="22.42578125"/>
    <col customWidth="1" min="4868" max="4868" style="40" width="19.28515625"/>
    <col min="4869" max="5114" style="40" width="9.140625"/>
    <col customWidth="1" min="5115" max="5115" style="40" width="4"/>
    <col customWidth="1" min="5116" max="5116" style="40" width="36"/>
    <col customWidth="1" min="5117" max="5117" style="40" width="34.7109375"/>
    <col customWidth="1" min="5118" max="5118" style="40" width="7.5703125"/>
    <col customWidth="1" min="5119" max="5119" style="40" width="18.140625"/>
    <col customWidth="1" min="5120" max="5120" style="40" width="14.5703125"/>
    <col customWidth="1" min="5121" max="5121" style="40" width="28.28515625"/>
    <col customWidth="1" min="5122" max="5122" style="40" width="22.140625"/>
    <col customWidth="1" min="5123" max="5123" style="40" width="22.42578125"/>
    <col customWidth="1" min="5124" max="5124" style="40" width="19.28515625"/>
    <col min="5125" max="5370" style="40" width="9.140625"/>
    <col customWidth="1" min="5371" max="5371" style="40" width="4"/>
    <col customWidth="1" min="5372" max="5372" style="40" width="36"/>
    <col customWidth="1" min="5373" max="5373" style="40" width="34.7109375"/>
    <col customWidth="1" min="5374" max="5374" style="40" width="7.5703125"/>
    <col customWidth="1" min="5375" max="5375" style="40" width="18.140625"/>
    <col customWidth="1" min="5376" max="5376" style="40" width="14.5703125"/>
    <col customWidth="1" min="5377" max="5377" style="40" width="28.28515625"/>
    <col customWidth="1" min="5378" max="5378" style="40" width="22.140625"/>
    <col customWidth="1" min="5379" max="5379" style="40" width="22.42578125"/>
    <col customWidth="1" min="5380" max="5380" style="40" width="19.28515625"/>
    <col min="5381" max="5626" style="40" width="9.140625"/>
    <col customWidth="1" min="5627" max="5627" style="40" width="4"/>
    <col customWidth="1" min="5628" max="5628" style="40" width="36"/>
    <col customWidth="1" min="5629" max="5629" style="40" width="34.7109375"/>
    <col customWidth="1" min="5630" max="5630" style="40" width="7.5703125"/>
    <col customWidth="1" min="5631" max="5631" style="40" width="18.140625"/>
    <col customWidth="1" min="5632" max="5632" style="40" width="14.5703125"/>
    <col customWidth="1" min="5633" max="5633" style="40" width="28.28515625"/>
    <col customWidth="1" min="5634" max="5634" style="40" width="22.140625"/>
    <col customWidth="1" min="5635" max="5635" style="40" width="22.42578125"/>
    <col customWidth="1" min="5636" max="5636" style="40" width="19.28515625"/>
    <col min="5637" max="5882" style="40" width="9.140625"/>
    <col customWidth="1" min="5883" max="5883" style="40" width="4"/>
    <col customWidth="1" min="5884" max="5884" style="40" width="36"/>
    <col customWidth="1" min="5885" max="5885" style="40" width="34.7109375"/>
    <col customWidth="1" min="5886" max="5886" style="40" width="7.5703125"/>
    <col customWidth="1" min="5887" max="5887" style="40" width="18.140625"/>
    <col customWidth="1" min="5888" max="5888" style="40" width="14.5703125"/>
    <col customWidth="1" min="5889" max="5889" style="40" width="28.28515625"/>
    <col customWidth="1" min="5890" max="5890" style="40" width="22.140625"/>
    <col customWidth="1" min="5891" max="5891" style="40" width="22.42578125"/>
    <col customWidth="1" min="5892" max="5892" style="40" width="19.28515625"/>
    <col min="5893" max="6138" style="40" width="9.140625"/>
    <col customWidth="1" min="6139" max="6139" style="40" width="4"/>
    <col customWidth="1" min="6140" max="6140" style="40" width="36"/>
    <col customWidth="1" min="6141" max="6141" style="40" width="34.7109375"/>
    <col customWidth="1" min="6142" max="6142" style="40" width="7.5703125"/>
    <col customWidth="1" min="6143" max="6143" style="40" width="18.140625"/>
    <col customWidth="1" min="6144" max="6144" style="40" width="14.5703125"/>
    <col customWidth="1" min="6145" max="6145" style="40" width="28.28515625"/>
    <col customWidth="1" min="6146" max="6146" style="40" width="22.140625"/>
    <col customWidth="1" min="6147" max="6147" style="40" width="22.42578125"/>
    <col customWidth="1" min="6148" max="6148" style="40" width="19.28515625"/>
    <col min="6149" max="6394" style="40" width="9.140625"/>
    <col customWidth="1" min="6395" max="6395" style="40" width="4"/>
    <col customWidth="1" min="6396" max="6396" style="40" width="36"/>
    <col customWidth="1" min="6397" max="6397" style="40" width="34.7109375"/>
    <col customWidth="1" min="6398" max="6398" style="40" width="7.5703125"/>
    <col customWidth="1" min="6399" max="6399" style="40" width="18.140625"/>
    <col customWidth="1" min="6400" max="6400" style="40" width="14.5703125"/>
    <col customWidth="1" min="6401" max="6401" style="40" width="28.28515625"/>
    <col customWidth="1" min="6402" max="6402" style="40" width="22.140625"/>
    <col customWidth="1" min="6403" max="6403" style="40" width="22.42578125"/>
    <col customWidth="1" min="6404" max="6404" style="40" width="19.28515625"/>
    <col min="6405" max="6650" style="40" width="9.140625"/>
    <col customWidth="1" min="6651" max="6651" style="40" width="4"/>
    <col customWidth="1" min="6652" max="6652" style="40" width="36"/>
    <col customWidth="1" min="6653" max="6653" style="40" width="34.7109375"/>
    <col customWidth="1" min="6654" max="6654" style="40" width="7.5703125"/>
    <col customWidth="1" min="6655" max="6655" style="40" width="18.140625"/>
    <col customWidth="1" min="6656" max="6656" style="40" width="14.5703125"/>
    <col customWidth="1" min="6657" max="6657" style="40" width="28.28515625"/>
    <col customWidth="1" min="6658" max="6658" style="40" width="22.140625"/>
    <col customWidth="1" min="6659" max="6659" style="40" width="22.42578125"/>
    <col customWidth="1" min="6660" max="6660" style="40" width="19.28515625"/>
    <col min="6661" max="6906" style="40" width="9.140625"/>
    <col customWidth="1" min="6907" max="6907" style="40" width="4"/>
    <col customWidth="1" min="6908" max="6908" style="40" width="36"/>
    <col customWidth="1" min="6909" max="6909" style="40" width="34.7109375"/>
    <col customWidth="1" min="6910" max="6910" style="40" width="7.5703125"/>
    <col customWidth="1" min="6911" max="6911" style="40" width="18.140625"/>
    <col customWidth="1" min="6912" max="6912" style="40" width="14.5703125"/>
    <col customWidth="1" min="6913" max="6913" style="40" width="28.28515625"/>
    <col customWidth="1" min="6914" max="6914" style="40" width="22.140625"/>
    <col customWidth="1" min="6915" max="6915" style="40" width="22.42578125"/>
    <col customWidth="1" min="6916" max="6916" style="40" width="19.28515625"/>
    <col min="6917" max="7162" style="40" width="9.140625"/>
    <col customWidth="1" min="7163" max="7163" style="40" width="4"/>
    <col customWidth="1" min="7164" max="7164" style="40" width="36"/>
    <col customWidth="1" min="7165" max="7165" style="40" width="34.7109375"/>
    <col customWidth="1" min="7166" max="7166" style="40" width="7.5703125"/>
    <col customWidth="1" min="7167" max="7167" style="40" width="18.140625"/>
    <col customWidth="1" min="7168" max="7168" style="40" width="14.5703125"/>
    <col customWidth="1" min="7169" max="7169" style="40" width="28.28515625"/>
    <col customWidth="1" min="7170" max="7170" style="40" width="22.140625"/>
    <col customWidth="1" min="7171" max="7171" style="40" width="22.42578125"/>
    <col customWidth="1" min="7172" max="7172" style="40" width="19.28515625"/>
    <col min="7173" max="7418" style="40" width="9.140625"/>
    <col customWidth="1" min="7419" max="7419" style="40" width="4"/>
    <col customWidth="1" min="7420" max="7420" style="40" width="36"/>
    <col customWidth="1" min="7421" max="7421" style="40" width="34.7109375"/>
    <col customWidth="1" min="7422" max="7422" style="40" width="7.5703125"/>
    <col customWidth="1" min="7423" max="7423" style="40" width="18.140625"/>
    <col customWidth="1" min="7424" max="7424" style="40" width="14.5703125"/>
    <col customWidth="1" min="7425" max="7425" style="40" width="28.28515625"/>
    <col customWidth="1" min="7426" max="7426" style="40" width="22.140625"/>
    <col customWidth="1" min="7427" max="7427" style="40" width="22.42578125"/>
    <col customWidth="1" min="7428" max="7428" style="40" width="19.28515625"/>
    <col min="7429" max="7674" style="40" width="9.140625"/>
    <col customWidth="1" min="7675" max="7675" style="40" width="4"/>
    <col customWidth="1" min="7676" max="7676" style="40" width="36"/>
    <col customWidth="1" min="7677" max="7677" style="40" width="34.7109375"/>
    <col customWidth="1" min="7678" max="7678" style="40" width="7.5703125"/>
    <col customWidth="1" min="7679" max="7679" style="40" width="18.140625"/>
    <col customWidth="1" min="7680" max="7680" style="40" width="14.5703125"/>
    <col customWidth="1" min="7681" max="7681" style="40" width="28.28515625"/>
    <col customWidth="1" min="7682" max="7682" style="40" width="22.140625"/>
    <col customWidth="1" min="7683" max="7683" style="40" width="22.42578125"/>
    <col customWidth="1" min="7684" max="7684" style="40" width="19.28515625"/>
    <col min="7685" max="7930" style="40" width="9.140625"/>
    <col customWidth="1" min="7931" max="7931" style="40" width="4"/>
    <col customWidth="1" min="7932" max="7932" style="40" width="36"/>
    <col customWidth="1" min="7933" max="7933" style="40" width="34.7109375"/>
    <col customWidth="1" min="7934" max="7934" style="40" width="7.5703125"/>
    <col customWidth="1" min="7935" max="7935" style="40" width="18.140625"/>
    <col customWidth="1" min="7936" max="7936" style="40" width="14.5703125"/>
    <col customWidth="1" min="7937" max="7937" style="40" width="28.28515625"/>
    <col customWidth="1" min="7938" max="7938" style="40" width="22.140625"/>
    <col customWidth="1" min="7939" max="7939" style="40" width="22.42578125"/>
    <col customWidth="1" min="7940" max="7940" style="40" width="19.28515625"/>
    <col min="7941" max="8186" style="40" width="9.140625"/>
    <col customWidth="1" min="8187" max="8187" style="40" width="4"/>
    <col customWidth="1" min="8188" max="8188" style="40" width="36"/>
    <col customWidth="1" min="8189" max="8189" style="40" width="34.7109375"/>
    <col customWidth="1" min="8190" max="8190" style="40" width="7.5703125"/>
    <col customWidth="1" min="8191" max="8191" style="40" width="18.140625"/>
    <col customWidth="1" min="8192" max="8192" style="40" width="14.5703125"/>
    <col customWidth="1" min="8193" max="8193" style="40" width="28.28515625"/>
    <col customWidth="1" min="8194" max="8194" style="40" width="22.140625"/>
    <col customWidth="1" min="8195" max="8195" style="40" width="22.42578125"/>
    <col customWidth="1" min="8196" max="8196" style="40" width="19.28515625"/>
    <col min="8197" max="8442" style="40" width="9.140625"/>
    <col customWidth="1" min="8443" max="8443" style="40" width="4"/>
    <col customWidth="1" min="8444" max="8444" style="40" width="36"/>
    <col customWidth="1" min="8445" max="8445" style="40" width="34.7109375"/>
    <col customWidth="1" min="8446" max="8446" style="40" width="7.5703125"/>
    <col customWidth="1" min="8447" max="8447" style="40" width="18.140625"/>
    <col customWidth="1" min="8448" max="8448" style="40" width="14.5703125"/>
    <col customWidth="1" min="8449" max="8449" style="40" width="28.28515625"/>
    <col customWidth="1" min="8450" max="8450" style="40" width="22.140625"/>
    <col customWidth="1" min="8451" max="8451" style="40" width="22.42578125"/>
    <col customWidth="1" min="8452" max="8452" style="40" width="19.28515625"/>
    <col min="8453" max="8698" style="40" width="9.140625"/>
    <col customWidth="1" min="8699" max="8699" style="40" width="4"/>
    <col customWidth="1" min="8700" max="8700" style="40" width="36"/>
    <col customWidth="1" min="8701" max="8701" style="40" width="34.7109375"/>
    <col customWidth="1" min="8702" max="8702" style="40" width="7.5703125"/>
    <col customWidth="1" min="8703" max="8703" style="40" width="18.140625"/>
    <col customWidth="1" min="8704" max="8704" style="40" width="14.5703125"/>
    <col customWidth="1" min="8705" max="8705" style="40" width="28.28515625"/>
    <col customWidth="1" min="8706" max="8706" style="40" width="22.140625"/>
    <col customWidth="1" min="8707" max="8707" style="40" width="22.42578125"/>
    <col customWidth="1" min="8708" max="8708" style="40" width="19.28515625"/>
    <col min="8709" max="8954" style="40" width="9.140625"/>
    <col customWidth="1" min="8955" max="8955" style="40" width="4"/>
    <col customWidth="1" min="8956" max="8956" style="40" width="36"/>
    <col customWidth="1" min="8957" max="8957" style="40" width="34.7109375"/>
    <col customWidth="1" min="8958" max="8958" style="40" width="7.5703125"/>
    <col customWidth="1" min="8959" max="8959" style="40" width="18.140625"/>
    <col customWidth="1" min="8960" max="8960" style="40" width="14.5703125"/>
    <col customWidth="1" min="8961" max="8961" style="40" width="28.28515625"/>
    <col customWidth="1" min="8962" max="8962" style="40" width="22.140625"/>
    <col customWidth="1" min="8963" max="8963" style="40" width="22.42578125"/>
    <col customWidth="1" min="8964" max="8964" style="40" width="19.28515625"/>
    <col min="8965" max="9210" style="40" width="9.140625"/>
    <col customWidth="1" min="9211" max="9211" style="40" width="4"/>
    <col customWidth="1" min="9212" max="9212" style="40" width="36"/>
    <col customWidth="1" min="9213" max="9213" style="40" width="34.7109375"/>
    <col customWidth="1" min="9214" max="9214" style="40" width="7.5703125"/>
    <col customWidth="1" min="9215" max="9215" style="40" width="18.140625"/>
    <col customWidth="1" min="9216" max="9216" style="40" width="14.5703125"/>
    <col customWidth="1" min="9217" max="9217" style="40" width="28.28515625"/>
    <col customWidth="1" min="9218" max="9218" style="40" width="22.140625"/>
    <col customWidth="1" min="9219" max="9219" style="40" width="22.42578125"/>
    <col customWidth="1" min="9220" max="9220" style="40" width="19.28515625"/>
    <col min="9221" max="9466" style="40" width="9.140625"/>
    <col customWidth="1" min="9467" max="9467" style="40" width="4"/>
    <col customWidth="1" min="9468" max="9468" style="40" width="36"/>
    <col customWidth="1" min="9469" max="9469" style="40" width="34.7109375"/>
    <col customWidth="1" min="9470" max="9470" style="40" width="7.5703125"/>
    <col customWidth="1" min="9471" max="9471" style="40" width="18.140625"/>
    <col customWidth="1" min="9472" max="9472" style="40" width="14.5703125"/>
    <col customWidth="1" min="9473" max="9473" style="40" width="28.28515625"/>
    <col customWidth="1" min="9474" max="9474" style="40" width="22.140625"/>
    <col customWidth="1" min="9475" max="9475" style="40" width="22.42578125"/>
    <col customWidth="1" min="9476" max="9476" style="40" width="19.28515625"/>
    <col min="9477" max="9722" style="40" width="9.140625"/>
    <col customWidth="1" min="9723" max="9723" style="40" width="4"/>
    <col customWidth="1" min="9724" max="9724" style="40" width="36"/>
    <col customWidth="1" min="9725" max="9725" style="40" width="34.7109375"/>
    <col customWidth="1" min="9726" max="9726" style="40" width="7.5703125"/>
    <col customWidth="1" min="9727" max="9727" style="40" width="18.140625"/>
    <col customWidth="1" min="9728" max="9728" style="40" width="14.5703125"/>
    <col customWidth="1" min="9729" max="9729" style="40" width="28.28515625"/>
    <col customWidth="1" min="9730" max="9730" style="40" width="22.140625"/>
    <col customWidth="1" min="9731" max="9731" style="40" width="22.42578125"/>
    <col customWidth="1" min="9732" max="9732" style="40" width="19.28515625"/>
    <col min="9733" max="9978" style="40" width="9.140625"/>
    <col customWidth="1" min="9979" max="9979" style="40" width="4"/>
    <col customWidth="1" min="9980" max="9980" style="40" width="36"/>
    <col customWidth="1" min="9981" max="9981" style="40" width="34.7109375"/>
    <col customWidth="1" min="9982" max="9982" style="40" width="7.5703125"/>
    <col customWidth="1" min="9983" max="9983" style="40" width="18.140625"/>
    <col customWidth="1" min="9984" max="9984" style="40" width="14.5703125"/>
    <col customWidth="1" min="9985" max="9985" style="40" width="28.28515625"/>
    <col customWidth="1" min="9986" max="9986" style="40" width="22.140625"/>
    <col customWidth="1" min="9987" max="9987" style="40" width="22.42578125"/>
    <col customWidth="1" min="9988" max="9988" style="40" width="19.28515625"/>
    <col min="9989" max="10234" style="40" width="9.140625"/>
    <col customWidth="1" min="10235" max="10235" style="40" width="4"/>
    <col customWidth="1" min="10236" max="10236" style="40" width="36"/>
    <col customWidth="1" min="10237" max="10237" style="40" width="34.7109375"/>
    <col customWidth="1" min="10238" max="10238" style="40" width="7.5703125"/>
    <col customWidth="1" min="10239" max="10239" style="40" width="18.140625"/>
    <col customWidth="1" min="10240" max="10240" style="40" width="14.5703125"/>
    <col customWidth="1" min="10241" max="10241" style="40" width="28.28515625"/>
    <col customWidth="1" min="10242" max="10242" style="40" width="22.140625"/>
    <col customWidth="1" min="10243" max="10243" style="40" width="22.42578125"/>
    <col customWidth="1" min="10244" max="10244" style="40" width="19.28515625"/>
    <col min="10245" max="10490" style="40" width="9.140625"/>
    <col customWidth="1" min="10491" max="10491" style="40" width="4"/>
    <col customWidth="1" min="10492" max="10492" style="40" width="36"/>
    <col customWidth="1" min="10493" max="10493" style="40" width="34.7109375"/>
    <col customWidth="1" min="10494" max="10494" style="40" width="7.5703125"/>
    <col customWidth="1" min="10495" max="10495" style="40" width="18.140625"/>
    <col customWidth="1" min="10496" max="10496" style="40" width="14.5703125"/>
    <col customWidth="1" min="10497" max="10497" style="40" width="28.28515625"/>
    <col customWidth="1" min="10498" max="10498" style="40" width="22.140625"/>
    <col customWidth="1" min="10499" max="10499" style="40" width="22.42578125"/>
    <col customWidth="1" min="10500" max="10500" style="40" width="19.28515625"/>
    <col min="10501" max="10746" style="40" width="9.140625"/>
    <col customWidth="1" min="10747" max="10747" style="40" width="4"/>
    <col customWidth="1" min="10748" max="10748" style="40" width="36"/>
    <col customWidth="1" min="10749" max="10749" style="40" width="34.7109375"/>
    <col customWidth="1" min="10750" max="10750" style="40" width="7.5703125"/>
    <col customWidth="1" min="10751" max="10751" style="40" width="18.140625"/>
    <col customWidth="1" min="10752" max="10752" style="40" width="14.5703125"/>
    <col customWidth="1" min="10753" max="10753" style="40" width="28.28515625"/>
    <col customWidth="1" min="10754" max="10754" style="40" width="22.140625"/>
    <col customWidth="1" min="10755" max="10755" style="40" width="22.42578125"/>
    <col customWidth="1" min="10756" max="10756" style="40" width="19.28515625"/>
    <col min="10757" max="11002" style="40" width="9.140625"/>
    <col customWidth="1" min="11003" max="11003" style="40" width="4"/>
    <col customWidth="1" min="11004" max="11004" style="40" width="36"/>
    <col customWidth="1" min="11005" max="11005" style="40" width="34.7109375"/>
    <col customWidth="1" min="11006" max="11006" style="40" width="7.5703125"/>
    <col customWidth="1" min="11007" max="11007" style="40" width="18.140625"/>
    <col customWidth="1" min="11008" max="11008" style="40" width="14.5703125"/>
    <col customWidth="1" min="11009" max="11009" style="40" width="28.28515625"/>
    <col customWidth="1" min="11010" max="11010" style="40" width="22.140625"/>
    <col customWidth="1" min="11011" max="11011" style="40" width="22.42578125"/>
    <col customWidth="1" min="11012" max="11012" style="40" width="19.28515625"/>
    <col min="11013" max="11258" style="40" width="9.140625"/>
    <col customWidth="1" min="11259" max="11259" style="40" width="4"/>
    <col customWidth="1" min="11260" max="11260" style="40" width="36"/>
    <col customWidth="1" min="11261" max="11261" style="40" width="34.7109375"/>
    <col customWidth="1" min="11262" max="11262" style="40" width="7.5703125"/>
    <col customWidth="1" min="11263" max="11263" style="40" width="18.140625"/>
    <col customWidth="1" min="11264" max="11264" style="40" width="14.5703125"/>
    <col customWidth="1" min="11265" max="11265" style="40" width="28.28515625"/>
    <col customWidth="1" min="11266" max="11266" style="40" width="22.140625"/>
    <col customWidth="1" min="11267" max="11267" style="40" width="22.42578125"/>
    <col customWidth="1" min="11268" max="11268" style="40" width="19.28515625"/>
    <col min="11269" max="11514" style="40" width="9.140625"/>
    <col customWidth="1" min="11515" max="11515" style="40" width="4"/>
    <col customWidth="1" min="11516" max="11516" style="40" width="36"/>
    <col customWidth="1" min="11517" max="11517" style="40" width="34.7109375"/>
    <col customWidth="1" min="11518" max="11518" style="40" width="7.5703125"/>
    <col customWidth="1" min="11519" max="11519" style="40" width="18.140625"/>
    <col customWidth="1" min="11520" max="11520" style="40" width="14.5703125"/>
    <col customWidth="1" min="11521" max="11521" style="40" width="28.28515625"/>
    <col customWidth="1" min="11522" max="11522" style="40" width="22.140625"/>
    <col customWidth="1" min="11523" max="11523" style="40" width="22.42578125"/>
    <col customWidth="1" min="11524" max="11524" style="40" width="19.28515625"/>
    <col min="11525" max="11770" style="40" width="9.140625"/>
    <col customWidth="1" min="11771" max="11771" style="40" width="4"/>
    <col customWidth="1" min="11772" max="11772" style="40" width="36"/>
    <col customWidth="1" min="11773" max="11773" style="40" width="34.7109375"/>
    <col customWidth="1" min="11774" max="11774" style="40" width="7.5703125"/>
    <col customWidth="1" min="11775" max="11775" style="40" width="18.140625"/>
    <col customWidth="1" min="11776" max="11776" style="40" width="14.5703125"/>
    <col customWidth="1" min="11777" max="11777" style="40" width="28.28515625"/>
    <col customWidth="1" min="11778" max="11778" style="40" width="22.140625"/>
    <col customWidth="1" min="11779" max="11779" style="40" width="22.42578125"/>
    <col customWidth="1" min="11780" max="11780" style="40" width="19.28515625"/>
    <col min="11781" max="12026" style="40" width="9.140625"/>
    <col customWidth="1" min="12027" max="12027" style="40" width="4"/>
    <col customWidth="1" min="12028" max="12028" style="40" width="36"/>
    <col customWidth="1" min="12029" max="12029" style="40" width="34.7109375"/>
    <col customWidth="1" min="12030" max="12030" style="40" width="7.5703125"/>
    <col customWidth="1" min="12031" max="12031" style="40" width="18.140625"/>
    <col customWidth="1" min="12032" max="12032" style="40" width="14.5703125"/>
    <col customWidth="1" min="12033" max="12033" style="40" width="28.28515625"/>
    <col customWidth="1" min="12034" max="12034" style="40" width="22.140625"/>
    <col customWidth="1" min="12035" max="12035" style="40" width="22.42578125"/>
    <col customWidth="1" min="12036" max="12036" style="40" width="19.28515625"/>
    <col min="12037" max="12282" style="40" width="9.140625"/>
    <col customWidth="1" min="12283" max="12283" style="40" width="4"/>
    <col customWidth="1" min="12284" max="12284" style="40" width="36"/>
    <col customWidth="1" min="12285" max="12285" style="40" width="34.7109375"/>
    <col customWidth="1" min="12286" max="12286" style="40" width="7.5703125"/>
    <col customWidth="1" min="12287" max="12287" style="40" width="18.140625"/>
    <col customWidth="1" min="12288" max="12288" style="40" width="14.5703125"/>
    <col customWidth="1" min="12289" max="12289" style="40" width="28.28515625"/>
    <col customWidth="1" min="12290" max="12290" style="40" width="22.140625"/>
    <col customWidth="1" min="12291" max="12291" style="40" width="22.42578125"/>
    <col customWidth="1" min="12292" max="12292" style="40" width="19.28515625"/>
    <col min="12293" max="12538" style="40" width="9.140625"/>
    <col customWidth="1" min="12539" max="12539" style="40" width="4"/>
    <col customWidth="1" min="12540" max="12540" style="40" width="36"/>
    <col customWidth="1" min="12541" max="12541" style="40" width="34.7109375"/>
    <col customWidth="1" min="12542" max="12542" style="40" width="7.5703125"/>
    <col customWidth="1" min="12543" max="12543" style="40" width="18.140625"/>
    <col customWidth="1" min="12544" max="12544" style="40" width="14.5703125"/>
    <col customWidth="1" min="12545" max="12545" style="40" width="28.28515625"/>
    <col customWidth="1" min="12546" max="12546" style="40" width="22.140625"/>
    <col customWidth="1" min="12547" max="12547" style="40" width="22.42578125"/>
    <col customWidth="1" min="12548" max="12548" style="40" width="19.28515625"/>
    <col min="12549" max="12794" style="40" width="9.140625"/>
    <col customWidth="1" min="12795" max="12795" style="40" width="4"/>
    <col customWidth="1" min="12796" max="12796" style="40" width="36"/>
    <col customWidth="1" min="12797" max="12797" style="40" width="34.7109375"/>
    <col customWidth="1" min="12798" max="12798" style="40" width="7.5703125"/>
    <col customWidth="1" min="12799" max="12799" style="40" width="18.140625"/>
    <col customWidth="1" min="12800" max="12800" style="40" width="14.5703125"/>
    <col customWidth="1" min="12801" max="12801" style="40" width="28.28515625"/>
    <col customWidth="1" min="12802" max="12802" style="40" width="22.140625"/>
    <col customWidth="1" min="12803" max="12803" style="40" width="22.42578125"/>
    <col customWidth="1" min="12804" max="12804" style="40" width="19.28515625"/>
    <col min="12805" max="13050" style="40" width="9.140625"/>
    <col customWidth="1" min="13051" max="13051" style="40" width="4"/>
    <col customWidth="1" min="13052" max="13052" style="40" width="36"/>
    <col customWidth="1" min="13053" max="13053" style="40" width="34.7109375"/>
    <col customWidth="1" min="13054" max="13054" style="40" width="7.5703125"/>
    <col customWidth="1" min="13055" max="13055" style="40" width="18.140625"/>
    <col customWidth="1" min="13056" max="13056" style="40" width="14.5703125"/>
    <col customWidth="1" min="13057" max="13057" style="40" width="28.28515625"/>
    <col customWidth="1" min="13058" max="13058" style="40" width="22.140625"/>
    <col customWidth="1" min="13059" max="13059" style="40" width="22.42578125"/>
    <col customWidth="1" min="13060" max="13060" style="40" width="19.28515625"/>
    <col min="13061" max="13306" style="40" width="9.140625"/>
    <col customWidth="1" min="13307" max="13307" style="40" width="4"/>
    <col customWidth="1" min="13308" max="13308" style="40" width="36"/>
    <col customWidth="1" min="13309" max="13309" style="40" width="34.7109375"/>
    <col customWidth="1" min="13310" max="13310" style="40" width="7.5703125"/>
    <col customWidth="1" min="13311" max="13311" style="40" width="18.140625"/>
    <col customWidth="1" min="13312" max="13312" style="40" width="14.5703125"/>
    <col customWidth="1" min="13313" max="13313" style="40" width="28.28515625"/>
    <col customWidth="1" min="13314" max="13314" style="40" width="22.140625"/>
    <col customWidth="1" min="13315" max="13315" style="40" width="22.42578125"/>
    <col customWidth="1" min="13316" max="13316" style="40" width="19.28515625"/>
    <col min="13317" max="13562" style="40" width="9.140625"/>
    <col customWidth="1" min="13563" max="13563" style="40" width="4"/>
    <col customWidth="1" min="13564" max="13564" style="40" width="36"/>
    <col customWidth="1" min="13565" max="13565" style="40" width="34.7109375"/>
    <col customWidth="1" min="13566" max="13566" style="40" width="7.5703125"/>
    <col customWidth="1" min="13567" max="13567" style="40" width="18.140625"/>
    <col customWidth="1" min="13568" max="13568" style="40" width="14.5703125"/>
    <col customWidth="1" min="13569" max="13569" style="40" width="28.28515625"/>
    <col customWidth="1" min="13570" max="13570" style="40" width="22.140625"/>
    <col customWidth="1" min="13571" max="13571" style="40" width="22.42578125"/>
    <col customWidth="1" min="13572" max="13572" style="40" width="19.28515625"/>
    <col min="13573" max="13818" style="40" width="9.140625"/>
    <col customWidth="1" min="13819" max="13819" style="40" width="4"/>
    <col customWidth="1" min="13820" max="13820" style="40" width="36"/>
    <col customWidth="1" min="13821" max="13821" style="40" width="34.7109375"/>
    <col customWidth="1" min="13822" max="13822" style="40" width="7.5703125"/>
    <col customWidth="1" min="13823" max="13823" style="40" width="18.140625"/>
    <col customWidth="1" min="13824" max="13824" style="40" width="14.5703125"/>
    <col customWidth="1" min="13825" max="13825" style="40" width="28.28515625"/>
    <col customWidth="1" min="13826" max="13826" style="40" width="22.140625"/>
    <col customWidth="1" min="13827" max="13827" style="40" width="22.42578125"/>
    <col customWidth="1" min="13828" max="13828" style="40" width="19.28515625"/>
    <col min="13829" max="14074" style="40" width="9.140625"/>
    <col customWidth="1" min="14075" max="14075" style="40" width="4"/>
    <col customWidth="1" min="14076" max="14076" style="40" width="36"/>
    <col customWidth="1" min="14077" max="14077" style="40" width="34.7109375"/>
    <col customWidth="1" min="14078" max="14078" style="40" width="7.5703125"/>
    <col customWidth="1" min="14079" max="14079" style="40" width="18.140625"/>
    <col customWidth="1" min="14080" max="14080" style="40" width="14.5703125"/>
    <col customWidth="1" min="14081" max="14081" style="40" width="28.28515625"/>
    <col customWidth="1" min="14082" max="14082" style="40" width="22.140625"/>
    <col customWidth="1" min="14083" max="14083" style="40" width="22.42578125"/>
    <col customWidth="1" min="14084" max="14084" style="40" width="19.28515625"/>
    <col min="14085" max="14330" style="40" width="9.140625"/>
    <col customWidth="1" min="14331" max="14331" style="40" width="4"/>
    <col customWidth="1" min="14332" max="14332" style="40" width="36"/>
    <col customWidth="1" min="14333" max="14333" style="40" width="34.7109375"/>
    <col customWidth="1" min="14334" max="14334" style="40" width="7.5703125"/>
    <col customWidth="1" min="14335" max="14335" style="40" width="18.140625"/>
    <col customWidth="1" min="14336" max="14336" style="40" width="14.5703125"/>
    <col customWidth="1" min="14337" max="14337" style="40" width="28.28515625"/>
    <col customWidth="1" min="14338" max="14338" style="40" width="22.140625"/>
    <col customWidth="1" min="14339" max="14339" style="40" width="22.42578125"/>
    <col customWidth="1" min="14340" max="14340" style="40" width="19.28515625"/>
    <col min="14341" max="14586" style="40" width="9.140625"/>
    <col customWidth="1" min="14587" max="14587" style="40" width="4"/>
    <col customWidth="1" min="14588" max="14588" style="40" width="36"/>
    <col customWidth="1" min="14589" max="14589" style="40" width="34.7109375"/>
    <col customWidth="1" min="14590" max="14590" style="40" width="7.5703125"/>
    <col customWidth="1" min="14591" max="14591" style="40" width="18.140625"/>
    <col customWidth="1" min="14592" max="14592" style="40" width="14.5703125"/>
    <col customWidth="1" min="14593" max="14593" style="40" width="28.28515625"/>
    <col customWidth="1" min="14594" max="14594" style="40" width="22.140625"/>
    <col customWidth="1" min="14595" max="14595" style="40" width="22.42578125"/>
    <col customWidth="1" min="14596" max="14596" style="40" width="19.28515625"/>
    <col min="14597" max="14842" style="40" width="9.140625"/>
    <col customWidth="1" min="14843" max="14843" style="40" width="4"/>
    <col customWidth="1" min="14844" max="14844" style="40" width="36"/>
    <col customWidth="1" min="14845" max="14845" style="40" width="34.7109375"/>
    <col customWidth="1" min="14846" max="14846" style="40" width="7.5703125"/>
    <col customWidth="1" min="14847" max="14847" style="40" width="18.140625"/>
    <col customWidth="1" min="14848" max="14848" style="40" width="14.5703125"/>
    <col customWidth="1" min="14849" max="14849" style="40" width="28.28515625"/>
    <col customWidth="1" min="14850" max="14850" style="40" width="22.140625"/>
    <col customWidth="1" min="14851" max="14851" style="40" width="22.42578125"/>
    <col customWidth="1" min="14852" max="14852" style="40" width="19.28515625"/>
    <col min="14853" max="15098" style="40" width="9.140625"/>
    <col customWidth="1" min="15099" max="15099" style="40" width="4"/>
    <col customWidth="1" min="15100" max="15100" style="40" width="36"/>
    <col customWidth="1" min="15101" max="15101" style="40" width="34.7109375"/>
    <col customWidth="1" min="15102" max="15102" style="40" width="7.5703125"/>
    <col customWidth="1" min="15103" max="15103" style="40" width="18.140625"/>
    <col customWidth="1" min="15104" max="15104" style="40" width="14.5703125"/>
    <col customWidth="1" min="15105" max="15105" style="40" width="28.28515625"/>
    <col customWidth="1" min="15106" max="15106" style="40" width="22.140625"/>
    <col customWidth="1" min="15107" max="15107" style="40" width="22.42578125"/>
    <col customWidth="1" min="15108" max="15108" style="40" width="19.28515625"/>
    <col min="15109" max="15354" style="40" width="9.140625"/>
    <col customWidth="1" min="15355" max="15355" style="40" width="4"/>
    <col customWidth="1" min="15356" max="15356" style="40" width="36"/>
    <col customWidth="1" min="15357" max="15357" style="40" width="34.7109375"/>
    <col customWidth="1" min="15358" max="15358" style="40" width="7.5703125"/>
    <col customWidth="1" min="15359" max="15359" style="40" width="18.140625"/>
    <col customWidth="1" min="15360" max="15360" style="40" width="14.5703125"/>
    <col customWidth="1" min="15361" max="15361" style="40" width="28.28515625"/>
    <col customWidth="1" min="15362" max="15362" style="40" width="22.140625"/>
    <col customWidth="1" min="15363" max="15363" style="40" width="22.42578125"/>
    <col customWidth="1" min="15364" max="15364" style="40" width="19.28515625"/>
    <col min="15365" max="15610" style="40" width="9.140625"/>
    <col customWidth="1" min="15611" max="15611" style="40" width="4"/>
    <col customWidth="1" min="15612" max="15612" style="40" width="36"/>
    <col customWidth="1" min="15613" max="15613" style="40" width="34.7109375"/>
    <col customWidth="1" min="15614" max="15614" style="40" width="7.5703125"/>
    <col customWidth="1" min="15615" max="15615" style="40" width="18.140625"/>
    <col customWidth="1" min="15616" max="15616" style="40" width="14.5703125"/>
    <col customWidth="1" min="15617" max="15617" style="40" width="28.28515625"/>
    <col customWidth="1" min="15618" max="15618" style="40" width="22.140625"/>
    <col customWidth="1" min="15619" max="15619" style="40" width="22.42578125"/>
    <col customWidth="1" min="15620" max="15620" style="40" width="19.28515625"/>
    <col min="15621" max="15866" style="40" width="9.140625"/>
    <col customWidth="1" min="15867" max="15867" style="40" width="4"/>
    <col customWidth="1" min="15868" max="15868" style="40" width="36"/>
    <col customWidth="1" min="15869" max="15869" style="40" width="34.7109375"/>
    <col customWidth="1" min="15870" max="15870" style="40" width="7.5703125"/>
    <col customWidth="1" min="15871" max="15871" style="40" width="18.140625"/>
    <col customWidth="1" min="15872" max="15872" style="40" width="14.5703125"/>
    <col customWidth="1" min="15873" max="15873" style="40" width="28.28515625"/>
    <col customWidth="1" min="15874" max="15874" style="40" width="22.140625"/>
    <col customWidth="1" min="15875" max="15875" style="40" width="22.42578125"/>
    <col customWidth="1" min="15876" max="15876" style="40" width="19.28515625"/>
    <col min="15877" max="16122" style="40" width="9.140625"/>
    <col customWidth="1" min="16123" max="16123" style="40" width="4"/>
    <col customWidth="1" min="16124" max="16124" style="40" width="36"/>
    <col customWidth="1" min="16125" max="16125" style="40" width="34.7109375"/>
    <col customWidth="1" min="16126" max="16126" style="40" width="7.5703125"/>
    <col customWidth="1" min="16127" max="16127" style="40" width="18.140625"/>
    <col customWidth="1" min="16128" max="16128" style="40" width="14.5703125"/>
    <col customWidth="1" min="16129" max="16129" style="40" width="28.28515625"/>
    <col customWidth="1" min="16130" max="16130" style="40" width="22.140625"/>
    <col customWidth="1" min="16131" max="16131" style="40" width="22.42578125"/>
    <col customWidth="1" min="16132" max="16132" style="40" width="19.28515625"/>
    <col min="16133" max="16384" style="40" width="9.140625"/>
  </cols>
  <sheetData>
    <row r="2" s="40" customFormat="1" ht="17.449999999999999" customHeight="1">
      <c r="A2" s="42" t="s">
        <v>44</v>
      </c>
      <c r="B2" s="42"/>
      <c r="C2" s="42"/>
      <c r="D2" s="42"/>
      <c r="E2" s="42"/>
      <c r="F2" s="42"/>
      <c r="G2" s="41"/>
    </row>
    <row r="3" s="40" customFormat="1" ht="18.75" customHeight="1">
      <c r="A3" s="42" t="s">
        <v>45</v>
      </c>
      <c r="B3" s="42"/>
      <c r="C3" s="42"/>
      <c r="D3" s="42"/>
      <c r="E3" s="42"/>
      <c r="F3" s="42"/>
      <c r="G3" s="43"/>
      <c r="H3" s="44"/>
    </row>
    <row r="4" s="45" customFormat="1" ht="21" customHeight="1">
      <c r="A4" s="46" t="s">
        <v>46</v>
      </c>
      <c r="B4" s="47"/>
      <c r="C4" s="47"/>
      <c r="D4" s="47"/>
      <c r="E4" s="47"/>
      <c r="F4" s="47"/>
      <c r="G4" s="43"/>
      <c r="H4" s="44"/>
    </row>
    <row r="5" s="48" customFormat="1" ht="15.75" customHeight="1">
      <c r="A5" s="49" t="s">
        <v>47</v>
      </c>
      <c r="B5" s="49"/>
      <c r="C5" s="49"/>
      <c r="D5" s="49"/>
      <c r="E5" s="49"/>
      <c r="G5" s="41"/>
      <c r="H5" s="40"/>
    </row>
    <row r="6" s="48" customFormat="1" ht="15.75" customHeight="1">
      <c r="A6" s="50" t="s">
        <v>48</v>
      </c>
      <c r="B6" s="50"/>
      <c r="C6" s="50"/>
      <c r="D6" s="50"/>
      <c r="E6" s="51"/>
      <c r="G6" s="41"/>
      <c r="H6" s="40"/>
    </row>
    <row r="7" s="48" customFormat="1" ht="17.25" customHeight="1">
      <c r="A7" s="50" t="s">
        <v>49</v>
      </c>
      <c r="B7" s="50"/>
      <c r="C7" s="50"/>
      <c r="D7" s="50"/>
      <c r="G7" s="41"/>
      <c r="H7" s="40"/>
    </row>
    <row r="8" s="40" customFormat="1" ht="15.75" customHeight="1">
      <c r="A8" s="52"/>
      <c r="B8" s="40"/>
      <c r="C8" s="53"/>
      <c r="D8" s="40"/>
      <c r="E8" s="40"/>
      <c r="F8" s="40"/>
      <c r="G8" s="41"/>
    </row>
    <row r="9" s="40" customFormat="1" ht="71.25" customHeight="1">
      <c r="A9" s="54" t="s">
        <v>10</v>
      </c>
      <c r="B9" s="54" t="s">
        <v>50</v>
      </c>
      <c r="C9" s="54" t="s">
        <v>51</v>
      </c>
      <c r="D9" s="54" t="s">
        <v>52</v>
      </c>
      <c r="E9" s="55"/>
      <c r="F9" s="54" t="s">
        <v>53</v>
      </c>
      <c r="G9" s="56"/>
    </row>
    <row r="10" s="40" customFormat="1" ht="15.949999999999999" customHeight="1">
      <c r="A10" s="57">
        <v>1</v>
      </c>
      <c r="B10" s="57">
        <v>2</v>
      </c>
      <c r="C10" s="57">
        <v>3</v>
      </c>
      <c r="D10" s="57">
        <v>4</v>
      </c>
      <c r="E10" s="55"/>
      <c r="F10" s="57">
        <v>5</v>
      </c>
      <c r="G10" s="41"/>
    </row>
    <row r="11" s="40" customFormat="1" ht="15.949999999999999" customHeight="1">
      <c r="A11" s="57"/>
      <c r="B11" s="58" t="s">
        <v>54</v>
      </c>
      <c r="C11" s="58"/>
      <c r="D11" s="58"/>
      <c r="E11" s="58"/>
      <c r="F11" s="58"/>
      <c r="G11" s="41"/>
    </row>
    <row r="12" s="40" customFormat="1" ht="60" customHeight="1">
      <c r="A12" s="59">
        <v>1</v>
      </c>
      <c r="B12" s="60" t="s">
        <v>54</v>
      </c>
      <c r="C12" s="61" t="s">
        <v>55</v>
      </c>
      <c r="D12" s="62"/>
      <c r="E12" s="63"/>
      <c r="F12" s="64">
        <f>ССР!H65</f>
        <v>84171.069999999992</v>
      </c>
      <c r="G12" s="41">
        <f>F12*1000</f>
        <v>84171069.999999985</v>
      </c>
    </row>
    <row r="13" s="40" customFormat="1" ht="30.75" customHeight="1">
      <c r="A13" s="59">
        <v>2</v>
      </c>
      <c r="B13" s="65" t="s">
        <v>56</v>
      </c>
      <c r="C13" s="66" t="s">
        <v>57</v>
      </c>
      <c r="D13" s="67" t="str">
        <f>CONCATENATE(F12,"*1,25")</f>
        <v>84171.06999999999*1,25</v>
      </c>
      <c r="E13" s="55" t="e">
        <f>CONCATENATE(#REF!,"х1,25")</f>
        <v>#REF!</v>
      </c>
      <c r="F13" s="68">
        <f>F12*1.25</f>
        <v>105213.83749999999</v>
      </c>
      <c r="G13" s="41">
        <f>G12*1.25</f>
        <v>105213837.49999999</v>
      </c>
    </row>
    <row r="14" s="40" customFormat="1" ht="18.75" customHeight="1">
      <c r="A14" s="59"/>
      <c r="B14" s="58" t="s">
        <v>58</v>
      </c>
      <c r="C14" s="58"/>
      <c r="D14" s="58"/>
      <c r="E14" s="58"/>
      <c r="F14" s="58"/>
      <c r="G14" s="41"/>
      <c r="H14" s="69">
        <f>H19*I19/100*0.6*1.3*D20*1000000</f>
        <v>1708236.7148574002</v>
      </c>
      <c r="I14" s="70"/>
    </row>
    <row r="15" s="40" customFormat="1" ht="44.25" customHeight="1">
      <c r="A15" s="71">
        <v>3</v>
      </c>
      <c r="B15" s="72" t="str">
        <f>B12</f>
        <v xml:space="preserve">Реконструкция ПС 110 кВ №67 (замена РУ 6, 35 кВ)</v>
      </c>
      <c r="C15" s="73" t="s">
        <v>59</v>
      </c>
      <c r="D15" s="74" t="str">
        <f>CONCATENATE(H19,"*",I19,"/ 100 *1000000* 0,6 *1,3*",D20)</f>
        <v xml:space="preserve">105.2138375*4.13/ 100 *1000000* 0,6 *1,3*0.504</v>
      </c>
      <c r="E15" s="74"/>
      <c r="F15" s="67">
        <f>F13/1000 * (I15-((I15-I18)/(H18-H15))*(F13/1000-H15)) / 100 * 1000000*0.6*1.3*D20</f>
        <v>1708845.1404388526</v>
      </c>
      <c r="G15" s="41"/>
      <c r="H15" s="70">
        <v>86.769999999999996</v>
      </c>
      <c r="I15" s="70">
        <v>4.1699999999999999</v>
      </c>
    </row>
    <row r="16" s="40" customFormat="1" ht="24">
      <c r="A16" s="71"/>
      <c r="B16" s="72"/>
      <c r="C16" s="75" t="str">
        <f>CONCATENATE("Процент базовой цены от общей стоимости строительства в ценах 2001 г.= ",I19)</f>
        <v xml:space="preserve">Процент базовой цены от общей стоимости строительства в ценах 2001 г.= 4.13</v>
      </c>
      <c r="D16" s="74"/>
      <c r="E16" s="74"/>
      <c r="F16" s="67"/>
      <c r="G16" s="41"/>
      <c r="H16" s="70"/>
      <c r="I16" s="70"/>
    </row>
    <row r="17" s="40" customFormat="1" ht="24">
      <c r="A17" s="71"/>
      <c r="B17" s="72"/>
      <c r="C17" s="76" t="str">
        <f>CONCATENATE("4,17-((4,17-4,07)/(134,64-86,77))*(",H19,"-86,77))/100")</f>
        <v>4,17-((4,17-4,07)/(134,64-86,77))*(105.2138375-86,77))/100</v>
      </c>
      <c r="D17" s="74"/>
      <c r="E17" s="74"/>
      <c r="F17" s="67"/>
      <c r="G17" s="41"/>
      <c r="H17" s="77"/>
      <c r="I17" s="70"/>
      <c r="J17" s="70"/>
      <c r="K17" s="70"/>
    </row>
    <row r="18" s="40" customFormat="1" ht="30.75" customHeight="1">
      <c r="A18" s="71"/>
      <c r="B18" s="73"/>
      <c r="C18" s="78" t="s">
        <v>60</v>
      </c>
      <c r="D18" s="74"/>
      <c r="E18" s="74"/>
      <c r="F18" s="67"/>
      <c r="G18" s="41"/>
      <c r="H18" s="70">
        <v>134.63999999999999</v>
      </c>
      <c r="I18" s="70">
        <v>4.0700000000000003</v>
      </c>
    </row>
    <row r="19" s="40" customFormat="1" ht="29.25" customHeight="1">
      <c r="A19" s="71"/>
      <c r="B19" s="73"/>
      <c r="C19" s="73" t="s">
        <v>61</v>
      </c>
      <c r="D19" s="74"/>
      <c r="E19" s="74"/>
      <c r="F19" s="67"/>
      <c r="G19" s="79"/>
      <c r="H19" s="80">
        <f>F13/1000</f>
        <v>105.2138375</v>
      </c>
      <c r="I19" s="80">
        <f>ROUND(FORECAST(H19,I15:I18,H15:H18),2)</f>
        <v>4.1299999999999999</v>
      </c>
    </row>
    <row r="20" s="40" customFormat="1" ht="23.25" customHeight="1">
      <c r="A20" s="71"/>
      <c r="B20" s="73" t="s">
        <v>62</v>
      </c>
      <c r="C20" s="81" t="s">
        <v>63</v>
      </c>
      <c r="D20" s="82">
        <f>SUM(C42:C48)</f>
        <v>0.504</v>
      </c>
      <c r="E20" s="83"/>
      <c r="F20" s="73"/>
      <c r="G20" s="41"/>
    </row>
    <row r="21" s="40" customFormat="1" ht="19.5" hidden="1" customHeight="1">
      <c r="A21" s="71"/>
      <c r="B21" s="84" t="s">
        <v>64</v>
      </c>
      <c r="D21" s="85"/>
      <c r="E21" s="86"/>
      <c r="F21" s="67"/>
      <c r="G21" s="41"/>
    </row>
    <row r="22" s="40" customFormat="1" hidden="1">
      <c r="A22" s="71"/>
      <c r="B22" s="87" t="s">
        <v>65</v>
      </c>
      <c r="C22" s="88">
        <v>0.02</v>
      </c>
      <c r="D22" s="89"/>
      <c r="E22" s="90"/>
      <c r="F22" s="67"/>
      <c r="G22" s="41"/>
    </row>
    <row r="23" s="40" customFormat="1" ht="24" hidden="1">
      <c r="A23" s="71"/>
      <c r="B23" s="87" t="s">
        <v>66</v>
      </c>
      <c r="C23" s="88">
        <v>0.080000000000000002</v>
      </c>
      <c r="D23" s="91"/>
      <c r="E23" s="92"/>
      <c r="F23" s="67"/>
      <c r="G23" s="41"/>
    </row>
    <row r="24" s="40" customFormat="1" hidden="1">
      <c r="A24" s="71"/>
      <c r="B24" s="87" t="s">
        <v>67</v>
      </c>
      <c r="C24" s="88">
        <v>0.01</v>
      </c>
      <c r="D24" s="91"/>
      <c r="E24" s="92"/>
      <c r="F24" s="67"/>
      <c r="G24" s="41"/>
    </row>
    <row r="25" s="40" customFormat="1" ht="25.5" hidden="1" customHeight="1">
      <c r="A25" s="71"/>
      <c r="B25" s="87" t="s">
        <v>68</v>
      </c>
      <c r="C25" s="88">
        <v>0.13</v>
      </c>
      <c r="D25" s="91"/>
      <c r="E25" s="92"/>
      <c r="F25" s="67"/>
      <c r="G25" s="41"/>
    </row>
    <row r="26" s="40" customFormat="1" ht="24" hidden="1">
      <c r="A26" s="71"/>
      <c r="B26" s="87" t="s">
        <v>69</v>
      </c>
      <c r="C26" s="88">
        <v>0.56000000000000005</v>
      </c>
      <c r="D26" s="91"/>
      <c r="E26" s="92"/>
      <c r="F26" s="67"/>
      <c r="G26" s="41"/>
    </row>
    <row r="27" s="40" customFormat="1" ht="24" hidden="1">
      <c r="A27" s="71"/>
      <c r="B27" s="87" t="s">
        <v>70</v>
      </c>
      <c r="C27" s="88" t="s">
        <v>71</v>
      </c>
      <c r="D27" s="89"/>
      <c r="E27" s="90"/>
      <c r="F27" s="67"/>
      <c r="G27" s="41"/>
    </row>
    <row r="28" s="40" customFormat="1" ht="24" hidden="1">
      <c r="A28" s="71"/>
      <c r="B28" s="87" t="s">
        <v>72</v>
      </c>
      <c r="C28" s="88" t="s">
        <v>73</v>
      </c>
      <c r="D28" s="89"/>
      <c r="E28" s="90"/>
      <c r="F28" s="67"/>
      <c r="G28" s="41"/>
    </row>
    <row r="29" s="40" customFormat="1" ht="24" hidden="1">
      <c r="A29" s="71"/>
      <c r="B29" s="87" t="s">
        <v>74</v>
      </c>
      <c r="C29" s="88" t="s">
        <v>75</v>
      </c>
      <c r="D29" s="89"/>
      <c r="E29" s="90"/>
      <c r="F29" s="67"/>
      <c r="G29" s="41"/>
    </row>
    <row r="30" s="40" customFormat="1" hidden="1">
      <c r="A30" s="71"/>
      <c r="B30" s="87" t="s">
        <v>76</v>
      </c>
      <c r="C30" s="88" t="s">
        <v>75</v>
      </c>
      <c r="D30" s="89"/>
      <c r="E30" s="90"/>
      <c r="F30" s="67"/>
      <c r="G30" s="41"/>
    </row>
    <row r="31" s="40" customFormat="1" hidden="1">
      <c r="A31" s="71"/>
      <c r="B31" s="87" t="s">
        <v>77</v>
      </c>
      <c r="C31" s="88" t="s">
        <v>75</v>
      </c>
      <c r="D31" s="89"/>
      <c r="E31" s="90"/>
      <c r="F31" s="67"/>
      <c r="G31" s="41"/>
    </row>
    <row r="32" s="40" customFormat="1" ht="30.75" hidden="1" customHeight="1">
      <c r="A32" s="71"/>
      <c r="B32" s="87" t="s">
        <v>78</v>
      </c>
      <c r="C32" s="88" t="s">
        <v>75</v>
      </c>
      <c r="D32" s="89"/>
      <c r="E32" s="90"/>
      <c r="F32" s="67"/>
      <c r="G32" s="41"/>
    </row>
    <row r="33" s="40" customFormat="1" hidden="1">
      <c r="A33" s="71"/>
      <c r="B33" s="87" t="s">
        <v>79</v>
      </c>
      <c r="C33" s="88" t="s">
        <v>80</v>
      </c>
      <c r="D33" s="89"/>
      <c r="E33" s="90"/>
      <c r="F33" s="67"/>
      <c r="G33" s="41"/>
    </row>
    <row r="34" s="40" customFormat="1" hidden="1">
      <c r="A34" s="71"/>
      <c r="B34" s="87" t="s">
        <v>81</v>
      </c>
      <c r="C34" s="88" t="s">
        <v>82</v>
      </c>
      <c r="D34" s="89"/>
      <c r="E34" s="90"/>
      <c r="F34" s="67"/>
      <c r="G34" s="41"/>
    </row>
    <row r="35" s="40" customFormat="1" hidden="1">
      <c r="A35" s="71"/>
      <c r="B35" s="87" t="s">
        <v>83</v>
      </c>
      <c r="C35" s="88">
        <v>0.02</v>
      </c>
      <c r="D35" s="89"/>
      <c r="E35" s="90"/>
      <c r="F35" s="67"/>
      <c r="G35" s="41"/>
    </row>
    <row r="36" s="40" customFormat="1" ht="24" hidden="1">
      <c r="A36" s="71"/>
      <c r="B36" s="87" t="s">
        <v>84</v>
      </c>
      <c r="C36" s="88">
        <v>0.050000000000000003</v>
      </c>
      <c r="D36" s="89"/>
      <c r="E36" s="90"/>
      <c r="F36" s="67"/>
      <c r="G36" s="41"/>
    </row>
    <row r="37" s="40" customFormat="1" ht="24" hidden="1">
      <c r="A37" s="71"/>
      <c r="B37" s="87" t="s">
        <v>85</v>
      </c>
      <c r="C37" s="88">
        <v>0.040000000000000001</v>
      </c>
      <c r="D37" s="91"/>
      <c r="E37" s="92"/>
      <c r="F37" s="67"/>
      <c r="G37" s="41"/>
    </row>
    <row r="38" s="40" customFormat="1" ht="24" hidden="1">
      <c r="A38" s="71"/>
      <c r="B38" s="87" t="s">
        <v>86</v>
      </c>
      <c r="C38" s="88">
        <v>0.01</v>
      </c>
      <c r="D38" s="89"/>
      <c r="E38" s="90"/>
      <c r="F38" s="67"/>
      <c r="G38" s="41"/>
    </row>
    <row r="39" s="40" customFormat="1" ht="24" hidden="1">
      <c r="A39" s="71"/>
      <c r="B39" s="87" t="s">
        <v>87</v>
      </c>
      <c r="C39" s="88">
        <v>0.02</v>
      </c>
      <c r="D39" s="89"/>
      <c r="E39" s="90"/>
      <c r="F39" s="67"/>
      <c r="G39" s="41"/>
    </row>
    <row r="40" s="40" customFormat="1" hidden="1">
      <c r="A40" s="71"/>
      <c r="B40" s="87" t="s">
        <v>88</v>
      </c>
      <c r="C40" s="88">
        <v>0.070000000000000007</v>
      </c>
      <c r="D40" s="91"/>
      <c r="E40" s="92"/>
      <c r="F40" s="67"/>
      <c r="G40" s="41"/>
    </row>
    <row r="41" s="40" customFormat="1" ht="69" customHeight="1">
      <c r="A41" s="71"/>
      <c r="B41" s="84" t="s">
        <v>89</v>
      </c>
      <c r="C41" s="73" t="s">
        <v>90</v>
      </c>
      <c r="D41" s="85"/>
      <c r="E41" s="86"/>
      <c r="F41" s="67"/>
      <c r="G41" s="41"/>
    </row>
    <row r="42" s="40" customFormat="1">
      <c r="A42" s="71"/>
      <c r="B42" s="73" t="s">
        <v>91</v>
      </c>
      <c r="C42" s="93">
        <v>0.114</v>
      </c>
      <c r="D42" s="94"/>
      <c r="E42" s="95"/>
      <c r="F42" s="67"/>
      <c r="G42" s="41"/>
      <c r="H42" s="70"/>
      <c r="I42" s="70"/>
      <c r="J42" s="70"/>
    </row>
    <row r="43" s="40" customFormat="1">
      <c r="A43" s="71"/>
      <c r="B43" s="73" t="s">
        <v>92</v>
      </c>
      <c r="C43" s="93">
        <v>0.053999999999999999</v>
      </c>
      <c r="D43" s="94"/>
      <c r="E43" s="95"/>
      <c r="F43" s="67"/>
      <c r="G43" s="41"/>
      <c r="H43" s="70"/>
      <c r="I43" s="70"/>
      <c r="J43" s="70"/>
    </row>
    <row r="44" s="40" customFormat="1" ht="24">
      <c r="A44" s="71"/>
      <c r="B44" s="73" t="s">
        <v>93</v>
      </c>
      <c r="C44" s="93">
        <v>0.13200000000000001</v>
      </c>
      <c r="D44" s="94"/>
      <c r="E44" s="95"/>
      <c r="F44" s="67"/>
      <c r="G44" s="41"/>
      <c r="H44" s="70" t="s">
        <v>94</v>
      </c>
      <c r="I44" s="70"/>
      <c r="J44" s="70"/>
    </row>
    <row r="45" s="40" customFormat="1">
      <c r="A45" s="71"/>
      <c r="B45" s="73" t="s">
        <v>95</v>
      </c>
      <c r="C45" s="93">
        <v>0.066000000000000003</v>
      </c>
      <c r="D45" s="94"/>
      <c r="E45" s="95"/>
      <c r="F45" s="67"/>
      <c r="G45" s="41"/>
      <c r="H45" s="70"/>
      <c r="I45" s="70"/>
      <c r="J45" s="70"/>
    </row>
    <row r="46" s="40" customFormat="1" ht="24">
      <c r="A46" s="71"/>
      <c r="B46" s="73" t="s">
        <v>96</v>
      </c>
      <c r="C46" s="93">
        <v>0.035999999999999997</v>
      </c>
      <c r="D46" s="94"/>
      <c r="E46" s="95"/>
      <c r="F46" s="67"/>
      <c r="G46" s="41"/>
      <c r="H46" s="70" t="s">
        <v>97</v>
      </c>
      <c r="I46" s="70"/>
      <c r="J46" s="70"/>
    </row>
    <row r="47" s="40" customFormat="1" ht="54.75" customHeight="1">
      <c r="A47" s="71"/>
      <c r="B47" s="73" t="s">
        <v>98</v>
      </c>
      <c r="C47" s="96">
        <v>0.059999999999999998</v>
      </c>
      <c r="D47" s="94"/>
      <c r="E47" s="95"/>
      <c r="F47" s="67"/>
      <c r="G47" s="41"/>
      <c r="H47" s="70" t="s">
        <v>99</v>
      </c>
      <c r="I47" s="70"/>
      <c r="J47" s="70"/>
    </row>
    <row r="48" s="40" customFormat="1" ht="36">
      <c r="A48" s="71"/>
      <c r="B48" s="73" t="s">
        <v>100</v>
      </c>
      <c r="C48" s="93">
        <v>0.042000000000000003</v>
      </c>
      <c r="D48" s="94"/>
      <c r="E48" s="95"/>
      <c r="F48" s="67"/>
      <c r="G48" s="41"/>
      <c r="H48" s="97"/>
      <c r="I48" s="97"/>
    </row>
    <row r="49" s="40" customFormat="1" ht="15.949999999999999" customHeight="1">
      <c r="A49" s="98">
        <v>4</v>
      </c>
      <c r="B49" s="99" t="s">
        <v>101</v>
      </c>
      <c r="C49" s="73"/>
      <c r="D49" s="100" t="s">
        <v>102</v>
      </c>
      <c r="E49" s="100"/>
      <c r="F49" s="101">
        <f>F15</f>
        <v>1708845.1404388526</v>
      </c>
      <c r="G49" s="41"/>
    </row>
    <row r="50" s="40" customFormat="1" ht="30" customHeight="1">
      <c r="A50" s="98">
        <v>5</v>
      </c>
      <c r="B50" s="102" t="s">
        <v>103</v>
      </c>
      <c r="C50" s="78" t="s">
        <v>104</v>
      </c>
      <c r="D50" s="103"/>
      <c r="E50" s="103"/>
      <c r="F50" s="104">
        <f>F49*3.83</f>
        <v>6544876.8878808059</v>
      </c>
      <c r="G50" s="41"/>
    </row>
    <row r="51" s="40" customFormat="1" ht="43.5" customHeight="1">
      <c r="A51" s="105" t="s">
        <v>105</v>
      </c>
      <c r="B51" s="105"/>
      <c r="C51" s="105"/>
      <c r="D51" s="105"/>
      <c r="E51" s="105"/>
      <c r="F51" s="105"/>
      <c r="G51" s="41"/>
    </row>
    <row r="52" s="40" customFormat="1" ht="43.5" customHeight="1">
      <c r="A52" s="106"/>
      <c r="B52" s="107"/>
      <c r="C52" s="106"/>
      <c r="D52" s="106"/>
      <c r="E52" s="106"/>
      <c r="F52" s="106"/>
      <c r="G52" s="41"/>
    </row>
    <row r="53" s="108" customFormat="1" ht="15" customHeight="1">
      <c r="A53" s="109"/>
      <c r="B53" s="110" t="s">
        <v>106</v>
      </c>
      <c r="C53" s="110"/>
      <c r="D53" s="110"/>
      <c r="E53" s="110"/>
      <c r="F53" s="110"/>
      <c r="G53" s="111"/>
    </row>
    <row r="54" s="112" customFormat="1" ht="9" customHeight="1">
      <c r="A54" s="109"/>
      <c r="B54" s="110"/>
      <c r="C54" s="110"/>
      <c r="D54" s="113"/>
      <c r="E54" s="110"/>
      <c r="F54" s="110"/>
      <c r="G54" s="111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  <c r="BO54" s="108"/>
      <c r="BP54" s="108"/>
      <c r="BQ54" s="108"/>
      <c r="BR54" s="108"/>
      <c r="BS54" s="108"/>
      <c r="BT54" s="108"/>
      <c r="BU54" s="108"/>
      <c r="BV54" s="108"/>
      <c r="BW54" s="108"/>
      <c r="BX54" s="108"/>
      <c r="BY54" s="108"/>
      <c r="BZ54" s="108"/>
      <c r="CA54" s="108"/>
      <c r="CB54" s="108"/>
      <c r="CC54" s="108"/>
      <c r="CD54" s="108"/>
      <c r="CE54" s="108"/>
      <c r="CF54" s="108"/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108"/>
      <c r="CW54" s="108"/>
      <c r="CX54" s="108"/>
      <c r="CY54" s="108"/>
      <c r="CZ54" s="108"/>
      <c r="DA54" s="108"/>
      <c r="DB54" s="108"/>
      <c r="DC54" s="108"/>
      <c r="DD54" s="108"/>
      <c r="DE54" s="108"/>
      <c r="DF54" s="108"/>
      <c r="DG54" s="108"/>
      <c r="DH54" s="108"/>
      <c r="DI54" s="108"/>
      <c r="DJ54" s="108"/>
      <c r="DK54" s="108"/>
      <c r="DL54" s="108"/>
      <c r="DM54" s="108"/>
      <c r="DN54" s="108"/>
      <c r="DO54" s="108"/>
      <c r="DP54" s="108"/>
      <c r="DQ54" s="108"/>
      <c r="DR54" s="108"/>
      <c r="DS54" s="108"/>
      <c r="DT54" s="108"/>
      <c r="DU54" s="108"/>
      <c r="DV54" s="108"/>
      <c r="DW54" s="108"/>
      <c r="DX54" s="108"/>
      <c r="DY54" s="108"/>
      <c r="DZ54" s="108"/>
      <c r="EA54" s="108"/>
      <c r="EB54" s="108"/>
      <c r="EC54" s="108"/>
      <c r="ED54" s="108"/>
      <c r="EE54" s="108"/>
      <c r="EF54" s="108"/>
      <c r="EG54" s="108"/>
      <c r="EH54" s="108"/>
      <c r="EI54" s="108"/>
      <c r="EJ54" s="108"/>
      <c r="EK54" s="108"/>
      <c r="EL54" s="108"/>
      <c r="EM54" s="108"/>
      <c r="EN54" s="108"/>
      <c r="EO54" s="108"/>
      <c r="EP54" s="108"/>
      <c r="EQ54" s="108"/>
      <c r="ER54" s="108"/>
      <c r="ES54" s="108"/>
      <c r="ET54" s="108"/>
      <c r="EU54" s="108"/>
      <c r="EV54" s="108"/>
      <c r="EW54" s="108"/>
      <c r="EX54" s="108"/>
      <c r="EY54" s="108"/>
      <c r="EZ54" s="108"/>
      <c r="FA54" s="108"/>
      <c r="FB54" s="108"/>
      <c r="FC54" s="108"/>
      <c r="FD54" s="108"/>
      <c r="FE54" s="108"/>
      <c r="FF54" s="108"/>
      <c r="FG54" s="108"/>
      <c r="FH54" s="108"/>
      <c r="FI54" s="108"/>
      <c r="FJ54" s="108"/>
      <c r="FK54" s="108"/>
      <c r="FL54" s="108"/>
      <c r="FM54" s="108"/>
      <c r="FN54" s="108"/>
      <c r="FO54" s="108"/>
      <c r="FP54" s="108"/>
      <c r="FQ54" s="108"/>
      <c r="FR54" s="108"/>
      <c r="FS54" s="108"/>
      <c r="FT54" s="108"/>
      <c r="FU54" s="108"/>
      <c r="FV54" s="108"/>
      <c r="FW54" s="108"/>
      <c r="FX54" s="108"/>
      <c r="FY54" s="108"/>
      <c r="FZ54" s="108"/>
      <c r="GA54" s="108"/>
      <c r="GB54" s="108"/>
      <c r="GC54" s="108"/>
      <c r="GD54" s="108"/>
      <c r="GE54" s="108"/>
      <c r="GF54" s="108"/>
      <c r="GG54" s="108"/>
      <c r="GH54" s="108"/>
      <c r="GI54" s="108"/>
      <c r="GJ54" s="108"/>
      <c r="GK54" s="108"/>
      <c r="GL54" s="108"/>
      <c r="GM54" s="108"/>
      <c r="GN54" s="108"/>
      <c r="GO54" s="108"/>
      <c r="GP54" s="108"/>
      <c r="GQ54" s="108"/>
      <c r="GR54" s="108"/>
      <c r="GS54" s="108"/>
      <c r="GT54" s="108"/>
      <c r="GU54" s="108"/>
      <c r="GV54" s="108"/>
      <c r="GW54" s="108"/>
      <c r="GX54" s="108"/>
      <c r="GY54" s="108"/>
      <c r="GZ54" s="108"/>
      <c r="HA54" s="108"/>
      <c r="HB54" s="108"/>
      <c r="HC54" s="108"/>
      <c r="HD54" s="108"/>
      <c r="HE54" s="108"/>
      <c r="HF54" s="108"/>
      <c r="HG54" s="108"/>
      <c r="HH54" s="108"/>
      <c r="HI54" s="108"/>
      <c r="HJ54" s="108"/>
      <c r="HK54" s="108"/>
      <c r="HL54" s="108"/>
      <c r="HM54" s="108"/>
      <c r="HN54" s="108"/>
      <c r="HO54" s="108"/>
      <c r="HP54" s="108"/>
      <c r="HQ54" s="108"/>
      <c r="HR54" s="108"/>
      <c r="HS54" s="108"/>
      <c r="HT54" s="108"/>
      <c r="HU54" s="108"/>
      <c r="HV54" s="108"/>
      <c r="HW54" s="108"/>
      <c r="HX54" s="108"/>
      <c r="HY54" s="108"/>
      <c r="HZ54" s="108"/>
      <c r="IA54" s="108"/>
    </row>
    <row r="55" s="112" customFormat="1" ht="15.75" customHeight="1">
      <c r="A55" s="114"/>
      <c r="B55" s="115" t="s">
        <v>107</v>
      </c>
      <c r="C55" s="115"/>
      <c r="D55" s="115"/>
      <c r="E55" s="115"/>
      <c r="F55" s="115"/>
      <c r="G55" s="111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  <c r="BI55" s="108"/>
      <c r="BJ55" s="108"/>
      <c r="BK55" s="108"/>
      <c r="BL55" s="108"/>
      <c r="BM55" s="108"/>
      <c r="BN55" s="108"/>
      <c r="BO55" s="108"/>
      <c r="BP55" s="108"/>
      <c r="BQ55" s="108"/>
      <c r="BR55" s="108"/>
      <c r="BS55" s="108"/>
      <c r="BT55" s="108"/>
      <c r="BU55" s="108"/>
      <c r="BV55" s="108"/>
      <c r="BW55" s="108"/>
      <c r="BX55" s="108"/>
      <c r="BY55" s="108"/>
      <c r="BZ55" s="108"/>
      <c r="CA55" s="108"/>
      <c r="CB55" s="108"/>
      <c r="CC55" s="108"/>
      <c r="CD55" s="108"/>
      <c r="CE55" s="108"/>
      <c r="CF55" s="108"/>
      <c r="CG55" s="108"/>
      <c r="CH55" s="108"/>
      <c r="CI55" s="108"/>
      <c r="CJ55" s="108"/>
      <c r="CK55" s="108"/>
      <c r="CL55" s="108"/>
      <c r="CM55" s="108"/>
      <c r="CN55" s="108"/>
      <c r="CO55" s="108"/>
      <c r="CP55" s="108"/>
      <c r="CQ55" s="108"/>
      <c r="CR55" s="108"/>
      <c r="CS55" s="108"/>
      <c r="CT55" s="108"/>
      <c r="CU55" s="108"/>
      <c r="CV55" s="108"/>
      <c r="CW55" s="108"/>
      <c r="CX55" s="108"/>
      <c r="CY55" s="108"/>
      <c r="CZ55" s="108"/>
      <c r="DA55" s="108"/>
      <c r="DB55" s="108"/>
      <c r="DC55" s="108"/>
      <c r="DD55" s="108"/>
      <c r="DE55" s="108"/>
      <c r="DF55" s="108"/>
      <c r="DG55" s="108"/>
      <c r="DH55" s="108"/>
      <c r="DI55" s="108"/>
      <c r="DJ55" s="108"/>
      <c r="DK55" s="108"/>
      <c r="DL55" s="108"/>
      <c r="DM55" s="108"/>
      <c r="DN55" s="108"/>
      <c r="DO55" s="108"/>
      <c r="DP55" s="108"/>
      <c r="DQ55" s="108"/>
      <c r="DR55" s="108"/>
      <c r="DS55" s="108"/>
      <c r="DT55" s="108"/>
      <c r="DU55" s="108"/>
      <c r="DV55" s="108"/>
      <c r="DW55" s="108"/>
      <c r="DX55" s="108"/>
      <c r="DY55" s="108"/>
      <c r="DZ55" s="108"/>
      <c r="EA55" s="108"/>
      <c r="EB55" s="108"/>
      <c r="EC55" s="108"/>
      <c r="ED55" s="108"/>
      <c r="EE55" s="108"/>
      <c r="EF55" s="108"/>
      <c r="EG55" s="108"/>
      <c r="EH55" s="108"/>
      <c r="EI55" s="108"/>
      <c r="EJ55" s="108"/>
      <c r="EK55" s="108"/>
      <c r="EL55" s="108"/>
      <c r="EM55" s="108"/>
      <c r="EN55" s="108"/>
      <c r="EO55" s="108"/>
      <c r="EP55" s="108"/>
      <c r="EQ55" s="108"/>
      <c r="ER55" s="108"/>
      <c r="ES55" s="108"/>
      <c r="ET55" s="108"/>
      <c r="EU55" s="108"/>
      <c r="EV55" s="108"/>
      <c r="EW55" s="108"/>
      <c r="EX55" s="108"/>
      <c r="EY55" s="108"/>
      <c r="EZ55" s="108"/>
      <c r="FA55" s="108"/>
      <c r="FB55" s="108"/>
      <c r="FC55" s="108"/>
      <c r="FD55" s="108"/>
      <c r="FE55" s="108"/>
      <c r="FF55" s="108"/>
      <c r="FG55" s="108"/>
      <c r="FH55" s="108"/>
      <c r="FI55" s="108"/>
      <c r="FJ55" s="108"/>
      <c r="FK55" s="108"/>
      <c r="FL55" s="108"/>
      <c r="FM55" s="108"/>
      <c r="FN55" s="108"/>
      <c r="FO55" s="108"/>
      <c r="FP55" s="108"/>
      <c r="FQ55" s="108"/>
      <c r="FR55" s="108"/>
      <c r="FS55" s="108"/>
      <c r="FT55" s="108"/>
      <c r="FU55" s="108"/>
      <c r="FV55" s="108"/>
      <c r="FW55" s="108"/>
      <c r="FX55" s="108"/>
      <c r="FY55" s="108"/>
      <c r="FZ55" s="108"/>
      <c r="GA55" s="108"/>
      <c r="GB55" s="108"/>
      <c r="GC55" s="108"/>
      <c r="GD55" s="108"/>
      <c r="GE55" s="108"/>
      <c r="GF55" s="108"/>
      <c r="GG55" s="108"/>
      <c r="GH55" s="108"/>
      <c r="GI55" s="108"/>
      <c r="GJ55" s="108"/>
      <c r="GK55" s="108"/>
      <c r="GL55" s="108"/>
      <c r="GM55" s="108"/>
      <c r="GN55" s="108"/>
      <c r="GO55" s="108"/>
      <c r="GP55" s="108"/>
      <c r="GQ55" s="108"/>
      <c r="GR55" s="108"/>
      <c r="GS55" s="108"/>
      <c r="GT55" s="108"/>
      <c r="GU55" s="108"/>
      <c r="GV55" s="108"/>
      <c r="GW55" s="108"/>
      <c r="GX55" s="108"/>
      <c r="GY55" s="108"/>
      <c r="GZ55" s="108"/>
      <c r="HA55" s="108"/>
      <c r="HB55" s="108"/>
      <c r="HC55" s="108"/>
      <c r="HD55" s="108"/>
      <c r="HE55" s="108"/>
      <c r="HF55" s="108"/>
      <c r="HG55" s="108"/>
      <c r="HH55" s="108"/>
      <c r="HI55" s="108"/>
      <c r="HJ55" s="108"/>
      <c r="HK55" s="108"/>
      <c r="HL55" s="108"/>
      <c r="HM55" s="108"/>
      <c r="HN55" s="108"/>
      <c r="HO55" s="108"/>
      <c r="HP55" s="108"/>
      <c r="HQ55" s="108"/>
      <c r="HR55" s="108"/>
      <c r="HS55" s="108"/>
      <c r="HT55" s="108"/>
      <c r="HU55" s="108"/>
      <c r="HV55" s="108"/>
      <c r="HW55" s="108"/>
      <c r="HX55" s="108"/>
      <c r="HY55" s="108"/>
      <c r="HZ55" s="108"/>
      <c r="IA55" s="108"/>
    </row>
    <row r="56" ht="15.949999999999999" customHeight="1"/>
  </sheetData>
  <mergeCells count="50">
    <mergeCell ref="A2:F2"/>
    <mergeCell ref="A3:F3"/>
    <mergeCell ref="A4:F4"/>
    <mergeCell ref="A5:E5"/>
    <mergeCell ref="A6:D6"/>
    <mergeCell ref="A7:D7"/>
    <mergeCell ref="A8:B8"/>
    <mergeCell ref="C8:F8"/>
    <mergeCell ref="D9:E9"/>
    <mergeCell ref="D10:E10"/>
    <mergeCell ref="B11:F11"/>
    <mergeCell ref="D12:E12"/>
    <mergeCell ref="D13:E13"/>
    <mergeCell ref="B14:F14"/>
    <mergeCell ref="A15:A19"/>
    <mergeCell ref="B15:B19"/>
    <mergeCell ref="D15:E19"/>
    <mergeCell ref="F15:F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6:E46"/>
    <mergeCell ref="D47:E47"/>
    <mergeCell ref="D48:E48"/>
    <mergeCell ref="H48:I48"/>
    <mergeCell ref="D49:E49"/>
    <mergeCell ref="D50:E50"/>
    <mergeCell ref="A51:F51"/>
    <mergeCell ref="B55:F55"/>
  </mergeCells>
  <printOptions headings="0" gridLines="0"/>
  <pageMargins left="0.55118110236220474" right="0.23622047244094491" top="0.35433070866141736" bottom="0.35433070866141736" header="0.31496062992125984" footer="0"/>
  <pageSetup paperSize="9" scale="7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2" zoomScale="70" workbookViewId="0">
      <selection activeCell="J34" activeCellId="0" sqref="J34"/>
    </sheetView>
  </sheetViews>
  <sheetFormatPr defaultRowHeight="14.25"/>
  <cols>
    <col customWidth="1" min="1" max="1" style="31" width="4.42578125"/>
    <col customWidth="1" min="2" max="2" style="31" width="25.7109375"/>
    <col min="3" max="3" style="31" width="9.140625"/>
    <col customWidth="1" min="4" max="4" style="31" width="38.5703125"/>
    <col customWidth="1" min="5" max="8" style="31" width="8.5703125"/>
    <col customWidth="1" min="9" max="9" style="31" width="27.5703125"/>
    <col bestFit="1" customWidth="1" min="10" max="10" style="31" width="14.140625"/>
  </cols>
  <sheetData>
    <row r="2" ht="15">
      <c r="A2" s="116" t="s">
        <v>108</v>
      </c>
      <c r="B2" s="116"/>
      <c r="C2" s="116"/>
      <c r="D2" s="116"/>
      <c r="E2" s="116"/>
      <c r="F2" s="116"/>
      <c r="G2" s="116"/>
      <c r="H2" s="116"/>
      <c r="I2" s="116"/>
      <c r="J2" s="116"/>
    </row>
    <row r="3" ht="15">
      <c r="A3" s="116" t="s">
        <v>109</v>
      </c>
      <c r="B3" s="116"/>
      <c r="C3" s="116"/>
      <c r="D3" s="116"/>
      <c r="E3" s="116"/>
      <c r="F3" s="116"/>
      <c r="G3" s="116"/>
      <c r="H3" s="116"/>
      <c r="I3" s="116"/>
      <c r="J3" s="116"/>
    </row>
    <row r="4" ht="15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ht="30" customHeight="1">
      <c r="A5" s="1" t="s">
        <v>110</v>
      </c>
      <c r="B5" s="1"/>
      <c r="C5" s="1"/>
      <c r="D5" s="117" t="e">
        <f>#REF!</f>
        <v>#REF!</v>
      </c>
      <c r="E5" s="117"/>
      <c r="F5" s="117"/>
      <c r="G5" s="117"/>
      <c r="H5" s="117"/>
      <c r="I5" s="117"/>
      <c r="J5" s="117"/>
    </row>
    <row r="6" ht="30" customHeight="1">
      <c r="A6" s="1" t="s">
        <v>111</v>
      </c>
      <c r="B6" s="1"/>
      <c r="C6" s="1"/>
      <c r="D6" s="117" t="s">
        <v>112</v>
      </c>
      <c r="E6" s="117"/>
      <c r="F6" s="117"/>
      <c r="G6" s="117"/>
      <c r="H6" s="117"/>
      <c r="I6" s="117"/>
      <c r="J6" s="117"/>
    </row>
    <row r="7" ht="30" customHeight="1">
      <c r="A7" s="1" t="s">
        <v>113</v>
      </c>
      <c r="B7" s="1"/>
      <c r="C7" s="1"/>
      <c r="D7" s="117" t="s">
        <v>114</v>
      </c>
      <c r="E7" s="117"/>
      <c r="F7" s="117"/>
      <c r="G7" s="117"/>
      <c r="H7" s="117"/>
      <c r="I7" s="117"/>
      <c r="J7" s="117"/>
    </row>
    <row r="8" ht="30" customHeight="1">
      <c r="A8" s="1" t="s">
        <v>115</v>
      </c>
      <c r="B8" s="1"/>
      <c r="C8" s="1"/>
      <c r="D8" s="117" t="s">
        <v>116</v>
      </c>
      <c r="E8" s="117"/>
      <c r="F8" s="117"/>
      <c r="G8" s="117"/>
      <c r="H8" s="117"/>
      <c r="I8" s="117"/>
      <c r="J8" s="117"/>
    </row>
    <row r="9" ht="30" customHeight="1">
      <c r="A9" s="1" t="s">
        <v>117</v>
      </c>
      <c r="B9" s="1"/>
      <c r="C9" s="1"/>
      <c r="D9" s="117" t="s">
        <v>118</v>
      </c>
      <c r="E9" s="117"/>
      <c r="F9" s="117"/>
      <c r="G9" s="117"/>
      <c r="H9" s="117"/>
      <c r="I9" s="117"/>
      <c r="J9" s="117"/>
    </row>
    <row r="11" ht="15">
      <c r="A11" s="31" t="s">
        <v>119</v>
      </c>
    </row>
    <row r="12" ht="30.75" customHeight="1">
      <c r="A12" s="118" t="s">
        <v>120</v>
      </c>
      <c r="E12" s="119" t="s">
        <v>121</v>
      </c>
      <c r="F12" s="119"/>
      <c r="G12" s="119"/>
      <c r="H12" s="119"/>
      <c r="I12" s="119"/>
      <c r="J12" s="119"/>
    </row>
    <row r="13">
      <c r="E13" s="119" t="s">
        <v>122</v>
      </c>
      <c r="F13" s="119"/>
      <c r="G13" s="119"/>
      <c r="H13" s="119"/>
      <c r="I13" s="119"/>
      <c r="J13" s="119"/>
    </row>
    <row r="14" ht="30" customHeight="1">
      <c r="E14" s="119" t="s">
        <v>123</v>
      </c>
      <c r="F14" s="119"/>
      <c r="G14" s="119"/>
      <c r="H14" s="119"/>
      <c r="I14" s="119"/>
      <c r="J14" s="119"/>
    </row>
    <row r="15">
      <c r="E15" s="119" t="s">
        <v>124</v>
      </c>
      <c r="F15" s="119"/>
      <c r="G15" s="119"/>
      <c r="H15" s="119"/>
      <c r="I15" s="119"/>
      <c r="J15" s="119"/>
    </row>
    <row r="16" ht="15">
      <c r="A16" s="31" t="s">
        <v>125</v>
      </c>
    </row>
    <row r="17" ht="30" customHeight="1">
      <c r="A17" s="118" t="s">
        <v>120</v>
      </c>
      <c r="E17" s="119" t="s">
        <v>126</v>
      </c>
      <c r="F17" s="119"/>
      <c r="G17" s="119"/>
      <c r="H17" s="119"/>
      <c r="I17" s="119"/>
      <c r="J17" s="119"/>
    </row>
    <row r="18">
      <c r="E18" s="119" t="s">
        <v>127</v>
      </c>
      <c r="F18" s="119"/>
      <c r="G18" s="119"/>
      <c r="H18" s="119"/>
      <c r="I18" s="119"/>
      <c r="J18" s="119"/>
    </row>
    <row r="19" ht="15">
      <c r="E19" s="119"/>
      <c r="F19" s="119"/>
      <c r="G19" s="119"/>
      <c r="H19" s="119"/>
      <c r="I19" s="119"/>
      <c r="J19" s="119"/>
    </row>
    <row r="20" ht="96.75" customHeight="1">
      <c r="A20" s="120" t="s">
        <v>10</v>
      </c>
      <c r="B20" s="120" t="s">
        <v>50</v>
      </c>
      <c r="C20" s="120" t="s">
        <v>51</v>
      </c>
      <c r="D20" s="120"/>
      <c r="E20" s="120" t="s">
        <v>52</v>
      </c>
      <c r="F20" s="120"/>
      <c r="G20" s="120"/>
      <c r="H20" s="120"/>
      <c r="I20" s="120"/>
      <c r="J20" s="120" t="s">
        <v>53</v>
      </c>
    </row>
    <row r="21" ht="59.25" customHeight="1">
      <c r="A21" s="121" t="s">
        <v>128</v>
      </c>
      <c r="B21" s="122" t="s">
        <v>129</v>
      </c>
      <c r="C21" s="123" t="s">
        <v>130</v>
      </c>
      <c r="D21" s="124"/>
      <c r="E21" s="120" t="s">
        <v>131</v>
      </c>
      <c r="F21" s="120" t="s">
        <v>132</v>
      </c>
      <c r="G21" s="120" t="s">
        <v>133</v>
      </c>
      <c r="H21" s="120" t="s">
        <v>134</v>
      </c>
      <c r="I21" s="125" t="str">
        <f>CONCATENATE(E29,"* 15,73+",F29,"* 9,56 +",G29,"* 14,11 + ",H29,"* 33,77" )</f>
        <v xml:space="preserve">31* 15,73+25* 9,56 +38* 14,11 + 38* 33,77</v>
      </c>
      <c r="J21" s="126">
        <f>SUM(E30:H30)</f>
        <v>2546.0700000000002</v>
      </c>
    </row>
    <row r="22" ht="81" customHeight="1">
      <c r="A22" s="127"/>
      <c r="B22" s="128"/>
      <c r="C22" s="129" t="s">
        <v>135</v>
      </c>
      <c r="D22" s="129"/>
      <c r="E22" s="125">
        <v>3</v>
      </c>
      <c r="F22" s="125">
        <v>3</v>
      </c>
      <c r="G22" s="125">
        <v>3</v>
      </c>
      <c r="H22" s="125">
        <v>3</v>
      </c>
      <c r="I22" s="125"/>
      <c r="J22" s="125"/>
    </row>
    <row r="23" ht="60" customHeight="1">
      <c r="A23" s="127"/>
      <c r="B23" s="128"/>
      <c r="C23" s="130" t="s">
        <v>136</v>
      </c>
      <c r="D23" s="130"/>
      <c r="E23" s="125">
        <v>3</v>
      </c>
      <c r="F23" s="125">
        <v>2</v>
      </c>
      <c r="G23" s="125">
        <v>3</v>
      </c>
      <c r="H23" s="125">
        <v>3</v>
      </c>
      <c r="I23" s="125"/>
      <c r="J23" s="125"/>
    </row>
    <row r="24" ht="60" customHeight="1">
      <c r="A24" s="127"/>
      <c r="B24" s="128"/>
      <c r="C24" s="131" t="s">
        <v>137</v>
      </c>
      <c r="D24" s="132"/>
      <c r="E24" s="125">
        <v>1</v>
      </c>
      <c r="F24" s="125">
        <v>1</v>
      </c>
      <c r="G24" s="125">
        <v>1</v>
      </c>
      <c r="H24" s="125">
        <v>1</v>
      </c>
      <c r="I24" s="125"/>
      <c r="J24" s="125"/>
    </row>
    <row r="25" ht="51" customHeight="1">
      <c r="A25" s="127"/>
      <c r="B25" s="128"/>
      <c r="C25" s="130" t="s">
        <v>138</v>
      </c>
      <c r="D25" s="130"/>
      <c r="E25" s="125">
        <v>2</v>
      </c>
      <c r="F25" s="125">
        <v>2</v>
      </c>
      <c r="G25" s="125">
        <v>2</v>
      </c>
      <c r="H25" s="125">
        <v>2</v>
      </c>
      <c r="I25" s="125"/>
      <c r="J25" s="125"/>
    </row>
    <row r="26" ht="63.75" customHeight="1">
      <c r="A26" s="127"/>
      <c r="B26" s="128"/>
      <c r="C26" s="131" t="s">
        <v>139</v>
      </c>
      <c r="D26" s="132"/>
      <c r="E26" s="125">
        <v>9</v>
      </c>
      <c r="F26" s="125">
        <v>7</v>
      </c>
      <c r="G26" s="125">
        <v>13</v>
      </c>
      <c r="H26" s="125">
        <v>13</v>
      </c>
      <c r="I26" s="125"/>
      <c r="J26" s="125"/>
    </row>
    <row r="27" ht="45" customHeight="1">
      <c r="A27" s="127"/>
      <c r="B27" s="128"/>
      <c r="C27" s="130" t="s">
        <v>140</v>
      </c>
      <c r="D27" s="130"/>
      <c r="E27" s="125">
        <v>10</v>
      </c>
      <c r="F27" s="125">
        <v>7</v>
      </c>
      <c r="G27" s="125">
        <v>13</v>
      </c>
      <c r="H27" s="125">
        <v>13</v>
      </c>
      <c r="I27" s="125"/>
      <c r="J27" s="125"/>
    </row>
    <row r="28" ht="64.5" customHeight="1">
      <c r="A28" s="133"/>
      <c r="B28" s="128"/>
      <c r="C28" s="130" t="s">
        <v>141</v>
      </c>
      <c r="D28" s="130"/>
      <c r="E28" s="125">
        <v>3</v>
      </c>
      <c r="F28" s="125">
        <v>3</v>
      </c>
      <c r="G28" s="125">
        <v>3</v>
      </c>
      <c r="H28" s="125">
        <v>3</v>
      </c>
      <c r="I28" s="125"/>
      <c r="J28" s="125"/>
      <c r="K28" s="134"/>
    </row>
    <row r="29" ht="15">
      <c r="A29" s="127"/>
      <c r="B29" s="128"/>
      <c r="C29" s="130" t="s">
        <v>142</v>
      </c>
      <c r="D29" s="130"/>
      <c r="E29" s="125">
        <f>SUM(E22:E28)</f>
        <v>31</v>
      </c>
      <c r="F29" s="125">
        <f t="shared" ref="F29:H29" si="0">SUM(F22:F28)</f>
        <v>25</v>
      </c>
      <c r="G29" s="125">
        <f t="shared" si="0"/>
        <v>38</v>
      </c>
      <c r="H29" s="125">
        <f t="shared" si="0"/>
        <v>38</v>
      </c>
      <c r="I29" s="125"/>
      <c r="J29" s="125"/>
    </row>
    <row r="30" ht="15">
      <c r="A30" s="127"/>
      <c r="B30" s="128"/>
      <c r="C30" s="130" t="s">
        <v>101</v>
      </c>
      <c r="D30" s="130"/>
      <c r="E30" s="125">
        <f>E29*15.73</f>
        <v>487.63</v>
      </c>
      <c r="F30" s="125">
        <f>F29*9.56</f>
        <v>239</v>
      </c>
      <c r="G30" s="125">
        <f>G29*14.11</f>
        <v>536.17999999999995</v>
      </c>
      <c r="H30" s="125">
        <f>H29*33.77</f>
        <v>1283.2600000000002</v>
      </c>
      <c r="I30" s="125"/>
      <c r="J30" s="125"/>
    </row>
    <row r="31" s="135" customFormat="1" ht="77.25" customHeight="1">
      <c r="A31" s="136">
        <v>2</v>
      </c>
      <c r="B31" s="137" t="s">
        <v>143</v>
      </c>
      <c r="C31" s="138" t="s">
        <v>144</v>
      </c>
      <c r="D31" s="139"/>
      <c r="E31" s="125">
        <f>E30*0.8</f>
        <v>390.10400000000004</v>
      </c>
      <c r="F31" s="125">
        <f t="shared" ref="F31:H31" si="1">F30*0.8</f>
        <v>191.20000000000002</v>
      </c>
      <c r="G31" s="125">
        <f t="shared" si="1"/>
        <v>428.94399999999996</v>
      </c>
      <c r="H31" s="125">
        <f t="shared" si="1"/>
        <v>1026.6080000000002</v>
      </c>
      <c r="I31" s="140"/>
      <c r="J31" s="141">
        <f>SUM(E31:H31)</f>
        <v>2036.8560000000002</v>
      </c>
      <c r="K31" s="142"/>
      <c r="L31" s="143"/>
    </row>
    <row r="32" ht="15">
      <c r="A32" s="144">
        <v>3</v>
      </c>
      <c r="B32" s="145" t="s">
        <v>145</v>
      </c>
      <c r="C32" s="146"/>
      <c r="D32" s="147"/>
      <c r="E32" s="148"/>
      <c r="F32" s="148"/>
      <c r="G32" s="149"/>
      <c r="H32" s="148"/>
      <c r="I32" s="148"/>
      <c r="J32" s="141">
        <f>J31</f>
        <v>2036.8560000000002</v>
      </c>
    </row>
    <row r="33" ht="44.25" customHeight="1">
      <c r="A33" s="150" t="s">
        <v>146</v>
      </c>
      <c r="B33" s="151" t="s">
        <v>147</v>
      </c>
      <c r="C33" s="138" t="s">
        <v>148</v>
      </c>
      <c r="D33" s="139"/>
      <c r="E33" s="152">
        <v>0.29999999999999999</v>
      </c>
      <c r="F33" s="152">
        <v>0.69999999999999996</v>
      </c>
      <c r="G33" s="152">
        <v>0.59999999999999998</v>
      </c>
      <c r="H33" s="152">
        <v>0.59999999999999998</v>
      </c>
      <c r="I33" s="125" t="str">
        <f>CONCATENATE(E31,"*",E33,"+",F31,"*",F33,"+",G31,"*",G33,"+",H31,"*",H33)</f>
        <v>390.10400000000004*0.3+191.20000000000002*0.7+428.94399999999996*0.6+1026.6080000000002*0.6</v>
      </c>
      <c r="J33" s="141">
        <f>E31*E33+F31*F33+G31*G33+H31*H33</f>
        <v>1124.2024000000001</v>
      </c>
    </row>
    <row r="34" ht="67.5" customHeight="1">
      <c r="A34" s="120">
        <v>4</v>
      </c>
      <c r="B34" s="153" t="s">
        <v>149</v>
      </c>
      <c r="C34" s="154"/>
      <c r="D34" s="155"/>
      <c r="E34" s="156" t="s">
        <v>150</v>
      </c>
      <c r="F34" s="157"/>
      <c r="G34" s="158"/>
      <c r="H34" s="125">
        <v>3.8300000000000001</v>
      </c>
      <c r="I34" s="125">
        <f>J33</f>
        <v>1124.2024000000001</v>
      </c>
      <c r="J34" s="159">
        <f>H34*I34*1000</f>
        <v>4305695.1919999998</v>
      </c>
    </row>
    <row r="35" ht="45.75" customHeight="1">
      <c r="A35" s="120">
        <v>5</v>
      </c>
      <c r="B35" s="131" t="s">
        <v>151</v>
      </c>
      <c r="C35" s="160"/>
      <c r="D35" s="132"/>
      <c r="E35" s="156"/>
      <c r="F35" s="157"/>
      <c r="G35" s="158"/>
      <c r="H35" s="125"/>
      <c r="I35" s="125"/>
      <c r="J35" s="141">
        <f>J33/1.19</f>
        <v>944.70789915966407</v>
      </c>
    </row>
    <row r="36" s="161" customFormat="1" ht="30" customHeight="1">
      <c r="A36" s="162" t="s">
        <v>105</v>
      </c>
      <c r="B36" s="162"/>
      <c r="C36" s="162"/>
      <c r="D36" s="162"/>
      <c r="E36" s="162"/>
      <c r="F36" s="162"/>
      <c r="G36" s="162"/>
      <c r="H36" s="162"/>
      <c r="I36" s="162"/>
      <c r="J36" s="162"/>
    </row>
    <row r="38" ht="15">
      <c r="B38" s="31" t="s">
        <v>152</v>
      </c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  <c r="QR38" s="31"/>
      <c r="QS38" s="31"/>
      <c r="QT38" s="31"/>
      <c r="QU38" s="31"/>
      <c r="QV38" s="31"/>
      <c r="QW38" s="31"/>
      <c r="QX38" s="31"/>
      <c r="QY38" s="31"/>
      <c r="QZ38" s="31"/>
      <c r="RA38" s="31"/>
      <c r="RB38" s="31"/>
      <c r="RC38" s="31"/>
      <c r="RD38" s="31"/>
      <c r="RE38" s="31"/>
      <c r="RF38" s="31"/>
      <c r="RG38" s="31"/>
      <c r="RH38" s="31"/>
      <c r="RI38" s="31"/>
      <c r="RJ38" s="31"/>
      <c r="RK38" s="31"/>
      <c r="RL38" s="31"/>
      <c r="RM38" s="31"/>
      <c r="RN38" s="31"/>
      <c r="RO38" s="31"/>
      <c r="RP38" s="31"/>
      <c r="RQ38" s="31"/>
      <c r="RR38" s="31"/>
      <c r="RS38" s="31"/>
      <c r="RT38" s="31"/>
      <c r="RU38" s="31"/>
      <c r="RV38" s="31"/>
      <c r="RW38" s="31"/>
      <c r="RX38" s="31"/>
      <c r="RY38" s="31"/>
      <c r="RZ38" s="31"/>
      <c r="SA38" s="31"/>
      <c r="SB38" s="31"/>
      <c r="SC38" s="31"/>
      <c r="SD38" s="31"/>
      <c r="SE38" s="31"/>
      <c r="SF38" s="31"/>
      <c r="SG38" s="31"/>
      <c r="SH38" s="31"/>
      <c r="SI38" s="31"/>
      <c r="SJ38" s="31"/>
      <c r="SK38" s="31"/>
      <c r="SL38" s="31"/>
      <c r="SM38" s="31"/>
      <c r="SN38" s="31"/>
      <c r="SO38" s="31"/>
      <c r="SP38" s="31"/>
      <c r="SQ38" s="31"/>
      <c r="SR38" s="31"/>
      <c r="SS38" s="31"/>
      <c r="ST38" s="31"/>
      <c r="SU38" s="31"/>
      <c r="SV38" s="31"/>
      <c r="SW38" s="31"/>
      <c r="SX38" s="31"/>
      <c r="SY38" s="31"/>
      <c r="SZ38" s="31"/>
      <c r="TA38" s="31"/>
      <c r="TB38" s="31"/>
      <c r="TC38" s="31"/>
      <c r="TD38" s="31"/>
      <c r="TE38" s="31"/>
      <c r="TF38" s="31"/>
      <c r="TG38" s="31"/>
      <c r="TH38" s="31"/>
      <c r="TI38" s="31"/>
      <c r="TJ38" s="31"/>
      <c r="TK38" s="31"/>
      <c r="TL38" s="31"/>
      <c r="TM38" s="31"/>
      <c r="TN38" s="31"/>
      <c r="TO38" s="31"/>
      <c r="TP38" s="31"/>
      <c r="TQ38" s="31"/>
      <c r="TR38" s="31"/>
      <c r="TS38" s="31"/>
      <c r="TT38" s="31"/>
      <c r="TU38" s="31"/>
      <c r="TV38" s="31"/>
      <c r="TW38" s="31"/>
      <c r="TX38" s="31"/>
      <c r="TY38" s="31"/>
      <c r="TZ38" s="31"/>
      <c r="UA38" s="31"/>
      <c r="UB38" s="31"/>
      <c r="UC38" s="31"/>
      <c r="UD38" s="31"/>
      <c r="UE38" s="31"/>
      <c r="UF38" s="31"/>
      <c r="UG38" s="31"/>
      <c r="UH38" s="31"/>
      <c r="UI38" s="31"/>
      <c r="UJ38" s="31"/>
      <c r="UK38" s="31"/>
      <c r="UL38" s="31"/>
      <c r="UM38" s="31"/>
      <c r="UN38" s="31"/>
      <c r="UO38" s="31"/>
      <c r="UP38" s="31"/>
      <c r="UQ38" s="31"/>
      <c r="UR38" s="31"/>
      <c r="US38" s="31"/>
      <c r="UT38" s="31"/>
      <c r="UU38" s="31"/>
      <c r="UV38" s="31"/>
      <c r="UW38" s="31"/>
      <c r="UX38" s="31"/>
      <c r="UY38" s="31"/>
      <c r="UZ38" s="31"/>
      <c r="VA38" s="31"/>
      <c r="VB38" s="31"/>
      <c r="VC38" s="31"/>
      <c r="VD38" s="31"/>
      <c r="VE38" s="31"/>
      <c r="VF38" s="31"/>
      <c r="VG38" s="31"/>
      <c r="VH38" s="31"/>
      <c r="VI38" s="31"/>
      <c r="VJ38" s="31"/>
      <c r="VK38" s="31"/>
      <c r="VL38" s="31"/>
      <c r="VM38" s="31"/>
      <c r="VN38" s="31"/>
      <c r="VO38" s="31"/>
      <c r="VP38" s="31"/>
      <c r="VQ38" s="31"/>
      <c r="VR38" s="31"/>
      <c r="VS38" s="31"/>
      <c r="VT38" s="31"/>
      <c r="VU38" s="31"/>
      <c r="VV38" s="31"/>
      <c r="VW38" s="31"/>
      <c r="VX38" s="31"/>
      <c r="VY38" s="31"/>
      <c r="VZ38" s="31"/>
      <c r="WA38" s="31"/>
      <c r="WB38" s="31"/>
      <c r="WC38" s="31"/>
      <c r="WD38" s="31"/>
      <c r="WE38" s="31"/>
      <c r="WF38" s="31"/>
      <c r="WG38" s="31"/>
      <c r="WH38" s="31"/>
      <c r="WI38" s="31"/>
      <c r="WJ38" s="31"/>
      <c r="WK38" s="31"/>
      <c r="WL38" s="31"/>
      <c r="WM38" s="31"/>
      <c r="WN38" s="31"/>
      <c r="WO38" s="31"/>
      <c r="WP38" s="31"/>
      <c r="WQ38" s="31"/>
      <c r="WR38" s="31"/>
      <c r="WS38" s="31"/>
      <c r="WT38" s="31"/>
      <c r="WU38" s="31"/>
      <c r="WV38" s="31"/>
      <c r="WW38" s="31"/>
      <c r="WX38" s="31"/>
      <c r="WY38" s="31"/>
      <c r="WZ38" s="31"/>
      <c r="XA38" s="31"/>
      <c r="XB38" s="31"/>
      <c r="XC38" s="31"/>
      <c r="XD38" s="31"/>
      <c r="XE38" s="31"/>
      <c r="XF38" s="31"/>
      <c r="XG38" s="31"/>
      <c r="XH38" s="31"/>
      <c r="XI38" s="31"/>
      <c r="XJ38" s="31"/>
      <c r="XK38" s="31"/>
      <c r="XL38" s="31"/>
      <c r="XM38" s="31"/>
      <c r="XN38" s="31"/>
      <c r="XO38" s="31"/>
      <c r="XP38" s="31"/>
      <c r="XQ38" s="31"/>
      <c r="XR38" s="31"/>
      <c r="XS38" s="31"/>
      <c r="XT38" s="31"/>
      <c r="XU38" s="31"/>
      <c r="XV38" s="31"/>
      <c r="XW38" s="31"/>
      <c r="XX38" s="31"/>
      <c r="XY38" s="31"/>
      <c r="XZ38" s="31"/>
      <c r="YA38" s="31"/>
      <c r="YB38" s="31"/>
      <c r="YC38" s="31"/>
      <c r="YD38" s="31"/>
      <c r="YE38" s="31"/>
      <c r="YF38" s="31"/>
      <c r="YG38" s="31"/>
      <c r="YH38" s="31"/>
      <c r="YI38" s="31"/>
      <c r="YJ38" s="31"/>
      <c r="YK38" s="31"/>
      <c r="YL38" s="31"/>
      <c r="YM38" s="31"/>
      <c r="YN38" s="31"/>
      <c r="YO38" s="31"/>
      <c r="YP38" s="31"/>
      <c r="YQ38" s="31"/>
      <c r="YR38" s="31"/>
      <c r="YS38" s="31"/>
      <c r="YT38" s="31"/>
      <c r="YU38" s="31"/>
      <c r="YV38" s="31"/>
      <c r="YW38" s="31"/>
      <c r="YX38" s="31"/>
      <c r="YY38" s="31"/>
      <c r="YZ38" s="31"/>
      <c r="ZA38" s="31"/>
      <c r="ZB38" s="31"/>
      <c r="ZC38" s="31"/>
      <c r="ZD38" s="31"/>
      <c r="ZE38" s="31"/>
      <c r="ZF38" s="31"/>
      <c r="ZG38" s="31"/>
      <c r="ZH38" s="31"/>
      <c r="ZI38" s="31"/>
      <c r="ZJ38" s="31"/>
      <c r="ZK38" s="31"/>
      <c r="ZL38" s="31"/>
      <c r="ZM38" s="31"/>
      <c r="ZN38" s="31"/>
      <c r="ZO38" s="31"/>
      <c r="ZP38" s="31"/>
      <c r="ZQ38" s="31"/>
      <c r="ZR38" s="31"/>
      <c r="ZS38" s="31"/>
      <c r="ZT38" s="31"/>
      <c r="ZU38" s="31"/>
      <c r="ZV38" s="31"/>
      <c r="ZW38" s="31"/>
      <c r="ZX38" s="31"/>
      <c r="ZY38" s="31"/>
      <c r="ZZ38" s="31"/>
      <c r="AAA38" s="31"/>
      <c r="AAB38" s="31"/>
      <c r="AAC38" s="31"/>
      <c r="AAD38" s="31"/>
      <c r="AAE38" s="31"/>
      <c r="AAF38" s="31"/>
      <c r="AAG38" s="31"/>
      <c r="AAH38" s="31"/>
      <c r="AAI38" s="31"/>
      <c r="AAJ38" s="31"/>
      <c r="AAK38" s="31"/>
      <c r="AAL38" s="31"/>
      <c r="AAM38" s="31"/>
      <c r="AAN38" s="31"/>
      <c r="AAO38" s="31"/>
      <c r="AAP38" s="31"/>
      <c r="AAQ38" s="31"/>
      <c r="AAR38" s="31"/>
      <c r="AAS38" s="31"/>
      <c r="AAT38" s="31"/>
      <c r="AAU38" s="31"/>
      <c r="AAV38" s="31"/>
      <c r="AAW38" s="31"/>
      <c r="AAX38" s="31"/>
      <c r="AAY38" s="31"/>
      <c r="AAZ38" s="31"/>
      <c r="ABA38" s="31"/>
      <c r="ABB38" s="31"/>
      <c r="ABC38" s="31"/>
      <c r="ABD38" s="31"/>
      <c r="ABE38" s="31"/>
      <c r="ABF38" s="31"/>
      <c r="ABG38" s="31"/>
      <c r="ABH38" s="31"/>
      <c r="ABI38" s="31"/>
      <c r="ABJ38" s="31"/>
      <c r="ABK38" s="31"/>
      <c r="ABL38" s="31"/>
      <c r="ABM38" s="31"/>
      <c r="ABN38" s="31"/>
      <c r="ABO38" s="31"/>
      <c r="ABP38" s="31"/>
      <c r="ABQ38" s="31"/>
      <c r="ABR38" s="31"/>
      <c r="ABS38" s="31"/>
      <c r="ABT38" s="31"/>
      <c r="ABU38" s="31"/>
      <c r="ABV38" s="31"/>
      <c r="ABW38" s="31"/>
      <c r="ABX38" s="31"/>
      <c r="ABY38" s="31"/>
      <c r="ABZ38" s="31"/>
      <c r="ACA38" s="31"/>
      <c r="ACB38" s="31"/>
      <c r="ACC38" s="31"/>
      <c r="ACD38" s="31"/>
      <c r="ACE38" s="31"/>
      <c r="ACF38" s="31"/>
      <c r="ACG38" s="31"/>
      <c r="ACH38" s="31"/>
      <c r="ACI38" s="31"/>
      <c r="ACJ38" s="31"/>
      <c r="ACK38" s="31"/>
      <c r="ACL38" s="31"/>
      <c r="ACM38" s="31"/>
      <c r="ACN38" s="31"/>
      <c r="ACO38" s="31"/>
      <c r="ACP38" s="31"/>
      <c r="ACQ38" s="31"/>
      <c r="ACR38" s="31"/>
      <c r="ACS38" s="31"/>
      <c r="ACT38" s="31"/>
      <c r="ACU38" s="31"/>
      <c r="ACV38" s="31"/>
      <c r="ACW38" s="31"/>
      <c r="ACX38" s="31"/>
      <c r="ACY38" s="31"/>
      <c r="ACZ38" s="31"/>
      <c r="ADA38" s="31"/>
      <c r="ADB38" s="31"/>
      <c r="ADC38" s="31"/>
      <c r="ADD38" s="31"/>
      <c r="ADE38" s="31"/>
      <c r="ADF38" s="31"/>
      <c r="ADG38" s="31"/>
      <c r="ADH38" s="31"/>
      <c r="ADI38" s="31"/>
      <c r="ADJ38" s="31"/>
      <c r="ADK38" s="31"/>
      <c r="ADL38" s="31"/>
      <c r="ADM38" s="31"/>
      <c r="ADN38" s="31"/>
      <c r="ADO38" s="31"/>
      <c r="ADP38" s="31"/>
      <c r="ADQ38" s="31"/>
      <c r="ADR38" s="31"/>
      <c r="ADS38" s="31"/>
      <c r="ADT38" s="31"/>
      <c r="ADU38" s="31"/>
      <c r="ADV38" s="31"/>
      <c r="ADW38" s="31"/>
      <c r="ADX38" s="31"/>
      <c r="ADY38" s="31"/>
      <c r="ADZ38" s="31"/>
      <c r="AEA38" s="31"/>
      <c r="AEB38" s="31"/>
      <c r="AEC38" s="31"/>
      <c r="AED38" s="31"/>
      <c r="AEE38" s="31"/>
      <c r="AEF38" s="31"/>
      <c r="AEG38" s="31"/>
      <c r="AEH38" s="31"/>
      <c r="AEI38" s="31"/>
      <c r="AEJ38" s="31"/>
      <c r="AEK38" s="31"/>
      <c r="AEL38" s="31"/>
      <c r="AEM38" s="31"/>
      <c r="AEN38" s="31"/>
      <c r="AEO38" s="31"/>
      <c r="AEP38" s="31"/>
      <c r="AEQ38" s="31"/>
      <c r="AER38" s="31"/>
      <c r="AES38" s="31"/>
      <c r="AET38" s="31"/>
      <c r="AEU38" s="31"/>
      <c r="AEV38" s="31"/>
      <c r="AEW38" s="31"/>
      <c r="AEX38" s="31"/>
      <c r="AEY38" s="31"/>
      <c r="AEZ38" s="31"/>
      <c r="AFA38" s="31"/>
      <c r="AFB38" s="31"/>
      <c r="AFC38" s="31"/>
      <c r="AFD38" s="31"/>
      <c r="AFE38" s="31"/>
      <c r="AFF38" s="31"/>
      <c r="AFG38" s="31"/>
      <c r="AFH38" s="31"/>
      <c r="AFI38" s="31"/>
      <c r="AFJ38" s="31"/>
      <c r="AFK38" s="31"/>
      <c r="AFL38" s="31"/>
      <c r="AFM38" s="31"/>
      <c r="AFN38" s="31"/>
      <c r="AFO38" s="31"/>
      <c r="AFP38" s="31"/>
      <c r="AFQ38" s="31"/>
      <c r="AFR38" s="31"/>
      <c r="AFS38" s="31"/>
      <c r="AFT38" s="31"/>
      <c r="AFU38" s="31"/>
      <c r="AFV38" s="31"/>
      <c r="AFW38" s="31"/>
      <c r="AFX38" s="31"/>
      <c r="AFY38" s="31"/>
      <c r="AFZ38" s="31"/>
      <c r="AGA38" s="31"/>
      <c r="AGB38" s="31"/>
      <c r="AGC38" s="31"/>
      <c r="AGD38" s="31"/>
      <c r="AGE38" s="31"/>
      <c r="AGF38" s="31"/>
      <c r="AGG38" s="31"/>
      <c r="AGH38" s="31"/>
      <c r="AGI38" s="31"/>
      <c r="AGJ38" s="31"/>
      <c r="AGK38" s="31"/>
      <c r="AGL38" s="31"/>
      <c r="AGM38" s="31"/>
      <c r="AGN38" s="31"/>
      <c r="AGO38" s="31"/>
      <c r="AGP38" s="31"/>
      <c r="AGQ38" s="31"/>
      <c r="AGR38" s="31"/>
      <c r="AGS38" s="31"/>
      <c r="AGT38" s="31"/>
      <c r="AGU38" s="31"/>
      <c r="AGV38" s="31"/>
      <c r="AGW38" s="31"/>
      <c r="AGX38" s="31"/>
      <c r="AGY38" s="31"/>
      <c r="AGZ38" s="31"/>
      <c r="AHA38" s="31"/>
      <c r="AHB38" s="31"/>
      <c r="AHC38" s="31"/>
      <c r="AHD38" s="31"/>
      <c r="AHE38" s="31"/>
      <c r="AHF38" s="31"/>
      <c r="AHG38" s="31"/>
      <c r="AHH38" s="31"/>
      <c r="AHI38" s="31"/>
      <c r="AHJ38" s="31"/>
      <c r="AHK38" s="31"/>
      <c r="AHL38" s="31"/>
      <c r="AHM38" s="31"/>
      <c r="AHN38" s="31"/>
      <c r="AHO38" s="31"/>
      <c r="AHP38" s="31"/>
      <c r="AHQ38" s="31"/>
      <c r="AHR38" s="31"/>
      <c r="AHS38" s="31"/>
      <c r="AHT38" s="31"/>
      <c r="AHU38" s="31"/>
      <c r="AHV38" s="31"/>
      <c r="AHW38" s="31"/>
      <c r="AHX38" s="31"/>
      <c r="AHY38" s="31"/>
      <c r="AHZ38" s="31"/>
      <c r="AIA38" s="31"/>
      <c r="AIB38" s="31"/>
      <c r="AIC38" s="31"/>
      <c r="AID38" s="31"/>
      <c r="AIE38" s="31"/>
      <c r="AIF38" s="31"/>
      <c r="AIG38" s="31"/>
      <c r="AIH38" s="31"/>
      <c r="AII38" s="31"/>
      <c r="AIJ38" s="31"/>
      <c r="AIK38" s="31"/>
      <c r="AIL38" s="31"/>
      <c r="AIM38" s="31"/>
      <c r="AIN38" s="31"/>
      <c r="AIO38" s="31"/>
      <c r="AIP38" s="31"/>
      <c r="AIQ38" s="31"/>
      <c r="AIR38" s="31"/>
      <c r="AIS38" s="31"/>
      <c r="AIT38" s="31"/>
      <c r="AIU38" s="31"/>
      <c r="AIV38" s="31"/>
      <c r="AIW38" s="31"/>
      <c r="AIX38" s="31"/>
      <c r="AIY38" s="31"/>
      <c r="AIZ38" s="31"/>
      <c r="AJA38" s="31"/>
      <c r="AJB38" s="31"/>
      <c r="AJC38" s="31"/>
      <c r="AJD38" s="31"/>
      <c r="AJE38" s="31"/>
      <c r="AJF38" s="31"/>
      <c r="AJG38" s="31"/>
      <c r="AJH38" s="31"/>
      <c r="AJI38" s="31"/>
      <c r="AJJ38" s="31"/>
      <c r="AJK38" s="31"/>
      <c r="AJL38" s="31"/>
      <c r="AJM38" s="31"/>
      <c r="AJN38" s="31"/>
      <c r="AJO38" s="31"/>
      <c r="AJP38" s="31"/>
      <c r="AJQ38" s="31"/>
      <c r="AJR38" s="31"/>
      <c r="AJS38" s="31"/>
      <c r="AJT38" s="31"/>
      <c r="AJU38" s="31"/>
      <c r="AJV38" s="31"/>
      <c r="AJW38" s="31"/>
      <c r="AJX38" s="31"/>
      <c r="AJY38" s="31"/>
      <c r="AJZ38" s="31"/>
      <c r="AKA38" s="31"/>
      <c r="AKB38" s="31"/>
      <c r="AKC38" s="31"/>
      <c r="AKD38" s="31"/>
      <c r="AKE38" s="31"/>
      <c r="AKF38" s="31"/>
      <c r="AKG38" s="31"/>
      <c r="AKH38" s="31"/>
      <c r="AKI38" s="31"/>
      <c r="AKJ38" s="31"/>
      <c r="AKK38" s="31"/>
      <c r="AKL38" s="31"/>
      <c r="AKM38" s="31"/>
      <c r="AKN38" s="31"/>
      <c r="AKO38" s="31"/>
      <c r="AKP38" s="31"/>
      <c r="AKQ38" s="31"/>
      <c r="AKR38" s="31"/>
      <c r="AKS38" s="31"/>
      <c r="AKT38" s="31"/>
      <c r="AKU38" s="31"/>
      <c r="AKV38" s="31"/>
      <c r="AKW38" s="31"/>
      <c r="AKX38" s="31"/>
      <c r="AKY38" s="31"/>
      <c r="AKZ38" s="31"/>
      <c r="ALA38" s="31"/>
      <c r="ALB38" s="31"/>
      <c r="ALC38" s="31"/>
      <c r="ALD38" s="31"/>
      <c r="ALE38" s="31"/>
      <c r="ALF38" s="31"/>
      <c r="ALG38" s="31"/>
      <c r="ALH38" s="31"/>
      <c r="ALI38" s="31"/>
      <c r="ALJ38" s="31"/>
      <c r="ALK38" s="31"/>
      <c r="ALL38" s="31"/>
      <c r="ALM38" s="31"/>
      <c r="ALN38" s="31"/>
      <c r="ALO38" s="31"/>
      <c r="ALP38" s="31"/>
      <c r="ALQ38" s="31"/>
      <c r="ALR38" s="31"/>
      <c r="ALS38" s="31"/>
      <c r="ALT38" s="31"/>
      <c r="ALU38" s="31"/>
      <c r="ALV38" s="31"/>
      <c r="ALW38" s="31"/>
      <c r="ALX38" s="31"/>
      <c r="ALY38" s="31"/>
      <c r="ALZ38" s="31"/>
      <c r="AMA38" s="31"/>
      <c r="AMB38" s="31"/>
      <c r="AMC38" s="31"/>
      <c r="AMD38" s="31"/>
      <c r="AME38" s="31"/>
      <c r="AMF38" s="31"/>
      <c r="AMG38" s="31"/>
      <c r="AMH38" s="31"/>
      <c r="AMI38" s="31"/>
      <c r="AMJ38" s="31"/>
      <c r="AMK38" s="31"/>
      <c r="AML38" s="31"/>
      <c r="AMM38" s="31"/>
      <c r="AMN38" s="31"/>
      <c r="AMO38" s="31"/>
      <c r="AMP38" s="31"/>
      <c r="AMQ38" s="31"/>
      <c r="AMR38" s="31"/>
      <c r="AMS38" s="31"/>
      <c r="AMT38" s="31"/>
      <c r="AMU38" s="31"/>
      <c r="AMV38" s="31"/>
      <c r="AMW38" s="31"/>
      <c r="AMX38" s="31"/>
      <c r="AMY38" s="31"/>
      <c r="AMZ38" s="31"/>
      <c r="ANA38" s="31"/>
      <c r="ANB38" s="31"/>
      <c r="ANC38" s="31"/>
      <c r="AND38" s="31"/>
      <c r="ANE38" s="31"/>
      <c r="ANF38" s="31"/>
      <c r="ANG38" s="31"/>
      <c r="ANH38" s="31"/>
      <c r="ANI38" s="31"/>
      <c r="ANJ38" s="31"/>
      <c r="ANK38" s="31"/>
      <c r="ANL38" s="31"/>
      <c r="ANM38" s="31"/>
      <c r="ANN38" s="31"/>
      <c r="ANO38" s="31"/>
      <c r="ANP38" s="31"/>
      <c r="ANQ38" s="31"/>
      <c r="ANR38" s="31"/>
      <c r="ANS38" s="31"/>
      <c r="ANT38" s="31"/>
      <c r="ANU38" s="31"/>
      <c r="ANV38" s="31"/>
      <c r="ANW38" s="31"/>
      <c r="ANX38" s="31"/>
      <c r="ANY38" s="31"/>
      <c r="ANZ38" s="31"/>
      <c r="AOA38" s="31"/>
      <c r="AOB38" s="31"/>
      <c r="AOC38" s="31"/>
      <c r="AOD38" s="31"/>
      <c r="AOE38" s="31"/>
      <c r="AOF38" s="31"/>
      <c r="AOG38" s="31"/>
      <c r="AOH38" s="31"/>
      <c r="AOI38" s="31"/>
      <c r="AOJ38" s="31"/>
      <c r="AOK38" s="31"/>
      <c r="AOL38" s="31"/>
      <c r="AOM38" s="31"/>
      <c r="AON38" s="31"/>
      <c r="AOO38" s="31"/>
      <c r="AOP38" s="31"/>
      <c r="AOQ38" s="31"/>
      <c r="AOR38" s="31"/>
      <c r="AOS38" s="31"/>
      <c r="AOT38" s="31"/>
      <c r="AOU38" s="31"/>
      <c r="AOV38" s="31"/>
      <c r="AOW38" s="31"/>
      <c r="AOX38" s="31"/>
      <c r="AOY38" s="31"/>
      <c r="AOZ38" s="31"/>
      <c r="APA38" s="31"/>
      <c r="APB38" s="31"/>
      <c r="APC38" s="31"/>
      <c r="APD38" s="31"/>
      <c r="APE38" s="31"/>
      <c r="APF38" s="31"/>
      <c r="APG38" s="31"/>
      <c r="APH38" s="31"/>
      <c r="API38" s="31"/>
      <c r="APJ38" s="31"/>
      <c r="APK38" s="31"/>
      <c r="APL38" s="31"/>
      <c r="APM38" s="31"/>
      <c r="APN38" s="31"/>
      <c r="APO38" s="31"/>
      <c r="APP38" s="31"/>
      <c r="APQ38" s="31"/>
      <c r="APR38" s="31"/>
      <c r="APS38" s="31"/>
      <c r="APT38" s="31"/>
      <c r="APU38" s="31"/>
      <c r="APV38" s="31"/>
      <c r="APW38" s="31"/>
      <c r="APX38" s="31"/>
      <c r="APY38" s="31"/>
      <c r="APZ38" s="31"/>
      <c r="AQA38" s="31"/>
      <c r="AQB38" s="31"/>
      <c r="AQC38" s="31"/>
      <c r="AQD38" s="31"/>
      <c r="AQE38" s="31"/>
      <c r="AQF38" s="31"/>
      <c r="AQG38" s="31"/>
      <c r="AQH38" s="31"/>
      <c r="AQI38" s="31"/>
      <c r="AQJ38" s="31"/>
      <c r="AQK38" s="31"/>
      <c r="AQL38" s="31"/>
      <c r="AQM38" s="31"/>
      <c r="AQN38" s="31"/>
      <c r="AQO38" s="31"/>
      <c r="AQP38" s="31"/>
      <c r="AQQ38" s="31"/>
      <c r="AQR38" s="31"/>
      <c r="AQS38" s="31"/>
      <c r="AQT38" s="31"/>
      <c r="AQU38" s="31"/>
      <c r="AQV38" s="31"/>
      <c r="AQW38" s="31"/>
      <c r="AQX38" s="31"/>
      <c r="AQY38" s="31"/>
      <c r="AQZ38" s="31"/>
      <c r="ARA38" s="31"/>
      <c r="ARB38" s="31"/>
      <c r="ARC38" s="31"/>
      <c r="ARD38" s="31"/>
      <c r="ARE38" s="31"/>
      <c r="ARF38" s="31"/>
      <c r="ARG38" s="31"/>
      <c r="ARH38" s="31"/>
      <c r="ARI38" s="31"/>
      <c r="ARJ38" s="31"/>
      <c r="ARK38" s="31"/>
      <c r="ARL38" s="31"/>
      <c r="ARM38" s="31"/>
      <c r="ARN38" s="31"/>
      <c r="ARO38" s="31"/>
      <c r="ARP38" s="31"/>
      <c r="ARQ38" s="31"/>
      <c r="ARR38" s="31"/>
      <c r="ARS38" s="31"/>
      <c r="ART38" s="31"/>
      <c r="ARU38" s="31"/>
      <c r="ARV38" s="31"/>
      <c r="ARW38" s="31"/>
      <c r="ARX38" s="31"/>
      <c r="ARY38" s="31"/>
      <c r="ARZ38" s="31"/>
      <c r="ASA38" s="31"/>
      <c r="ASB38" s="31"/>
      <c r="ASC38" s="31"/>
      <c r="ASD38" s="31"/>
      <c r="ASE38" s="31"/>
      <c r="ASF38" s="31"/>
      <c r="ASG38" s="31"/>
      <c r="ASH38" s="31"/>
      <c r="ASI38" s="31"/>
      <c r="ASJ38" s="31"/>
      <c r="ASK38" s="31"/>
      <c r="ASL38" s="31"/>
      <c r="ASM38" s="31"/>
      <c r="ASN38" s="31"/>
      <c r="ASO38" s="31"/>
      <c r="ASP38" s="31"/>
      <c r="ASQ38" s="31"/>
      <c r="ASR38" s="31"/>
      <c r="ASS38" s="31"/>
      <c r="AST38" s="31"/>
      <c r="ASU38" s="31"/>
      <c r="ASV38" s="31"/>
      <c r="ASW38" s="31"/>
      <c r="ASX38" s="31"/>
      <c r="ASY38" s="31"/>
      <c r="ASZ38" s="31"/>
      <c r="ATA38" s="31"/>
      <c r="ATB38" s="31"/>
      <c r="ATC38" s="31"/>
      <c r="ATD38" s="31"/>
      <c r="ATE38" s="31"/>
      <c r="ATF38" s="31"/>
      <c r="ATG38" s="31"/>
      <c r="ATH38" s="31"/>
      <c r="ATI38" s="31"/>
      <c r="ATJ38" s="31"/>
      <c r="ATK38" s="31"/>
      <c r="ATL38" s="31"/>
      <c r="ATM38" s="31"/>
      <c r="ATN38" s="31"/>
      <c r="ATO38" s="31"/>
      <c r="ATP38" s="31"/>
      <c r="ATQ38" s="31"/>
      <c r="ATR38" s="31"/>
      <c r="ATS38" s="31"/>
      <c r="ATT38" s="31"/>
      <c r="ATU38" s="31"/>
      <c r="ATV38" s="31"/>
      <c r="ATW38" s="31"/>
      <c r="ATX38" s="31"/>
      <c r="ATY38" s="31"/>
      <c r="ATZ38" s="31"/>
      <c r="AUA38" s="31"/>
      <c r="AUB38" s="31"/>
      <c r="AUC38" s="31"/>
      <c r="AUD38" s="31"/>
      <c r="AUE38" s="31"/>
      <c r="AUF38" s="31"/>
      <c r="AUG38" s="31"/>
      <c r="AUH38" s="31"/>
      <c r="AUI38" s="31"/>
      <c r="AUJ38" s="31"/>
      <c r="AUK38" s="31"/>
      <c r="AUL38" s="31"/>
      <c r="AUM38" s="31"/>
      <c r="AUN38" s="31"/>
      <c r="AUO38" s="31"/>
      <c r="AUP38" s="31"/>
      <c r="AUQ38" s="31"/>
      <c r="AUR38" s="31"/>
      <c r="AUS38" s="31"/>
      <c r="AUT38" s="31"/>
      <c r="AUU38" s="31"/>
      <c r="AUV38" s="31"/>
      <c r="AUW38" s="31"/>
      <c r="AUX38" s="31"/>
      <c r="AUY38" s="31"/>
      <c r="AUZ38" s="31"/>
      <c r="AVA38" s="31"/>
      <c r="AVB38" s="31"/>
      <c r="AVC38" s="31"/>
      <c r="AVD38" s="31"/>
      <c r="AVE38" s="31"/>
      <c r="AVF38" s="31"/>
      <c r="AVG38" s="31"/>
      <c r="AVH38" s="31"/>
      <c r="AVI38" s="31"/>
      <c r="AVJ38" s="31"/>
      <c r="AVK38" s="31"/>
      <c r="AVL38" s="31"/>
      <c r="AVM38" s="31"/>
      <c r="AVN38" s="31"/>
      <c r="AVO38" s="31"/>
      <c r="AVP38" s="31"/>
      <c r="AVQ38" s="31"/>
      <c r="AVR38" s="31"/>
      <c r="AVS38" s="31"/>
      <c r="AVT38" s="31"/>
      <c r="AVU38" s="31"/>
      <c r="AVV38" s="31"/>
      <c r="AVW38" s="31"/>
      <c r="AVX38" s="31"/>
      <c r="AVY38" s="31"/>
      <c r="AVZ38" s="31"/>
      <c r="AWA38" s="31"/>
      <c r="AWB38" s="31"/>
      <c r="AWC38" s="31"/>
      <c r="AWD38" s="31"/>
      <c r="AWE38" s="31"/>
      <c r="AWF38" s="31"/>
      <c r="AWG38" s="31"/>
      <c r="AWH38" s="31"/>
      <c r="AWI38" s="31"/>
      <c r="AWJ38" s="31"/>
      <c r="AWK38" s="31"/>
      <c r="AWL38" s="31"/>
      <c r="AWM38" s="31"/>
      <c r="AWN38" s="31"/>
      <c r="AWO38" s="31"/>
      <c r="AWP38" s="31"/>
      <c r="AWQ38" s="31"/>
      <c r="AWR38" s="31"/>
      <c r="AWS38" s="31"/>
      <c r="AWT38" s="31"/>
      <c r="AWU38" s="31"/>
      <c r="AWV38" s="31"/>
      <c r="AWW38" s="31"/>
      <c r="AWX38" s="31"/>
      <c r="AWY38" s="31"/>
      <c r="AWZ38" s="31"/>
      <c r="AXA38" s="31"/>
      <c r="AXB38" s="31"/>
      <c r="AXC38" s="31"/>
      <c r="AXD38" s="31"/>
      <c r="AXE38" s="31"/>
      <c r="AXF38" s="31"/>
      <c r="AXG38" s="31"/>
      <c r="AXH38" s="31"/>
      <c r="AXI38" s="31"/>
      <c r="AXJ38" s="31"/>
      <c r="AXK38" s="31"/>
      <c r="AXL38" s="31"/>
      <c r="AXM38" s="31"/>
      <c r="AXN38" s="31"/>
      <c r="AXO38" s="31"/>
      <c r="AXP38" s="31"/>
      <c r="AXQ38" s="31"/>
      <c r="AXR38" s="31"/>
      <c r="AXS38" s="31"/>
      <c r="AXT38" s="31"/>
      <c r="AXU38" s="31"/>
      <c r="AXV38" s="31"/>
      <c r="AXW38" s="31"/>
      <c r="AXX38" s="31"/>
      <c r="AXY38" s="31"/>
      <c r="AXZ38" s="31"/>
      <c r="AYA38" s="31"/>
      <c r="AYB38" s="31"/>
      <c r="AYC38" s="31"/>
      <c r="AYD38" s="31"/>
      <c r="AYE38" s="31"/>
      <c r="AYF38" s="31"/>
      <c r="AYG38" s="31"/>
      <c r="AYH38" s="31"/>
      <c r="AYI38" s="31"/>
      <c r="AYJ38" s="31"/>
      <c r="AYK38" s="31"/>
      <c r="AYL38" s="31"/>
      <c r="AYM38" s="31"/>
      <c r="AYN38" s="31"/>
      <c r="AYO38" s="31"/>
      <c r="AYP38" s="31"/>
      <c r="AYQ38" s="31"/>
      <c r="AYR38" s="31"/>
      <c r="AYS38" s="31"/>
      <c r="AYT38" s="31"/>
      <c r="AYU38" s="31"/>
      <c r="AYV38" s="31"/>
      <c r="AYW38" s="31"/>
      <c r="AYX38" s="31"/>
      <c r="AYY38" s="31"/>
      <c r="AYZ38" s="31"/>
      <c r="AZA38" s="31"/>
      <c r="AZB38" s="31"/>
      <c r="AZC38" s="31"/>
      <c r="AZD38" s="31"/>
      <c r="AZE38" s="31"/>
      <c r="AZF38" s="31"/>
      <c r="AZG38" s="31"/>
      <c r="AZH38" s="31"/>
      <c r="AZI38" s="31"/>
      <c r="AZJ38" s="31"/>
      <c r="AZK38" s="31"/>
      <c r="AZL38" s="31"/>
      <c r="AZM38" s="31"/>
      <c r="AZN38" s="31"/>
      <c r="AZO38" s="31"/>
      <c r="AZP38" s="31"/>
      <c r="AZQ38" s="31"/>
      <c r="AZR38" s="31"/>
      <c r="AZS38" s="31"/>
      <c r="AZT38" s="31"/>
      <c r="AZU38" s="31"/>
      <c r="AZV38" s="31"/>
      <c r="AZW38" s="31"/>
      <c r="AZX38" s="31"/>
      <c r="AZY38" s="31"/>
      <c r="AZZ38" s="31"/>
      <c r="BAA38" s="31"/>
      <c r="BAB38" s="31"/>
      <c r="BAC38" s="31"/>
      <c r="BAD38" s="31"/>
      <c r="BAE38" s="31"/>
      <c r="BAF38" s="31"/>
      <c r="BAG38" s="31"/>
      <c r="BAH38" s="31"/>
      <c r="BAI38" s="31"/>
      <c r="BAJ38" s="31"/>
      <c r="BAK38" s="31"/>
      <c r="BAL38" s="31"/>
      <c r="BAM38" s="31"/>
      <c r="BAN38" s="31"/>
      <c r="BAO38" s="31"/>
      <c r="BAP38" s="31"/>
      <c r="BAQ38" s="31"/>
      <c r="BAR38" s="31"/>
      <c r="BAS38" s="31"/>
      <c r="BAT38" s="31"/>
      <c r="BAU38" s="31"/>
      <c r="BAV38" s="31"/>
      <c r="BAW38" s="31"/>
      <c r="BAX38" s="31"/>
      <c r="BAY38" s="31"/>
      <c r="BAZ38" s="31"/>
      <c r="BBA38" s="31"/>
      <c r="BBB38" s="31"/>
      <c r="BBC38" s="31"/>
      <c r="BBD38" s="31"/>
      <c r="BBE38" s="31"/>
      <c r="BBF38" s="31"/>
      <c r="BBG38" s="31"/>
      <c r="BBH38" s="31"/>
      <c r="BBI38" s="31"/>
      <c r="BBJ38" s="31"/>
      <c r="BBK38" s="31"/>
      <c r="BBL38" s="31"/>
      <c r="BBM38" s="31"/>
      <c r="BBN38" s="31"/>
      <c r="BBO38" s="31"/>
      <c r="BBP38" s="31"/>
      <c r="BBQ38" s="31"/>
      <c r="BBR38" s="31"/>
      <c r="BBS38" s="31"/>
      <c r="BBT38" s="31"/>
      <c r="BBU38" s="31"/>
      <c r="BBV38" s="31"/>
      <c r="BBW38" s="31"/>
      <c r="BBX38" s="31"/>
      <c r="BBY38" s="31"/>
      <c r="BBZ38" s="31"/>
      <c r="BCA38" s="31"/>
      <c r="BCB38" s="31"/>
      <c r="BCC38" s="31"/>
      <c r="BCD38" s="31"/>
      <c r="BCE38" s="31"/>
      <c r="BCF38" s="31"/>
      <c r="BCG38" s="31"/>
      <c r="BCH38" s="31"/>
      <c r="BCI38" s="31"/>
      <c r="BCJ38" s="31"/>
      <c r="BCK38" s="31"/>
      <c r="BCL38" s="31"/>
      <c r="BCM38" s="31"/>
      <c r="BCN38" s="31"/>
      <c r="BCO38" s="31"/>
      <c r="BCP38" s="31"/>
      <c r="BCQ38" s="31"/>
      <c r="BCR38" s="31"/>
      <c r="BCS38" s="31"/>
      <c r="BCT38" s="31"/>
      <c r="BCU38" s="31"/>
      <c r="BCV38" s="31"/>
      <c r="BCW38" s="31"/>
      <c r="BCX38" s="31"/>
      <c r="BCY38" s="31"/>
      <c r="BCZ38" s="31"/>
      <c r="BDA38" s="31"/>
      <c r="BDB38" s="31"/>
      <c r="BDC38" s="31"/>
      <c r="BDD38" s="31"/>
      <c r="BDE38" s="31"/>
      <c r="BDF38" s="31"/>
      <c r="BDG38" s="31"/>
      <c r="BDH38" s="31"/>
      <c r="BDI38" s="31"/>
      <c r="BDJ38" s="31"/>
      <c r="BDK38" s="31"/>
      <c r="BDL38" s="31"/>
      <c r="BDM38" s="31"/>
      <c r="BDN38" s="31"/>
      <c r="BDO38" s="31"/>
      <c r="BDP38" s="31"/>
      <c r="BDQ38" s="31"/>
      <c r="BDR38" s="31"/>
      <c r="BDS38" s="31"/>
      <c r="BDT38" s="31"/>
      <c r="BDU38" s="31"/>
      <c r="BDV38" s="31"/>
      <c r="BDW38" s="31"/>
      <c r="BDX38" s="31"/>
      <c r="BDY38" s="31"/>
      <c r="BDZ38" s="31"/>
      <c r="BEA38" s="31"/>
      <c r="BEB38" s="31"/>
      <c r="BEC38" s="31"/>
      <c r="BED38" s="31"/>
      <c r="BEE38" s="31"/>
      <c r="BEF38" s="31"/>
      <c r="BEG38" s="31"/>
      <c r="BEH38" s="31"/>
      <c r="BEI38" s="31"/>
      <c r="BEJ38" s="31"/>
      <c r="BEK38" s="31"/>
      <c r="BEL38" s="31"/>
      <c r="BEM38" s="31"/>
      <c r="BEN38" s="31"/>
      <c r="BEO38" s="31"/>
      <c r="BEP38" s="31"/>
      <c r="BEQ38" s="31"/>
      <c r="BER38" s="31"/>
      <c r="BES38" s="31"/>
      <c r="BET38" s="31"/>
      <c r="BEU38" s="31"/>
      <c r="BEV38" s="31"/>
      <c r="BEW38" s="31"/>
      <c r="BEX38" s="31"/>
      <c r="BEY38" s="31"/>
      <c r="BEZ38" s="31"/>
      <c r="BFA38" s="31"/>
      <c r="BFB38" s="31"/>
      <c r="BFC38" s="31"/>
      <c r="BFD38" s="31"/>
      <c r="BFE38" s="31"/>
      <c r="BFF38" s="31"/>
      <c r="BFG38" s="31"/>
      <c r="BFH38" s="31"/>
      <c r="BFI38" s="31"/>
      <c r="BFJ38" s="31"/>
      <c r="BFK38" s="31"/>
      <c r="BFL38" s="31"/>
      <c r="BFM38" s="31"/>
      <c r="BFN38" s="31"/>
      <c r="BFO38" s="31"/>
      <c r="BFP38" s="31"/>
      <c r="BFQ38" s="31"/>
      <c r="BFR38" s="31"/>
      <c r="BFS38" s="31"/>
      <c r="BFT38" s="31"/>
      <c r="BFU38" s="31"/>
      <c r="BFV38" s="31"/>
      <c r="BFW38" s="31"/>
      <c r="BFX38" s="31"/>
      <c r="BFY38" s="31"/>
      <c r="BFZ38" s="31"/>
      <c r="BGA38" s="31"/>
      <c r="BGB38" s="31"/>
      <c r="BGC38" s="31"/>
      <c r="BGD38" s="31"/>
      <c r="BGE38" s="31"/>
      <c r="BGF38" s="31"/>
      <c r="BGG38" s="31"/>
      <c r="BGH38" s="31"/>
      <c r="BGI38" s="31"/>
      <c r="BGJ38" s="31"/>
      <c r="BGK38" s="31"/>
      <c r="BGL38" s="31"/>
      <c r="BGM38" s="31"/>
      <c r="BGN38" s="31"/>
      <c r="BGO38" s="31"/>
      <c r="BGP38" s="31"/>
      <c r="BGQ38" s="31"/>
      <c r="BGR38" s="31"/>
      <c r="BGS38" s="31"/>
      <c r="BGT38" s="31"/>
      <c r="BGU38" s="31"/>
      <c r="BGV38" s="31"/>
      <c r="BGW38" s="31"/>
      <c r="BGX38" s="31"/>
      <c r="BGY38" s="31"/>
      <c r="BGZ38" s="31"/>
      <c r="BHA38" s="31"/>
      <c r="BHB38" s="31"/>
      <c r="BHC38" s="31"/>
      <c r="BHD38" s="31"/>
      <c r="BHE38" s="31"/>
      <c r="BHF38" s="31"/>
      <c r="BHG38" s="31"/>
      <c r="BHH38" s="31"/>
      <c r="BHI38" s="31"/>
      <c r="BHJ38" s="31"/>
      <c r="BHK38" s="31"/>
      <c r="BHL38" s="31"/>
      <c r="BHM38" s="31"/>
      <c r="BHN38" s="31"/>
      <c r="BHO38" s="31"/>
      <c r="BHP38" s="31"/>
      <c r="BHQ38" s="31"/>
      <c r="BHR38" s="31"/>
      <c r="BHS38" s="31"/>
      <c r="BHT38" s="31"/>
      <c r="BHU38" s="31"/>
      <c r="BHV38" s="31"/>
      <c r="BHW38" s="31"/>
      <c r="BHX38" s="31"/>
      <c r="BHY38" s="31"/>
      <c r="BHZ38" s="31"/>
      <c r="BIA38" s="31"/>
      <c r="BIB38" s="31"/>
      <c r="BIC38" s="31"/>
      <c r="BID38" s="31"/>
      <c r="BIE38" s="31"/>
      <c r="BIF38" s="31"/>
      <c r="BIG38" s="31"/>
      <c r="BIH38" s="31"/>
      <c r="BII38" s="31"/>
      <c r="BIJ38" s="31"/>
      <c r="BIK38" s="31"/>
      <c r="BIL38" s="31"/>
      <c r="BIM38" s="31"/>
      <c r="BIN38" s="31"/>
      <c r="BIO38" s="31"/>
      <c r="BIP38" s="31"/>
      <c r="BIQ38" s="31"/>
      <c r="BIR38" s="31"/>
      <c r="BIS38" s="31"/>
      <c r="BIT38" s="31"/>
      <c r="BIU38" s="31"/>
      <c r="BIV38" s="31"/>
      <c r="BIW38" s="31"/>
      <c r="BIX38" s="31"/>
      <c r="BIY38" s="31"/>
      <c r="BIZ38" s="31"/>
      <c r="BJA38" s="31"/>
      <c r="BJB38" s="31"/>
      <c r="BJC38" s="31"/>
      <c r="BJD38" s="31"/>
      <c r="BJE38" s="31"/>
      <c r="BJF38" s="31"/>
      <c r="BJG38" s="31"/>
      <c r="BJH38" s="31"/>
      <c r="BJI38" s="31"/>
      <c r="BJJ38" s="31"/>
      <c r="BJK38" s="31"/>
      <c r="BJL38" s="31"/>
      <c r="BJM38" s="31"/>
      <c r="BJN38" s="31"/>
      <c r="BJO38" s="31"/>
      <c r="BJP38" s="31"/>
      <c r="BJQ38" s="31"/>
      <c r="BJR38" s="31"/>
      <c r="BJS38" s="31"/>
      <c r="BJT38" s="31"/>
      <c r="BJU38" s="31"/>
      <c r="BJV38" s="31"/>
      <c r="BJW38" s="31"/>
      <c r="BJX38" s="31"/>
      <c r="BJY38" s="31"/>
      <c r="BJZ38" s="31"/>
      <c r="BKA38" s="31"/>
      <c r="BKB38" s="31"/>
      <c r="BKC38" s="31"/>
      <c r="BKD38" s="31"/>
      <c r="BKE38" s="31"/>
      <c r="BKF38" s="31"/>
      <c r="BKG38" s="31"/>
      <c r="BKH38" s="31"/>
      <c r="BKI38" s="31"/>
      <c r="BKJ38" s="31"/>
      <c r="BKK38" s="31"/>
      <c r="BKL38" s="31"/>
      <c r="BKM38" s="31"/>
      <c r="BKN38" s="31"/>
      <c r="BKO38" s="31"/>
      <c r="BKP38" s="31"/>
      <c r="BKQ38" s="31"/>
      <c r="BKR38" s="31"/>
      <c r="BKS38" s="31"/>
      <c r="BKT38" s="31"/>
      <c r="BKU38" s="31"/>
      <c r="BKV38" s="31"/>
      <c r="BKW38" s="31"/>
      <c r="BKX38" s="31"/>
      <c r="BKY38" s="31"/>
      <c r="BKZ38" s="31"/>
      <c r="BLA38" s="31"/>
      <c r="BLB38" s="31"/>
      <c r="BLC38" s="31"/>
      <c r="BLD38" s="31"/>
      <c r="BLE38" s="31"/>
      <c r="BLF38" s="31"/>
      <c r="BLG38" s="31"/>
      <c r="BLH38" s="31"/>
      <c r="BLI38" s="31"/>
      <c r="BLJ38" s="31"/>
      <c r="BLK38" s="31"/>
      <c r="BLL38" s="31"/>
      <c r="BLM38" s="31"/>
      <c r="BLN38" s="31"/>
      <c r="BLO38" s="31"/>
      <c r="BLP38" s="31"/>
      <c r="BLQ38" s="31"/>
      <c r="BLR38" s="31"/>
      <c r="BLS38" s="31"/>
      <c r="BLT38" s="31"/>
      <c r="BLU38" s="31"/>
      <c r="BLV38" s="31"/>
      <c r="BLW38" s="31"/>
      <c r="BLX38" s="31"/>
      <c r="BLY38" s="31"/>
      <c r="BLZ38" s="31"/>
      <c r="BMA38" s="31"/>
      <c r="BMB38" s="31"/>
      <c r="BMC38" s="31"/>
      <c r="BMD38" s="31"/>
      <c r="BME38" s="31"/>
      <c r="BMF38" s="31"/>
      <c r="BMG38" s="31"/>
      <c r="BMH38" s="31"/>
      <c r="BMI38" s="31"/>
      <c r="BMJ38" s="31"/>
      <c r="BMK38" s="31"/>
      <c r="BML38" s="31"/>
      <c r="BMM38" s="31"/>
      <c r="BMN38" s="31"/>
      <c r="BMO38" s="31"/>
      <c r="BMP38" s="31"/>
      <c r="BMQ38" s="31"/>
      <c r="BMR38" s="31"/>
      <c r="BMS38" s="31"/>
      <c r="BMT38" s="31"/>
      <c r="BMU38" s="31"/>
      <c r="BMV38" s="31"/>
      <c r="BMW38" s="31"/>
      <c r="BMX38" s="31"/>
      <c r="BMY38" s="31"/>
      <c r="BMZ38" s="31"/>
      <c r="BNA38" s="31"/>
      <c r="BNB38" s="31"/>
      <c r="BNC38" s="31"/>
      <c r="BND38" s="31"/>
      <c r="BNE38" s="31"/>
      <c r="BNF38" s="31"/>
      <c r="BNG38" s="31"/>
      <c r="BNH38" s="31"/>
      <c r="BNI38" s="31"/>
      <c r="BNJ38" s="31"/>
      <c r="BNK38" s="31"/>
      <c r="BNL38" s="31"/>
      <c r="BNM38" s="31"/>
      <c r="BNN38" s="31"/>
      <c r="BNO38" s="31"/>
      <c r="BNP38" s="31"/>
      <c r="BNQ38" s="31"/>
      <c r="BNR38" s="31"/>
      <c r="BNS38" s="31"/>
      <c r="BNT38" s="31"/>
      <c r="BNU38" s="31"/>
      <c r="BNV38" s="31"/>
      <c r="BNW38" s="31"/>
      <c r="BNX38" s="31"/>
      <c r="BNY38" s="31"/>
      <c r="BNZ38" s="31"/>
      <c r="BOA38" s="31"/>
      <c r="BOB38" s="31"/>
      <c r="BOC38" s="31"/>
      <c r="BOD38" s="31"/>
      <c r="BOE38" s="31"/>
      <c r="BOF38" s="31"/>
      <c r="BOG38" s="31"/>
      <c r="BOH38" s="31"/>
      <c r="BOI38" s="31"/>
      <c r="BOJ38" s="31"/>
      <c r="BOK38" s="31"/>
      <c r="BOL38" s="31"/>
      <c r="BOM38" s="31"/>
      <c r="BON38" s="31"/>
      <c r="BOO38" s="31"/>
      <c r="BOP38" s="31"/>
      <c r="BOQ38" s="31"/>
      <c r="BOR38" s="31"/>
      <c r="BOS38" s="31"/>
      <c r="BOT38" s="31"/>
      <c r="BOU38" s="31"/>
      <c r="BOV38" s="31"/>
      <c r="BOW38" s="31"/>
      <c r="BOX38" s="31"/>
      <c r="BOY38" s="31"/>
      <c r="BOZ38" s="31"/>
      <c r="BPA38" s="31"/>
      <c r="BPB38" s="31"/>
      <c r="BPC38" s="31"/>
      <c r="BPD38" s="31"/>
      <c r="BPE38" s="31"/>
      <c r="BPF38" s="31"/>
      <c r="BPG38" s="31"/>
      <c r="BPH38" s="31"/>
      <c r="BPI38" s="31"/>
      <c r="BPJ38" s="31"/>
      <c r="BPK38" s="31"/>
      <c r="BPL38" s="31"/>
      <c r="BPM38" s="31"/>
      <c r="BPN38" s="31"/>
      <c r="BPO38" s="31"/>
      <c r="BPP38" s="31"/>
      <c r="BPQ38" s="31"/>
      <c r="BPR38" s="31"/>
      <c r="BPS38" s="31"/>
      <c r="BPT38" s="31"/>
      <c r="BPU38" s="31"/>
      <c r="BPV38" s="31"/>
      <c r="BPW38" s="31"/>
      <c r="BPX38" s="31"/>
      <c r="BPY38" s="31"/>
      <c r="BPZ38" s="31"/>
      <c r="BQA38" s="31"/>
      <c r="BQB38" s="31"/>
      <c r="BQC38" s="31"/>
      <c r="BQD38" s="31"/>
      <c r="BQE38" s="31"/>
      <c r="BQF38" s="31"/>
      <c r="BQG38" s="31"/>
      <c r="BQH38" s="31"/>
      <c r="BQI38" s="31"/>
      <c r="BQJ38" s="31"/>
      <c r="BQK38" s="31"/>
      <c r="BQL38" s="31"/>
      <c r="BQM38" s="31"/>
      <c r="BQN38" s="31"/>
      <c r="BQO38" s="31"/>
      <c r="BQP38" s="31"/>
      <c r="BQQ38" s="31"/>
      <c r="BQR38" s="31"/>
      <c r="BQS38" s="31"/>
      <c r="BQT38" s="31"/>
      <c r="BQU38" s="31"/>
      <c r="BQV38" s="31"/>
      <c r="BQW38" s="31"/>
      <c r="BQX38" s="31"/>
      <c r="BQY38" s="31"/>
      <c r="BQZ38" s="31"/>
      <c r="BRA38" s="31"/>
      <c r="BRB38" s="31"/>
      <c r="BRC38" s="31"/>
      <c r="BRD38" s="31"/>
      <c r="BRE38" s="31"/>
      <c r="BRF38" s="31"/>
      <c r="BRG38" s="31"/>
      <c r="BRH38" s="31"/>
      <c r="BRI38" s="31"/>
      <c r="BRJ38" s="31"/>
      <c r="BRK38" s="31"/>
      <c r="BRL38" s="31"/>
      <c r="BRM38" s="31"/>
      <c r="BRN38" s="31"/>
      <c r="BRO38" s="31"/>
      <c r="BRP38" s="31"/>
      <c r="BRQ38" s="31"/>
      <c r="BRR38" s="31"/>
      <c r="BRS38" s="31"/>
      <c r="BRT38" s="31"/>
      <c r="BRU38" s="31"/>
      <c r="BRV38" s="31"/>
      <c r="BRW38" s="31"/>
      <c r="BRX38" s="31"/>
      <c r="BRY38" s="31"/>
      <c r="BRZ38" s="31"/>
      <c r="BSA38" s="31"/>
      <c r="BSB38" s="31"/>
      <c r="BSC38" s="31"/>
      <c r="BSD38" s="31"/>
      <c r="BSE38" s="31"/>
      <c r="BSF38" s="31"/>
      <c r="BSG38" s="31"/>
      <c r="BSH38" s="31"/>
      <c r="BSI38" s="31"/>
      <c r="BSJ38" s="31"/>
      <c r="BSK38" s="31"/>
      <c r="BSL38" s="31"/>
      <c r="BSM38" s="31"/>
      <c r="BSN38" s="31"/>
      <c r="BSO38" s="31"/>
      <c r="BSP38" s="31"/>
      <c r="BSQ38" s="31"/>
      <c r="BSR38" s="31"/>
      <c r="BSS38" s="31"/>
      <c r="BST38" s="31"/>
      <c r="BSU38" s="31"/>
      <c r="BSV38" s="31"/>
      <c r="BSW38" s="31"/>
      <c r="BSX38" s="31"/>
      <c r="BSY38" s="31"/>
      <c r="BSZ38" s="31"/>
      <c r="BTA38" s="31"/>
      <c r="BTB38" s="31"/>
      <c r="BTC38" s="31"/>
      <c r="BTD38" s="31"/>
      <c r="BTE38" s="31"/>
      <c r="BTF38" s="31"/>
      <c r="BTG38" s="31"/>
      <c r="BTH38" s="31"/>
      <c r="BTI38" s="31"/>
      <c r="BTJ38" s="31"/>
      <c r="BTK38" s="31"/>
      <c r="BTL38" s="31"/>
      <c r="BTM38" s="31"/>
      <c r="BTN38" s="31"/>
      <c r="BTO38" s="31"/>
      <c r="BTP38" s="31"/>
      <c r="BTQ38" s="31"/>
      <c r="BTR38" s="31"/>
      <c r="BTS38" s="31"/>
      <c r="BTT38" s="31"/>
      <c r="BTU38" s="31"/>
      <c r="BTV38" s="31"/>
      <c r="BTW38" s="31"/>
      <c r="BTX38" s="31"/>
      <c r="BTY38" s="31"/>
      <c r="BTZ38" s="31"/>
      <c r="BUA38" s="31"/>
      <c r="BUB38" s="31"/>
      <c r="BUC38" s="31"/>
      <c r="BUD38" s="31"/>
      <c r="BUE38" s="31"/>
      <c r="BUF38" s="31"/>
      <c r="BUG38" s="31"/>
      <c r="BUH38" s="31"/>
      <c r="BUI38" s="31"/>
      <c r="BUJ38" s="31"/>
      <c r="BUK38" s="31"/>
      <c r="BUL38" s="31"/>
      <c r="BUM38" s="31"/>
      <c r="BUN38" s="31"/>
      <c r="BUO38" s="31"/>
      <c r="BUP38" s="31"/>
      <c r="BUQ38" s="31"/>
      <c r="BUR38" s="31"/>
      <c r="BUS38" s="31"/>
      <c r="BUT38" s="31"/>
      <c r="BUU38" s="31"/>
      <c r="BUV38" s="31"/>
      <c r="BUW38" s="31"/>
      <c r="BUX38" s="31"/>
      <c r="BUY38" s="31"/>
      <c r="BUZ38" s="31"/>
      <c r="BVA38" s="31"/>
      <c r="BVB38" s="31"/>
      <c r="BVC38" s="31"/>
      <c r="BVD38" s="31"/>
      <c r="BVE38" s="31"/>
      <c r="BVF38" s="31"/>
      <c r="BVG38" s="31"/>
      <c r="BVH38" s="31"/>
      <c r="BVI38" s="31"/>
      <c r="BVJ38" s="31"/>
      <c r="BVK38" s="31"/>
      <c r="BVL38" s="31"/>
      <c r="BVM38" s="31"/>
      <c r="BVN38" s="31"/>
      <c r="BVO38" s="31"/>
      <c r="BVP38" s="31"/>
      <c r="BVQ38" s="31"/>
      <c r="BVR38" s="31"/>
      <c r="BVS38" s="31"/>
      <c r="BVT38" s="31"/>
      <c r="BVU38" s="31"/>
      <c r="BVV38" s="31"/>
      <c r="BVW38" s="31"/>
      <c r="BVX38" s="31"/>
      <c r="BVY38" s="31"/>
      <c r="BVZ38" s="31"/>
      <c r="BWA38" s="31"/>
      <c r="BWB38" s="31"/>
      <c r="BWC38" s="31"/>
      <c r="BWD38" s="31"/>
      <c r="BWE38" s="31"/>
      <c r="BWF38" s="31"/>
      <c r="BWG38" s="31"/>
      <c r="BWH38" s="31"/>
      <c r="BWI38" s="31"/>
      <c r="BWJ38" s="31"/>
      <c r="BWK38" s="31"/>
      <c r="BWL38" s="31"/>
      <c r="BWM38" s="31"/>
      <c r="BWN38" s="31"/>
      <c r="BWO38" s="31"/>
      <c r="BWP38" s="31"/>
      <c r="BWQ38" s="31"/>
      <c r="BWR38" s="31"/>
      <c r="BWS38" s="31"/>
      <c r="BWT38" s="31"/>
      <c r="BWU38" s="31"/>
      <c r="BWV38" s="31"/>
      <c r="BWW38" s="31"/>
      <c r="BWX38" s="31"/>
      <c r="BWY38" s="31"/>
      <c r="BWZ38" s="31"/>
      <c r="BXA38" s="31"/>
      <c r="BXB38" s="31"/>
      <c r="BXC38" s="31"/>
      <c r="BXD38" s="31"/>
      <c r="BXE38" s="31"/>
      <c r="BXF38" s="31"/>
      <c r="BXG38" s="31"/>
      <c r="BXH38" s="31"/>
      <c r="BXI38" s="31"/>
      <c r="BXJ38" s="31"/>
      <c r="BXK38" s="31"/>
      <c r="BXL38" s="31"/>
      <c r="BXM38" s="31"/>
      <c r="BXN38" s="31"/>
      <c r="BXO38" s="31"/>
      <c r="BXP38" s="31"/>
      <c r="BXQ38" s="31"/>
      <c r="BXR38" s="31"/>
      <c r="BXS38" s="31"/>
      <c r="BXT38" s="31"/>
      <c r="BXU38" s="31"/>
      <c r="BXV38" s="31"/>
      <c r="BXW38" s="31"/>
      <c r="BXX38" s="31"/>
      <c r="BXY38" s="31"/>
      <c r="BXZ38" s="31"/>
      <c r="BYA38" s="31"/>
      <c r="BYB38" s="31"/>
      <c r="BYC38" s="31"/>
      <c r="BYD38" s="31"/>
      <c r="BYE38" s="31"/>
      <c r="BYF38" s="31"/>
      <c r="BYG38" s="31"/>
      <c r="BYH38" s="31"/>
      <c r="BYI38" s="31"/>
      <c r="BYJ38" s="31"/>
      <c r="BYK38" s="31"/>
      <c r="BYL38" s="31"/>
      <c r="BYM38" s="31"/>
      <c r="BYN38" s="31"/>
      <c r="BYO38" s="31"/>
      <c r="BYP38" s="31"/>
      <c r="BYQ38" s="31"/>
      <c r="BYR38" s="31"/>
      <c r="BYS38" s="31"/>
      <c r="BYT38" s="31"/>
      <c r="BYU38" s="31"/>
      <c r="BYV38" s="31"/>
      <c r="BYW38" s="31"/>
      <c r="BYX38" s="31"/>
      <c r="BYY38" s="31"/>
      <c r="BYZ38" s="31"/>
      <c r="BZA38" s="31"/>
      <c r="BZB38" s="31"/>
      <c r="BZC38" s="31"/>
      <c r="BZD38" s="31"/>
      <c r="BZE38" s="31"/>
      <c r="BZF38" s="31"/>
      <c r="BZG38" s="31"/>
      <c r="BZH38" s="31"/>
      <c r="BZI38" s="31"/>
      <c r="BZJ38" s="31"/>
      <c r="BZK38" s="31"/>
      <c r="BZL38" s="31"/>
      <c r="BZM38" s="31"/>
      <c r="BZN38" s="31"/>
      <c r="BZO38" s="31"/>
      <c r="BZP38" s="31"/>
      <c r="BZQ38" s="31"/>
      <c r="BZR38" s="31"/>
      <c r="BZS38" s="31"/>
      <c r="BZT38" s="31"/>
      <c r="BZU38" s="31"/>
      <c r="BZV38" s="31"/>
      <c r="BZW38" s="31"/>
      <c r="BZX38" s="31"/>
      <c r="BZY38" s="31"/>
      <c r="BZZ38" s="31"/>
      <c r="CAA38" s="31"/>
      <c r="CAB38" s="31"/>
      <c r="CAC38" s="31"/>
      <c r="CAD38" s="31"/>
      <c r="CAE38" s="31"/>
      <c r="CAF38" s="31"/>
      <c r="CAG38" s="31"/>
      <c r="CAH38" s="31"/>
      <c r="CAI38" s="31"/>
      <c r="CAJ38" s="31"/>
      <c r="CAK38" s="31"/>
      <c r="CAL38" s="31"/>
      <c r="CAM38" s="31"/>
      <c r="CAN38" s="31"/>
      <c r="CAO38" s="31"/>
      <c r="CAP38" s="31"/>
      <c r="CAQ38" s="31"/>
      <c r="CAR38" s="31"/>
      <c r="CAS38" s="31"/>
      <c r="CAT38" s="31"/>
      <c r="CAU38" s="31"/>
      <c r="CAV38" s="31"/>
      <c r="CAW38" s="31"/>
      <c r="CAX38" s="31"/>
      <c r="CAY38" s="31"/>
      <c r="CAZ38" s="31"/>
      <c r="CBA38" s="31"/>
      <c r="CBB38" s="31"/>
      <c r="CBC38" s="31"/>
      <c r="CBD38" s="31"/>
      <c r="CBE38" s="31"/>
      <c r="CBF38" s="31"/>
      <c r="CBG38" s="31"/>
      <c r="CBH38" s="31"/>
      <c r="CBI38" s="31"/>
      <c r="CBJ38" s="31"/>
      <c r="CBK38" s="31"/>
      <c r="CBL38" s="31"/>
      <c r="CBM38" s="31"/>
      <c r="CBN38" s="31"/>
      <c r="CBO38" s="31"/>
      <c r="CBP38" s="31"/>
      <c r="CBQ38" s="31"/>
      <c r="CBR38" s="31"/>
      <c r="CBS38" s="31"/>
      <c r="CBT38" s="31"/>
      <c r="CBU38" s="31"/>
      <c r="CBV38" s="31"/>
      <c r="CBW38" s="31"/>
      <c r="CBX38" s="31"/>
      <c r="CBY38" s="31"/>
      <c r="CBZ38" s="31"/>
      <c r="CCA38" s="31"/>
      <c r="CCB38" s="31"/>
      <c r="CCC38" s="31"/>
      <c r="CCD38" s="31"/>
      <c r="CCE38" s="31"/>
      <c r="CCF38" s="31"/>
      <c r="CCG38" s="31"/>
      <c r="CCH38" s="31"/>
      <c r="CCI38" s="31"/>
      <c r="CCJ38" s="31"/>
      <c r="CCK38" s="31"/>
      <c r="CCL38" s="31"/>
      <c r="CCM38" s="31"/>
      <c r="CCN38" s="31"/>
      <c r="CCO38" s="31"/>
      <c r="CCP38" s="31"/>
      <c r="CCQ38" s="31"/>
      <c r="CCR38" s="31"/>
      <c r="CCS38" s="31"/>
      <c r="CCT38" s="31"/>
      <c r="CCU38" s="31"/>
      <c r="CCV38" s="31"/>
      <c r="CCW38" s="31"/>
      <c r="CCX38" s="31"/>
      <c r="CCY38" s="31"/>
      <c r="CCZ38" s="31"/>
      <c r="CDA38" s="31"/>
      <c r="CDB38" s="31"/>
      <c r="CDC38" s="31"/>
      <c r="CDD38" s="31"/>
      <c r="CDE38" s="31"/>
      <c r="CDF38" s="31"/>
      <c r="CDG38" s="31"/>
      <c r="CDH38" s="31"/>
      <c r="CDI38" s="31"/>
      <c r="CDJ38" s="31"/>
      <c r="CDK38" s="31"/>
      <c r="CDL38" s="31"/>
      <c r="CDM38" s="31"/>
      <c r="CDN38" s="31"/>
      <c r="CDO38" s="31"/>
      <c r="CDP38" s="31"/>
      <c r="CDQ38" s="31"/>
      <c r="CDR38" s="31"/>
      <c r="CDS38" s="31"/>
      <c r="CDT38" s="31"/>
      <c r="CDU38" s="31"/>
      <c r="CDV38" s="31"/>
      <c r="CDW38" s="31"/>
      <c r="CDX38" s="31"/>
      <c r="CDY38" s="31"/>
      <c r="CDZ38" s="31"/>
      <c r="CEA38" s="31"/>
      <c r="CEB38" s="31"/>
      <c r="CEC38" s="31"/>
      <c r="CED38" s="31"/>
      <c r="CEE38" s="31"/>
      <c r="CEF38" s="31"/>
      <c r="CEG38" s="31"/>
      <c r="CEH38" s="31"/>
      <c r="CEI38" s="31"/>
      <c r="CEJ38" s="31"/>
      <c r="CEK38" s="31"/>
      <c r="CEL38" s="31"/>
      <c r="CEM38" s="31"/>
      <c r="CEN38" s="31"/>
      <c r="CEO38" s="31"/>
      <c r="CEP38" s="31"/>
      <c r="CEQ38" s="31"/>
      <c r="CER38" s="31"/>
      <c r="CES38" s="31"/>
      <c r="CET38" s="31"/>
      <c r="CEU38" s="31"/>
      <c r="CEV38" s="31"/>
      <c r="CEW38" s="31"/>
      <c r="CEX38" s="31"/>
      <c r="CEY38" s="31"/>
      <c r="CEZ38" s="31"/>
      <c r="CFA38" s="31"/>
      <c r="CFB38" s="31"/>
      <c r="CFC38" s="31"/>
      <c r="CFD38" s="31"/>
      <c r="CFE38" s="31"/>
      <c r="CFF38" s="31"/>
      <c r="CFG38" s="31"/>
      <c r="CFH38" s="31"/>
      <c r="CFI38" s="31"/>
      <c r="CFJ38" s="31"/>
      <c r="CFK38" s="31"/>
      <c r="CFL38" s="31"/>
      <c r="CFM38" s="31"/>
      <c r="CFN38" s="31"/>
      <c r="CFO38" s="31"/>
      <c r="CFP38" s="31"/>
      <c r="CFQ38" s="31"/>
      <c r="CFR38" s="31"/>
      <c r="CFS38" s="31"/>
      <c r="CFT38" s="31"/>
      <c r="CFU38" s="31"/>
      <c r="CFV38" s="31"/>
      <c r="CFW38" s="31"/>
      <c r="CFX38" s="31"/>
      <c r="CFY38" s="31"/>
      <c r="CFZ38" s="31"/>
      <c r="CGA38" s="31"/>
      <c r="CGB38" s="31"/>
      <c r="CGC38" s="31"/>
      <c r="CGD38" s="31"/>
      <c r="CGE38" s="31"/>
      <c r="CGF38" s="31"/>
      <c r="CGG38" s="31"/>
      <c r="CGH38" s="31"/>
      <c r="CGI38" s="31"/>
      <c r="CGJ38" s="31"/>
      <c r="CGK38" s="31"/>
      <c r="CGL38" s="31"/>
      <c r="CGM38" s="31"/>
      <c r="CGN38" s="31"/>
      <c r="CGO38" s="31"/>
      <c r="CGP38" s="31"/>
      <c r="CGQ38" s="31"/>
      <c r="CGR38" s="31"/>
      <c r="CGS38" s="31"/>
      <c r="CGT38" s="31"/>
      <c r="CGU38" s="31"/>
      <c r="CGV38" s="31"/>
      <c r="CGW38" s="31"/>
      <c r="CGX38" s="31"/>
      <c r="CGY38" s="31"/>
      <c r="CGZ38" s="31"/>
      <c r="CHA38" s="31"/>
      <c r="CHB38" s="31"/>
      <c r="CHC38" s="31"/>
      <c r="CHD38" s="31"/>
      <c r="CHE38" s="31"/>
      <c r="CHF38" s="31"/>
      <c r="CHG38" s="31"/>
      <c r="CHH38" s="31"/>
      <c r="CHI38" s="31"/>
      <c r="CHJ38" s="31"/>
      <c r="CHK38" s="31"/>
      <c r="CHL38" s="31"/>
      <c r="CHM38" s="31"/>
      <c r="CHN38" s="31"/>
      <c r="CHO38" s="31"/>
      <c r="CHP38" s="31"/>
      <c r="CHQ38" s="31"/>
      <c r="CHR38" s="31"/>
      <c r="CHS38" s="31"/>
      <c r="CHT38" s="31"/>
      <c r="CHU38" s="31"/>
      <c r="CHV38" s="31"/>
      <c r="CHW38" s="31"/>
      <c r="CHX38" s="31"/>
      <c r="CHY38" s="31"/>
      <c r="CHZ38" s="31"/>
      <c r="CIA38" s="31"/>
      <c r="CIB38" s="31"/>
      <c r="CIC38" s="31"/>
      <c r="CID38" s="31"/>
      <c r="CIE38" s="31"/>
      <c r="CIF38" s="31"/>
      <c r="CIG38" s="31"/>
      <c r="CIH38" s="31"/>
      <c r="CII38" s="31"/>
      <c r="CIJ38" s="31"/>
      <c r="CIK38" s="31"/>
      <c r="CIL38" s="31"/>
      <c r="CIM38" s="31"/>
      <c r="CIN38" s="31"/>
      <c r="CIO38" s="31"/>
      <c r="CIP38" s="31"/>
      <c r="CIQ38" s="31"/>
      <c r="CIR38" s="31"/>
      <c r="CIS38" s="31"/>
      <c r="CIT38" s="31"/>
      <c r="CIU38" s="31"/>
      <c r="CIV38" s="31"/>
      <c r="CIW38" s="31"/>
      <c r="CIX38" s="31"/>
      <c r="CIY38" s="31"/>
      <c r="CIZ38" s="31"/>
      <c r="CJA38" s="31"/>
      <c r="CJB38" s="31"/>
      <c r="CJC38" s="31"/>
      <c r="CJD38" s="31"/>
      <c r="CJE38" s="31"/>
      <c r="CJF38" s="31"/>
      <c r="CJG38" s="31"/>
      <c r="CJH38" s="31"/>
      <c r="CJI38" s="31"/>
      <c r="CJJ38" s="31"/>
      <c r="CJK38" s="31"/>
      <c r="CJL38" s="31"/>
      <c r="CJM38" s="31"/>
      <c r="CJN38" s="31"/>
      <c r="CJO38" s="31"/>
      <c r="CJP38" s="31"/>
      <c r="CJQ38" s="31"/>
      <c r="CJR38" s="31"/>
      <c r="CJS38" s="31"/>
      <c r="CJT38" s="31"/>
      <c r="CJU38" s="31"/>
      <c r="CJV38" s="31"/>
      <c r="CJW38" s="31"/>
      <c r="CJX38" s="31"/>
      <c r="CJY38" s="31"/>
      <c r="CJZ38" s="31"/>
      <c r="CKA38" s="31"/>
      <c r="CKB38" s="31"/>
      <c r="CKC38" s="31"/>
      <c r="CKD38" s="31"/>
      <c r="CKE38" s="31"/>
      <c r="CKF38" s="31"/>
      <c r="CKG38" s="31"/>
      <c r="CKH38" s="31"/>
      <c r="CKI38" s="31"/>
      <c r="CKJ38" s="31"/>
      <c r="CKK38" s="31"/>
      <c r="CKL38" s="31"/>
      <c r="CKM38" s="31"/>
      <c r="CKN38" s="31"/>
      <c r="CKO38" s="31"/>
      <c r="CKP38" s="31"/>
      <c r="CKQ38" s="31"/>
      <c r="CKR38" s="31"/>
      <c r="CKS38" s="31"/>
      <c r="CKT38" s="31"/>
      <c r="CKU38" s="31"/>
      <c r="CKV38" s="31"/>
      <c r="CKW38" s="31"/>
      <c r="CKX38" s="31"/>
      <c r="CKY38" s="31"/>
      <c r="CKZ38" s="31"/>
      <c r="CLA38" s="31"/>
      <c r="CLB38" s="31"/>
      <c r="CLC38" s="31"/>
      <c r="CLD38" s="31"/>
      <c r="CLE38" s="31"/>
      <c r="CLF38" s="31"/>
      <c r="CLG38" s="31"/>
      <c r="CLH38" s="31"/>
      <c r="CLI38" s="31"/>
      <c r="CLJ38" s="31"/>
      <c r="CLK38" s="31"/>
      <c r="CLL38" s="31"/>
      <c r="CLM38" s="31"/>
      <c r="CLN38" s="31"/>
      <c r="CLO38" s="31"/>
      <c r="CLP38" s="31"/>
      <c r="CLQ38" s="31"/>
      <c r="CLR38" s="31"/>
      <c r="CLS38" s="31"/>
      <c r="CLT38" s="31"/>
      <c r="CLU38" s="31"/>
      <c r="CLV38" s="31"/>
      <c r="CLW38" s="31"/>
      <c r="CLX38" s="31"/>
      <c r="CLY38" s="31"/>
      <c r="CLZ38" s="31"/>
      <c r="CMA38" s="31"/>
      <c r="CMB38" s="31"/>
      <c r="CMC38" s="31"/>
      <c r="CMD38" s="31"/>
      <c r="CME38" s="31"/>
      <c r="CMF38" s="31"/>
      <c r="CMG38" s="31"/>
      <c r="CMH38" s="31"/>
      <c r="CMI38" s="31"/>
      <c r="CMJ38" s="31"/>
      <c r="CMK38" s="31"/>
      <c r="CML38" s="31"/>
      <c r="CMM38" s="31"/>
      <c r="CMN38" s="31"/>
      <c r="CMO38" s="31"/>
      <c r="CMP38" s="31"/>
      <c r="CMQ38" s="31"/>
      <c r="CMR38" s="31"/>
      <c r="CMS38" s="31"/>
      <c r="CMT38" s="31"/>
      <c r="CMU38" s="31"/>
      <c r="CMV38" s="31"/>
      <c r="CMW38" s="31"/>
      <c r="CMX38" s="31"/>
      <c r="CMY38" s="31"/>
      <c r="CMZ38" s="31"/>
      <c r="CNA38" s="31"/>
      <c r="CNB38" s="31"/>
      <c r="CNC38" s="31"/>
      <c r="CND38" s="31"/>
      <c r="CNE38" s="31"/>
      <c r="CNF38" s="31"/>
      <c r="CNG38" s="31"/>
      <c r="CNH38" s="31"/>
      <c r="CNI38" s="31"/>
      <c r="CNJ38" s="31"/>
      <c r="CNK38" s="31"/>
      <c r="CNL38" s="31"/>
      <c r="CNM38" s="31"/>
      <c r="CNN38" s="31"/>
      <c r="CNO38" s="31"/>
      <c r="CNP38" s="31"/>
      <c r="CNQ38" s="31"/>
      <c r="CNR38" s="31"/>
      <c r="CNS38" s="31"/>
      <c r="CNT38" s="31"/>
      <c r="CNU38" s="31"/>
      <c r="CNV38" s="31"/>
      <c r="CNW38" s="31"/>
      <c r="CNX38" s="31"/>
      <c r="CNY38" s="31"/>
      <c r="CNZ38" s="31"/>
      <c r="COA38" s="31"/>
      <c r="COB38" s="31"/>
      <c r="COC38" s="31"/>
      <c r="COD38" s="31"/>
      <c r="COE38" s="31"/>
      <c r="COF38" s="31"/>
      <c r="COG38" s="31"/>
      <c r="COH38" s="31"/>
      <c r="COI38" s="31"/>
      <c r="COJ38" s="31"/>
      <c r="COK38" s="31"/>
      <c r="COL38" s="31"/>
      <c r="COM38" s="31"/>
      <c r="CON38" s="31"/>
      <c r="COO38" s="31"/>
      <c r="COP38" s="31"/>
      <c r="COQ38" s="31"/>
      <c r="COR38" s="31"/>
      <c r="COS38" s="31"/>
      <c r="COT38" s="31"/>
      <c r="COU38" s="31"/>
      <c r="COV38" s="31"/>
      <c r="COW38" s="31"/>
      <c r="COX38" s="31"/>
      <c r="COY38" s="31"/>
      <c r="COZ38" s="31"/>
      <c r="CPA38" s="31"/>
      <c r="CPB38" s="31"/>
      <c r="CPC38" s="31"/>
      <c r="CPD38" s="31"/>
      <c r="CPE38" s="31"/>
      <c r="CPF38" s="31"/>
      <c r="CPG38" s="31"/>
      <c r="CPH38" s="31"/>
      <c r="CPI38" s="31"/>
      <c r="CPJ38" s="31"/>
      <c r="CPK38" s="31"/>
      <c r="CPL38" s="31"/>
      <c r="CPM38" s="31"/>
      <c r="CPN38" s="31"/>
      <c r="CPO38" s="31"/>
      <c r="CPP38" s="31"/>
      <c r="CPQ38" s="31"/>
      <c r="CPR38" s="31"/>
      <c r="CPS38" s="31"/>
      <c r="CPT38" s="31"/>
      <c r="CPU38" s="31"/>
      <c r="CPV38" s="31"/>
      <c r="CPW38" s="31"/>
      <c r="CPX38" s="31"/>
      <c r="CPY38" s="31"/>
      <c r="CPZ38" s="31"/>
      <c r="CQA38" s="31"/>
      <c r="CQB38" s="31"/>
      <c r="CQC38" s="31"/>
      <c r="CQD38" s="31"/>
      <c r="CQE38" s="31"/>
      <c r="CQF38" s="31"/>
      <c r="CQG38" s="31"/>
      <c r="CQH38" s="31"/>
      <c r="CQI38" s="31"/>
      <c r="CQJ38" s="31"/>
      <c r="CQK38" s="31"/>
      <c r="CQL38" s="31"/>
      <c r="CQM38" s="31"/>
      <c r="CQN38" s="31"/>
      <c r="CQO38" s="31"/>
      <c r="CQP38" s="31"/>
      <c r="CQQ38" s="31"/>
      <c r="CQR38" s="31"/>
      <c r="CQS38" s="31"/>
      <c r="CQT38" s="31"/>
      <c r="CQU38" s="31"/>
      <c r="CQV38" s="31"/>
      <c r="CQW38" s="31"/>
      <c r="CQX38" s="31"/>
      <c r="CQY38" s="31"/>
      <c r="CQZ38" s="31"/>
      <c r="CRA38" s="31"/>
      <c r="CRB38" s="31"/>
      <c r="CRC38" s="31"/>
      <c r="CRD38" s="31"/>
      <c r="CRE38" s="31"/>
      <c r="CRF38" s="31"/>
      <c r="CRG38" s="31"/>
      <c r="CRH38" s="31"/>
      <c r="CRI38" s="31"/>
      <c r="CRJ38" s="31"/>
      <c r="CRK38" s="31"/>
      <c r="CRL38" s="31"/>
      <c r="CRM38" s="31"/>
      <c r="CRN38" s="31"/>
      <c r="CRO38" s="31"/>
      <c r="CRP38" s="31"/>
      <c r="CRQ38" s="31"/>
      <c r="CRR38" s="31"/>
      <c r="CRS38" s="31"/>
      <c r="CRT38" s="31"/>
      <c r="CRU38" s="31"/>
      <c r="CRV38" s="31"/>
      <c r="CRW38" s="31"/>
      <c r="CRX38" s="31"/>
      <c r="CRY38" s="31"/>
      <c r="CRZ38" s="31"/>
      <c r="CSA38" s="31"/>
      <c r="CSB38" s="31"/>
      <c r="CSC38" s="31"/>
      <c r="CSD38" s="31"/>
      <c r="CSE38" s="31"/>
      <c r="CSF38" s="31"/>
      <c r="CSG38" s="31"/>
      <c r="CSH38" s="31"/>
      <c r="CSI38" s="31"/>
      <c r="CSJ38" s="31"/>
      <c r="CSK38" s="31"/>
      <c r="CSL38" s="31"/>
      <c r="CSM38" s="31"/>
      <c r="CSN38" s="31"/>
      <c r="CSO38" s="31"/>
      <c r="CSP38" s="31"/>
      <c r="CSQ38" s="31"/>
      <c r="CSR38" s="31"/>
      <c r="CSS38" s="31"/>
      <c r="CST38" s="31"/>
      <c r="CSU38" s="31"/>
      <c r="CSV38" s="31"/>
      <c r="CSW38" s="31"/>
      <c r="CSX38" s="31"/>
      <c r="CSY38" s="31"/>
      <c r="CSZ38" s="31"/>
      <c r="CTA38" s="31"/>
      <c r="CTB38" s="31"/>
      <c r="CTC38" s="31"/>
      <c r="CTD38" s="31"/>
      <c r="CTE38" s="31"/>
      <c r="CTF38" s="31"/>
      <c r="CTG38" s="31"/>
      <c r="CTH38" s="31"/>
      <c r="CTI38" s="31"/>
      <c r="CTJ38" s="31"/>
      <c r="CTK38" s="31"/>
      <c r="CTL38" s="31"/>
      <c r="CTM38" s="31"/>
      <c r="CTN38" s="31"/>
      <c r="CTO38" s="31"/>
      <c r="CTP38" s="31"/>
      <c r="CTQ38" s="31"/>
      <c r="CTR38" s="31"/>
      <c r="CTS38" s="31"/>
      <c r="CTT38" s="31"/>
      <c r="CTU38" s="31"/>
      <c r="CTV38" s="31"/>
      <c r="CTW38" s="31"/>
      <c r="CTX38" s="31"/>
      <c r="CTY38" s="31"/>
      <c r="CTZ38" s="31"/>
      <c r="CUA38" s="31"/>
      <c r="CUB38" s="31"/>
      <c r="CUC38" s="31"/>
      <c r="CUD38" s="31"/>
      <c r="CUE38" s="31"/>
      <c r="CUF38" s="31"/>
      <c r="CUG38" s="31"/>
      <c r="CUH38" s="31"/>
      <c r="CUI38" s="31"/>
      <c r="CUJ38" s="31"/>
      <c r="CUK38" s="31"/>
      <c r="CUL38" s="31"/>
      <c r="CUM38" s="31"/>
      <c r="CUN38" s="31"/>
      <c r="CUO38" s="31"/>
      <c r="CUP38" s="31"/>
      <c r="CUQ38" s="31"/>
      <c r="CUR38" s="31"/>
      <c r="CUS38" s="31"/>
      <c r="CUT38" s="31"/>
      <c r="CUU38" s="31"/>
      <c r="CUV38" s="31"/>
      <c r="CUW38" s="31"/>
      <c r="CUX38" s="31"/>
      <c r="CUY38" s="31"/>
      <c r="CUZ38" s="31"/>
      <c r="CVA38" s="31"/>
      <c r="CVB38" s="31"/>
      <c r="CVC38" s="31"/>
      <c r="CVD38" s="31"/>
      <c r="CVE38" s="31"/>
      <c r="CVF38" s="31"/>
      <c r="CVG38" s="31"/>
      <c r="CVH38" s="31"/>
      <c r="CVI38" s="31"/>
      <c r="CVJ38" s="31"/>
      <c r="CVK38" s="31"/>
      <c r="CVL38" s="31"/>
      <c r="CVM38" s="31"/>
      <c r="CVN38" s="31"/>
      <c r="CVO38" s="31"/>
      <c r="CVP38" s="31"/>
      <c r="CVQ38" s="31"/>
      <c r="CVR38" s="31"/>
      <c r="CVS38" s="31"/>
      <c r="CVT38" s="31"/>
      <c r="CVU38" s="31"/>
      <c r="CVV38" s="31"/>
      <c r="CVW38" s="31"/>
      <c r="CVX38" s="31"/>
      <c r="CVY38" s="31"/>
      <c r="CVZ38" s="31"/>
      <c r="CWA38" s="31"/>
      <c r="CWB38" s="31"/>
      <c r="CWC38" s="31"/>
      <c r="CWD38" s="31"/>
      <c r="CWE38" s="31"/>
      <c r="CWF38" s="31"/>
      <c r="CWG38" s="31"/>
      <c r="CWH38" s="31"/>
      <c r="CWI38" s="31"/>
      <c r="CWJ38" s="31"/>
      <c r="CWK38" s="31"/>
      <c r="CWL38" s="31"/>
      <c r="CWM38" s="31"/>
      <c r="CWN38" s="31"/>
      <c r="CWO38" s="31"/>
      <c r="CWP38" s="31"/>
      <c r="CWQ38" s="31"/>
      <c r="CWR38" s="31"/>
      <c r="CWS38" s="31"/>
      <c r="CWT38" s="31"/>
      <c r="CWU38" s="31"/>
      <c r="CWV38" s="31"/>
      <c r="CWW38" s="31"/>
      <c r="CWX38" s="31"/>
      <c r="CWY38" s="31"/>
      <c r="CWZ38" s="31"/>
      <c r="CXA38" s="31"/>
      <c r="CXB38" s="31"/>
      <c r="CXC38" s="31"/>
      <c r="CXD38" s="31"/>
      <c r="CXE38" s="31"/>
      <c r="CXF38" s="31"/>
      <c r="CXG38" s="31"/>
      <c r="CXH38" s="31"/>
      <c r="CXI38" s="31"/>
      <c r="CXJ38" s="31"/>
      <c r="CXK38" s="31"/>
      <c r="CXL38" s="31"/>
      <c r="CXM38" s="31"/>
      <c r="CXN38" s="31"/>
      <c r="CXO38" s="31"/>
      <c r="CXP38" s="31"/>
      <c r="CXQ38" s="31"/>
      <c r="CXR38" s="31"/>
      <c r="CXS38" s="31"/>
      <c r="CXT38" s="31"/>
      <c r="CXU38" s="31"/>
      <c r="CXV38" s="31"/>
      <c r="CXW38" s="31"/>
      <c r="CXX38" s="31"/>
      <c r="CXY38" s="31"/>
      <c r="CXZ38" s="31"/>
      <c r="CYA38" s="31"/>
      <c r="CYB38" s="31"/>
      <c r="CYC38" s="31"/>
      <c r="CYD38" s="31"/>
      <c r="CYE38" s="31"/>
      <c r="CYF38" s="31"/>
      <c r="CYG38" s="31"/>
      <c r="CYH38" s="31"/>
      <c r="CYI38" s="31"/>
      <c r="CYJ38" s="31"/>
      <c r="CYK38" s="31"/>
      <c r="CYL38" s="31"/>
      <c r="CYM38" s="31"/>
      <c r="CYN38" s="31"/>
      <c r="CYO38" s="31"/>
      <c r="CYP38" s="31"/>
      <c r="CYQ38" s="31"/>
      <c r="CYR38" s="31"/>
      <c r="CYS38" s="31"/>
      <c r="CYT38" s="31"/>
      <c r="CYU38" s="31"/>
      <c r="CYV38" s="31"/>
      <c r="CYW38" s="31"/>
      <c r="CYX38" s="31"/>
      <c r="CYY38" s="31"/>
      <c r="CYZ38" s="31"/>
      <c r="CZA38" s="31"/>
      <c r="CZB38" s="31"/>
      <c r="CZC38" s="31"/>
      <c r="CZD38" s="31"/>
      <c r="CZE38" s="31"/>
      <c r="CZF38" s="31"/>
      <c r="CZG38" s="31"/>
      <c r="CZH38" s="31"/>
      <c r="CZI38" s="31"/>
      <c r="CZJ38" s="31"/>
      <c r="CZK38" s="31"/>
      <c r="CZL38" s="31"/>
      <c r="CZM38" s="31"/>
      <c r="CZN38" s="31"/>
      <c r="CZO38" s="31"/>
      <c r="CZP38" s="31"/>
      <c r="CZQ38" s="31"/>
      <c r="CZR38" s="31"/>
      <c r="CZS38" s="31"/>
      <c r="CZT38" s="31"/>
      <c r="CZU38" s="31"/>
      <c r="CZV38" s="31"/>
      <c r="CZW38" s="31"/>
      <c r="CZX38" s="31"/>
      <c r="CZY38" s="31"/>
      <c r="CZZ38" s="31"/>
      <c r="DAA38" s="31"/>
      <c r="DAB38" s="31"/>
      <c r="DAC38" s="31"/>
      <c r="DAD38" s="31"/>
      <c r="DAE38" s="31"/>
      <c r="DAF38" s="31"/>
      <c r="DAG38" s="31"/>
      <c r="DAH38" s="31"/>
      <c r="DAI38" s="31"/>
      <c r="DAJ38" s="31"/>
      <c r="DAK38" s="31"/>
      <c r="DAL38" s="31"/>
      <c r="DAM38" s="31"/>
      <c r="DAN38" s="31"/>
      <c r="DAO38" s="31"/>
      <c r="DAP38" s="31"/>
      <c r="DAQ38" s="31"/>
      <c r="DAR38" s="31"/>
      <c r="DAS38" s="31"/>
      <c r="DAT38" s="31"/>
      <c r="DAU38" s="31"/>
      <c r="DAV38" s="31"/>
      <c r="DAW38" s="31"/>
      <c r="DAX38" s="31"/>
      <c r="DAY38" s="31"/>
      <c r="DAZ38" s="31"/>
      <c r="DBA38" s="31"/>
      <c r="DBB38" s="31"/>
      <c r="DBC38" s="31"/>
      <c r="DBD38" s="31"/>
      <c r="DBE38" s="31"/>
      <c r="DBF38" s="31"/>
      <c r="DBG38" s="31"/>
      <c r="DBH38" s="31"/>
      <c r="DBI38" s="31"/>
      <c r="DBJ38" s="31"/>
      <c r="DBK38" s="31"/>
      <c r="DBL38" s="31"/>
      <c r="DBM38" s="31"/>
      <c r="DBN38" s="31"/>
      <c r="DBO38" s="31"/>
      <c r="DBP38" s="31"/>
      <c r="DBQ38" s="31"/>
      <c r="DBR38" s="31"/>
      <c r="DBS38" s="31"/>
      <c r="DBT38" s="31"/>
      <c r="DBU38" s="31"/>
      <c r="DBV38" s="31"/>
      <c r="DBW38" s="31"/>
      <c r="DBX38" s="31"/>
      <c r="DBY38" s="31"/>
      <c r="DBZ38" s="31"/>
      <c r="DCA38" s="31"/>
      <c r="DCB38" s="31"/>
      <c r="DCC38" s="31"/>
      <c r="DCD38" s="31"/>
      <c r="DCE38" s="31"/>
      <c r="DCF38" s="31"/>
      <c r="DCG38" s="31"/>
      <c r="DCH38" s="31"/>
      <c r="DCI38" s="31"/>
      <c r="DCJ38" s="31"/>
      <c r="DCK38" s="31"/>
      <c r="DCL38" s="31"/>
      <c r="DCM38" s="31"/>
      <c r="DCN38" s="31"/>
      <c r="DCO38" s="31"/>
      <c r="DCP38" s="31"/>
      <c r="DCQ38" s="31"/>
      <c r="DCR38" s="31"/>
      <c r="DCS38" s="31"/>
      <c r="DCT38" s="31"/>
      <c r="DCU38" s="31"/>
      <c r="DCV38" s="31"/>
      <c r="DCW38" s="31"/>
      <c r="DCX38" s="31"/>
      <c r="DCY38" s="31"/>
      <c r="DCZ38" s="31"/>
      <c r="DDA38" s="31"/>
      <c r="DDB38" s="31"/>
      <c r="DDC38" s="31"/>
      <c r="DDD38" s="31"/>
      <c r="DDE38" s="31"/>
      <c r="DDF38" s="31"/>
      <c r="DDG38" s="31"/>
      <c r="DDH38" s="31"/>
      <c r="DDI38" s="31"/>
      <c r="DDJ38" s="31"/>
      <c r="DDK38" s="31"/>
      <c r="DDL38" s="31"/>
      <c r="DDM38" s="31"/>
      <c r="DDN38" s="31"/>
      <c r="DDO38" s="31"/>
      <c r="DDP38" s="31"/>
      <c r="DDQ38" s="31"/>
      <c r="DDR38" s="31"/>
      <c r="DDS38" s="31"/>
      <c r="DDT38" s="31"/>
      <c r="DDU38" s="31"/>
      <c r="DDV38" s="31"/>
      <c r="DDW38" s="31"/>
      <c r="DDX38" s="31"/>
      <c r="DDY38" s="31"/>
      <c r="DDZ38" s="31"/>
      <c r="DEA38" s="31"/>
      <c r="DEB38" s="31"/>
      <c r="DEC38" s="31"/>
      <c r="DED38" s="31"/>
      <c r="DEE38" s="31"/>
      <c r="DEF38" s="31"/>
      <c r="DEG38" s="31"/>
      <c r="DEH38" s="31"/>
      <c r="DEI38" s="31"/>
      <c r="DEJ38" s="31"/>
      <c r="DEK38" s="31"/>
      <c r="DEL38" s="31"/>
      <c r="DEM38" s="31"/>
      <c r="DEN38" s="31"/>
      <c r="DEO38" s="31"/>
      <c r="DEP38" s="31"/>
      <c r="DEQ38" s="31"/>
      <c r="DER38" s="31"/>
      <c r="DES38" s="31"/>
      <c r="DET38" s="31"/>
      <c r="DEU38" s="31"/>
      <c r="DEV38" s="31"/>
      <c r="DEW38" s="31"/>
      <c r="DEX38" s="31"/>
      <c r="DEY38" s="31"/>
      <c r="DEZ38" s="31"/>
      <c r="DFA38" s="31"/>
      <c r="DFB38" s="31"/>
      <c r="DFC38" s="31"/>
      <c r="DFD38" s="31"/>
      <c r="DFE38" s="31"/>
      <c r="DFF38" s="31"/>
      <c r="DFG38" s="31"/>
      <c r="DFH38" s="31"/>
      <c r="DFI38" s="31"/>
      <c r="DFJ38" s="31"/>
      <c r="DFK38" s="31"/>
      <c r="DFL38" s="31"/>
      <c r="DFM38" s="31"/>
      <c r="DFN38" s="31"/>
      <c r="DFO38" s="31"/>
      <c r="DFP38" s="31"/>
      <c r="DFQ38" s="31"/>
      <c r="DFR38" s="31"/>
      <c r="DFS38" s="31"/>
      <c r="DFT38" s="31"/>
      <c r="DFU38" s="31"/>
      <c r="DFV38" s="31"/>
      <c r="DFW38" s="31"/>
      <c r="DFX38" s="31"/>
      <c r="DFY38" s="31"/>
      <c r="DFZ38" s="31"/>
      <c r="DGA38" s="31"/>
      <c r="DGB38" s="31"/>
      <c r="DGC38" s="31"/>
      <c r="DGD38" s="31"/>
      <c r="DGE38" s="31"/>
      <c r="DGF38" s="31"/>
      <c r="DGG38" s="31"/>
      <c r="DGH38" s="31"/>
      <c r="DGI38" s="31"/>
      <c r="DGJ38" s="31"/>
      <c r="DGK38" s="31"/>
      <c r="DGL38" s="31"/>
      <c r="DGM38" s="31"/>
      <c r="DGN38" s="31"/>
      <c r="DGO38" s="31"/>
      <c r="DGP38" s="31"/>
      <c r="DGQ38" s="31"/>
      <c r="DGR38" s="31"/>
      <c r="DGS38" s="31"/>
      <c r="DGT38" s="31"/>
      <c r="DGU38" s="31"/>
      <c r="DGV38" s="31"/>
      <c r="DGW38" s="31"/>
      <c r="DGX38" s="31"/>
      <c r="DGY38" s="31"/>
      <c r="DGZ38" s="31"/>
      <c r="DHA38" s="31"/>
      <c r="DHB38" s="31"/>
      <c r="DHC38" s="31"/>
      <c r="DHD38" s="31"/>
      <c r="DHE38" s="31"/>
      <c r="DHF38" s="31"/>
      <c r="DHG38" s="31"/>
      <c r="DHH38" s="31"/>
      <c r="DHI38" s="31"/>
      <c r="DHJ38" s="31"/>
      <c r="DHK38" s="31"/>
      <c r="DHL38" s="31"/>
      <c r="DHM38" s="31"/>
      <c r="DHN38" s="31"/>
      <c r="DHO38" s="31"/>
      <c r="DHP38" s="31"/>
      <c r="DHQ38" s="31"/>
      <c r="DHR38" s="31"/>
      <c r="DHS38" s="31"/>
      <c r="DHT38" s="31"/>
      <c r="DHU38" s="31"/>
      <c r="DHV38" s="31"/>
      <c r="DHW38" s="31"/>
      <c r="DHX38" s="31"/>
      <c r="DHY38" s="31"/>
      <c r="DHZ38" s="31"/>
      <c r="DIA38" s="31"/>
      <c r="DIB38" s="31"/>
      <c r="DIC38" s="31"/>
      <c r="DID38" s="31"/>
      <c r="DIE38" s="31"/>
      <c r="DIF38" s="31"/>
      <c r="DIG38" s="31"/>
      <c r="DIH38" s="31"/>
      <c r="DII38" s="31"/>
      <c r="DIJ38" s="31"/>
      <c r="DIK38" s="31"/>
      <c r="DIL38" s="31"/>
      <c r="DIM38" s="31"/>
      <c r="DIN38" s="31"/>
      <c r="DIO38" s="31"/>
      <c r="DIP38" s="31"/>
      <c r="DIQ38" s="31"/>
      <c r="DIR38" s="31"/>
      <c r="DIS38" s="31"/>
      <c r="DIT38" s="31"/>
      <c r="DIU38" s="31"/>
      <c r="DIV38" s="31"/>
      <c r="DIW38" s="31"/>
      <c r="DIX38" s="31"/>
      <c r="DIY38" s="31"/>
      <c r="DIZ38" s="31"/>
      <c r="DJA38" s="31"/>
      <c r="DJB38" s="31"/>
      <c r="DJC38" s="31"/>
      <c r="DJD38" s="31"/>
      <c r="DJE38" s="31"/>
      <c r="DJF38" s="31"/>
      <c r="DJG38" s="31"/>
      <c r="DJH38" s="31"/>
      <c r="DJI38" s="31"/>
      <c r="DJJ38" s="31"/>
      <c r="DJK38" s="31"/>
      <c r="DJL38" s="31"/>
      <c r="DJM38" s="31"/>
      <c r="DJN38" s="31"/>
      <c r="DJO38" s="31"/>
      <c r="DJP38" s="31"/>
      <c r="DJQ38" s="31"/>
      <c r="DJR38" s="31"/>
      <c r="DJS38" s="31"/>
      <c r="DJT38" s="31"/>
      <c r="DJU38" s="31"/>
      <c r="DJV38" s="31"/>
      <c r="DJW38" s="31"/>
      <c r="DJX38" s="31"/>
      <c r="DJY38" s="31"/>
      <c r="DJZ38" s="31"/>
      <c r="DKA38" s="31"/>
      <c r="DKB38" s="31"/>
      <c r="DKC38" s="31"/>
      <c r="DKD38" s="31"/>
      <c r="DKE38" s="31"/>
      <c r="DKF38" s="31"/>
      <c r="DKG38" s="31"/>
      <c r="DKH38" s="31"/>
      <c r="DKI38" s="31"/>
      <c r="DKJ38" s="31"/>
      <c r="DKK38" s="31"/>
      <c r="DKL38" s="31"/>
      <c r="DKM38" s="31"/>
      <c r="DKN38" s="31"/>
      <c r="DKO38" s="31"/>
      <c r="DKP38" s="31"/>
      <c r="DKQ38" s="31"/>
      <c r="DKR38" s="31"/>
      <c r="DKS38" s="31"/>
      <c r="DKT38" s="31"/>
      <c r="DKU38" s="31"/>
      <c r="DKV38" s="31"/>
      <c r="DKW38" s="31"/>
      <c r="DKX38" s="31"/>
      <c r="DKY38" s="31"/>
      <c r="DKZ38" s="31"/>
      <c r="DLA38" s="31"/>
      <c r="DLB38" s="31"/>
      <c r="DLC38" s="31"/>
      <c r="DLD38" s="31"/>
      <c r="DLE38" s="31"/>
      <c r="DLF38" s="31"/>
      <c r="DLG38" s="31"/>
      <c r="DLH38" s="31"/>
      <c r="DLI38" s="31"/>
      <c r="DLJ38" s="31"/>
      <c r="DLK38" s="31"/>
      <c r="DLL38" s="31"/>
      <c r="DLM38" s="31"/>
      <c r="DLN38" s="31"/>
      <c r="DLO38" s="31"/>
      <c r="DLP38" s="31"/>
      <c r="DLQ38" s="31"/>
      <c r="DLR38" s="31"/>
      <c r="DLS38" s="31"/>
      <c r="DLT38" s="31"/>
      <c r="DLU38" s="31"/>
      <c r="DLV38" s="31"/>
      <c r="DLW38" s="31"/>
      <c r="DLX38" s="31"/>
      <c r="DLY38" s="31"/>
      <c r="DLZ38" s="31"/>
      <c r="DMA38" s="31"/>
      <c r="DMB38" s="31"/>
      <c r="DMC38" s="31"/>
      <c r="DMD38" s="31"/>
      <c r="DME38" s="31"/>
      <c r="DMF38" s="31"/>
      <c r="DMG38" s="31"/>
      <c r="DMH38" s="31"/>
      <c r="DMI38" s="31"/>
      <c r="DMJ38" s="31"/>
      <c r="DMK38" s="31"/>
      <c r="DML38" s="31"/>
      <c r="DMM38" s="31"/>
      <c r="DMN38" s="31"/>
      <c r="DMO38" s="31"/>
      <c r="DMP38" s="31"/>
      <c r="DMQ38" s="31"/>
      <c r="DMR38" s="31"/>
      <c r="DMS38" s="31"/>
      <c r="DMT38" s="31"/>
      <c r="DMU38" s="31"/>
      <c r="DMV38" s="31"/>
      <c r="DMW38" s="31"/>
      <c r="DMX38" s="31"/>
      <c r="DMY38" s="31"/>
      <c r="DMZ38" s="31"/>
      <c r="DNA38" s="31"/>
      <c r="DNB38" s="31"/>
      <c r="DNC38" s="31"/>
      <c r="DND38" s="31"/>
      <c r="DNE38" s="31"/>
      <c r="DNF38" s="31"/>
      <c r="DNG38" s="31"/>
      <c r="DNH38" s="31"/>
      <c r="DNI38" s="31"/>
      <c r="DNJ38" s="31"/>
      <c r="DNK38" s="31"/>
      <c r="DNL38" s="31"/>
      <c r="DNM38" s="31"/>
      <c r="DNN38" s="31"/>
      <c r="DNO38" s="31"/>
      <c r="DNP38" s="31"/>
      <c r="DNQ38" s="31"/>
      <c r="DNR38" s="31"/>
      <c r="DNS38" s="31"/>
      <c r="DNT38" s="31"/>
      <c r="DNU38" s="31"/>
      <c r="DNV38" s="31"/>
      <c r="DNW38" s="31"/>
      <c r="DNX38" s="31"/>
      <c r="DNY38" s="31"/>
      <c r="DNZ38" s="31"/>
      <c r="DOA38" s="31"/>
      <c r="DOB38" s="31"/>
      <c r="DOC38" s="31"/>
      <c r="DOD38" s="31"/>
      <c r="DOE38" s="31"/>
      <c r="DOF38" s="31"/>
      <c r="DOG38" s="31"/>
      <c r="DOH38" s="31"/>
      <c r="DOI38" s="31"/>
      <c r="DOJ38" s="31"/>
      <c r="DOK38" s="31"/>
      <c r="DOL38" s="31"/>
      <c r="DOM38" s="31"/>
      <c r="DON38" s="31"/>
      <c r="DOO38" s="31"/>
      <c r="DOP38" s="31"/>
      <c r="DOQ38" s="31"/>
      <c r="DOR38" s="31"/>
      <c r="DOS38" s="31"/>
      <c r="DOT38" s="31"/>
      <c r="DOU38" s="31"/>
      <c r="DOV38" s="31"/>
      <c r="DOW38" s="31"/>
      <c r="DOX38" s="31"/>
      <c r="DOY38" s="31"/>
      <c r="DOZ38" s="31"/>
      <c r="DPA38" s="31"/>
      <c r="DPB38" s="31"/>
      <c r="DPC38" s="31"/>
      <c r="DPD38" s="31"/>
      <c r="DPE38" s="31"/>
      <c r="DPF38" s="31"/>
      <c r="DPG38" s="31"/>
      <c r="DPH38" s="31"/>
      <c r="DPI38" s="31"/>
      <c r="DPJ38" s="31"/>
      <c r="DPK38" s="31"/>
      <c r="DPL38" s="31"/>
      <c r="DPM38" s="31"/>
      <c r="DPN38" s="31"/>
      <c r="DPO38" s="31"/>
      <c r="DPP38" s="31"/>
      <c r="DPQ38" s="31"/>
      <c r="DPR38" s="31"/>
      <c r="DPS38" s="31"/>
      <c r="DPT38" s="31"/>
      <c r="DPU38" s="31"/>
      <c r="DPV38" s="31"/>
      <c r="DPW38" s="31"/>
      <c r="DPX38" s="31"/>
      <c r="DPY38" s="31"/>
      <c r="DPZ38" s="31"/>
      <c r="DQA38" s="31"/>
      <c r="DQB38" s="31"/>
      <c r="DQC38" s="31"/>
      <c r="DQD38" s="31"/>
      <c r="DQE38" s="31"/>
      <c r="DQF38" s="31"/>
      <c r="DQG38" s="31"/>
      <c r="DQH38" s="31"/>
      <c r="DQI38" s="31"/>
      <c r="DQJ38" s="31"/>
      <c r="DQK38" s="31"/>
      <c r="DQL38" s="31"/>
      <c r="DQM38" s="31"/>
      <c r="DQN38" s="31"/>
      <c r="DQO38" s="31"/>
      <c r="DQP38" s="31"/>
      <c r="DQQ38" s="31"/>
      <c r="DQR38" s="31"/>
      <c r="DQS38" s="31"/>
      <c r="DQT38" s="31"/>
      <c r="DQU38" s="31"/>
      <c r="DQV38" s="31"/>
      <c r="DQW38" s="31"/>
      <c r="DQX38" s="31"/>
      <c r="DQY38" s="31"/>
      <c r="DQZ38" s="31"/>
      <c r="DRA38" s="31"/>
      <c r="DRB38" s="31"/>
      <c r="DRC38" s="31"/>
      <c r="DRD38" s="31"/>
      <c r="DRE38" s="31"/>
      <c r="DRF38" s="31"/>
      <c r="DRG38" s="31"/>
      <c r="DRH38" s="31"/>
      <c r="DRI38" s="31"/>
      <c r="DRJ38" s="31"/>
      <c r="DRK38" s="31"/>
      <c r="DRL38" s="31"/>
      <c r="DRM38" s="31"/>
      <c r="DRN38" s="31"/>
      <c r="DRO38" s="31"/>
      <c r="DRP38" s="31"/>
      <c r="DRQ38" s="31"/>
      <c r="DRR38" s="31"/>
      <c r="DRS38" s="31"/>
      <c r="DRT38" s="31"/>
      <c r="DRU38" s="31"/>
      <c r="DRV38" s="31"/>
      <c r="DRW38" s="31"/>
      <c r="DRX38" s="31"/>
      <c r="DRY38" s="31"/>
      <c r="DRZ38" s="31"/>
      <c r="DSA38" s="31"/>
      <c r="DSB38" s="31"/>
      <c r="DSC38" s="31"/>
      <c r="DSD38" s="31"/>
      <c r="DSE38" s="31"/>
      <c r="DSF38" s="31"/>
      <c r="DSG38" s="31"/>
      <c r="DSH38" s="31"/>
      <c r="DSI38" s="31"/>
      <c r="DSJ38" s="31"/>
      <c r="DSK38" s="31"/>
      <c r="DSL38" s="31"/>
      <c r="DSM38" s="31"/>
      <c r="DSN38" s="31"/>
      <c r="DSO38" s="31"/>
      <c r="DSP38" s="31"/>
      <c r="DSQ38" s="31"/>
      <c r="DSR38" s="31"/>
      <c r="DSS38" s="31"/>
      <c r="DST38" s="31"/>
      <c r="DSU38" s="31"/>
      <c r="DSV38" s="31"/>
      <c r="DSW38" s="31"/>
      <c r="DSX38" s="31"/>
      <c r="DSY38" s="31"/>
      <c r="DSZ38" s="31"/>
      <c r="DTA38" s="31"/>
      <c r="DTB38" s="31"/>
      <c r="DTC38" s="31"/>
      <c r="DTD38" s="31"/>
      <c r="DTE38" s="31"/>
      <c r="DTF38" s="31"/>
      <c r="DTG38" s="31"/>
      <c r="DTH38" s="31"/>
      <c r="DTI38" s="31"/>
      <c r="DTJ38" s="31"/>
      <c r="DTK38" s="31"/>
      <c r="DTL38" s="31"/>
      <c r="DTM38" s="31"/>
      <c r="DTN38" s="31"/>
      <c r="DTO38" s="31"/>
      <c r="DTP38" s="31"/>
      <c r="DTQ38" s="31"/>
      <c r="DTR38" s="31"/>
      <c r="DTS38" s="31"/>
      <c r="DTT38" s="31"/>
      <c r="DTU38" s="31"/>
      <c r="DTV38" s="31"/>
      <c r="DTW38" s="31"/>
      <c r="DTX38" s="31"/>
      <c r="DTY38" s="31"/>
      <c r="DTZ38" s="31"/>
      <c r="DUA38" s="31"/>
      <c r="DUB38" s="31"/>
      <c r="DUC38" s="31"/>
      <c r="DUD38" s="31"/>
      <c r="DUE38" s="31"/>
      <c r="DUF38" s="31"/>
      <c r="DUG38" s="31"/>
      <c r="DUH38" s="31"/>
      <c r="DUI38" s="31"/>
      <c r="DUJ38" s="31"/>
      <c r="DUK38" s="31"/>
      <c r="DUL38" s="31"/>
      <c r="DUM38" s="31"/>
      <c r="DUN38" s="31"/>
      <c r="DUO38" s="31"/>
      <c r="DUP38" s="31"/>
      <c r="DUQ38" s="31"/>
      <c r="DUR38" s="31"/>
      <c r="DUS38" s="31"/>
      <c r="DUT38" s="31"/>
      <c r="DUU38" s="31"/>
      <c r="DUV38" s="31"/>
      <c r="DUW38" s="31"/>
      <c r="DUX38" s="31"/>
      <c r="DUY38" s="31"/>
      <c r="DUZ38" s="31"/>
      <c r="DVA38" s="31"/>
      <c r="DVB38" s="31"/>
      <c r="DVC38" s="31"/>
      <c r="DVD38" s="31"/>
      <c r="DVE38" s="31"/>
      <c r="DVF38" s="31"/>
      <c r="DVG38" s="31"/>
      <c r="DVH38" s="31"/>
      <c r="DVI38" s="31"/>
      <c r="DVJ38" s="31"/>
      <c r="DVK38" s="31"/>
      <c r="DVL38" s="31"/>
      <c r="DVM38" s="31"/>
      <c r="DVN38" s="31"/>
      <c r="DVO38" s="31"/>
      <c r="DVP38" s="31"/>
      <c r="DVQ38" s="31"/>
      <c r="DVR38" s="31"/>
      <c r="DVS38" s="31"/>
      <c r="DVT38" s="31"/>
      <c r="DVU38" s="31"/>
      <c r="DVV38" s="31"/>
      <c r="DVW38" s="31"/>
      <c r="DVX38" s="31"/>
      <c r="DVY38" s="31"/>
      <c r="DVZ38" s="31"/>
      <c r="DWA38" s="31"/>
      <c r="DWB38" s="31"/>
      <c r="DWC38" s="31"/>
      <c r="DWD38" s="31"/>
      <c r="DWE38" s="31"/>
      <c r="DWF38" s="31"/>
      <c r="DWG38" s="31"/>
      <c r="DWH38" s="31"/>
      <c r="DWI38" s="31"/>
      <c r="DWJ38" s="31"/>
      <c r="DWK38" s="31"/>
      <c r="DWL38" s="31"/>
      <c r="DWM38" s="31"/>
      <c r="DWN38" s="31"/>
      <c r="DWO38" s="31"/>
      <c r="DWP38" s="31"/>
      <c r="DWQ38" s="31"/>
      <c r="DWR38" s="31"/>
      <c r="DWS38" s="31"/>
      <c r="DWT38" s="31"/>
      <c r="DWU38" s="31"/>
      <c r="DWV38" s="31"/>
      <c r="DWW38" s="31"/>
      <c r="DWX38" s="31"/>
      <c r="DWY38" s="31"/>
      <c r="DWZ38" s="31"/>
      <c r="DXA38" s="31"/>
      <c r="DXB38" s="31"/>
      <c r="DXC38" s="31"/>
      <c r="DXD38" s="31"/>
      <c r="DXE38" s="31"/>
      <c r="DXF38" s="31"/>
      <c r="DXG38" s="31"/>
      <c r="DXH38" s="31"/>
      <c r="DXI38" s="31"/>
      <c r="DXJ38" s="31"/>
      <c r="DXK38" s="31"/>
      <c r="DXL38" s="31"/>
      <c r="DXM38" s="31"/>
      <c r="DXN38" s="31"/>
      <c r="DXO38" s="31"/>
      <c r="DXP38" s="31"/>
      <c r="DXQ38" s="31"/>
      <c r="DXR38" s="31"/>
      <c r="DXS38" s="31"/>
      <c r="DXT38" s="31"/>
      <c r="DXU38" s="31"/>
      <c r="DXV38" s="31"/>
      <c r="DXW38" s="31"/>
      <c r="DXX38" s="31"/>
      <c r="DXY38" s="31"/>
      <c r="DXZ38" s="31"/>
      <c r="DYA38" s="31"/>
      <c r="DYB38" s="31"/>
      <c r="DYC38" s="31"/>
      <c r="DYD38" s="31"/>
      <c r="DYE38" s="31"/>
      <c r="DYF38" s="31"/>
      <c r="DYG38" s="31"/>
      <c r="DYH38" s="31"/>
      <c r="DYI38" s="31"/>
      <c r="DYJ38" s="31"/>
      <c r="DYK38" s="31"/>
      <c r="DYL38" s="31"/>
      <c r="DYM38" s="31"/>
      <c r="DYN38" s="31"/>
      <c r="DYO38" s="31"/>
      <c r="DYP38" s="31"/>
      <c r="DYQ38" s="31"/>
      <c r="DYR38" s="31"/>
      <c r="DYS38" s="31"/>
      <c r="DYT38" s="31"/>
      <c r="DYU38" s="31"/>
      <c r="DYV38" s="31"/>
      <c r="DYW38" s="31"/>
      <c r="DYX38" s="31"/>
      <c r="DYY38" s="31"/>
      <c r="DYZ38" s="31"/>
      <c r="DZA38" s="31"/>
      <c r="DZB38" s="31"/>
      <c r="DZC38" s="31"/>
      <c r="DZD38" s="31"/>
      <c r="DZE38" s="31"/>
      <c r="DZF38" s="31"/>
      <c r="DZG38" s="31"/>
      <c r="DZH38" s="31"/>
      <c r="DZI38" s="31"/>
      <c r="DZJ38" s="31"/>
      <c r="DZK38" s="31"/>
      <c r="DZL38" s="31"/>
      <c r="DZM38" s="31"/>
      <c r="DZN38" s="31"/>
      <c r="DZO38" s="31"/>
      <c r="DZP38" s="31"/>
      <c r="DZQ38" s="31"/>
      <c r="DZR38" s="31"/>
      <c r="DZS38" s="31"/>
      <c r="DZT38" s="31"/>
      <c r="DZU38" s="31"/>
      <c r="DZV38" s="31"/>
      <c r="DZW38" s="31"/>
      <c r="DZX38" s="31"/>
      <c r="DZY38" s="31"/>
      <c r="DZZ38" s="31"/>
      <c r="EAA38" s="31"/>
      <c r="EAB38" s="31"/>
      <c r="EAC38" s="31"/>
      <c r="EAD38" s="31"/>
      <c r="EAE38" s="31"/>
      <c r="EAF38" s="31"/>
      <c r="EAG38" s="31"/>
      <c r="EAH38" s="31"/>
      <c r="EAI38" s="31"/>
      <c r="EAJ38" s="31"/>
      <c r="EAK38" s="31"/>
      <c r="EAL38" s="31"/>
      <c r="EAM38" s="31"/>
      <c r="EAN38" s="31"/>
      <c r="EAO38" s="31"/>
      <c r="EAP38" s="31"/>
      <c r="EAQ38" s="31"/>
      <c r="EAR38" s="31"/>
      <c r="EAS38" s="31"/>
      <c r="EAT38" s="31"/>
      <c r="EAU38" s="31"/>
      <c r="EAV38" s="31"/>
      <c r="EAW38" s="31"/>
      <c r="EAX38" s="31"/>
      <c r="EAY38" s="31"/>
      <c r="EAZ38" s="31"/>
      <c r="EBA38" s="31"/>
      <c r="EBB38" s="31"/>
      <c r="EBC38" s="31"/>
      <c r="EBD38" s="31"/>
      <c r="EBE38" s="31"/>
      <c r="EBF38" s="31"/>
      <c r="EBG38" s="31"/>
      <c r="EBH38" s="31"/>
      <c r="EBI38" s="31"/>
      <c r="EBJ38" s="31"/>
      <c r="EBK38" s="31"/>
      <c r="EBL38" s="31"/>
      <c r="EBM38" s="31"/>
      <c r="EBN38" s="31"/>
      <c r="EBO38" s="31"/>
      <c r="EBP38" s="31"/>
      <c r="EBQ38" s="31"/>
      <c r="EBR38" s="31"/>
      <c r="EBS38" s="31"/>
      <c r="EBT38" s="31"/>
      <c r="EBU38" s="31"/>
      <c r="EBV38" s="31"/>
      <c r="EBW38" s="31"/>
      <c r="EBX38" s="31"/>
      <c r="EBY38" s="31"/>
      <c r="EBZ38" s="31"/>
      <c r="ECA38" s="31"/>
      <c r="ECB38" s="31"/>
      <c r="ECC38" s="31"/>
      <c r="ECD38" s="31"/>
      <c r="ECE38" s="31"/>
      <c r="ECF38" s="31"/>
      <c r="ECG38" s="31"/>
      <c r="ECH38" s="31"/>
      <c r="ECI38" s="31"/>
      <c r="ECJ38" s="31"/>
      <c r="ECK38" s="31"/>
      <c r="ECL38" s="31"/>
      <c r="ECM38" s="31"/>
      <c r="ECN38" s="31"/>
      <c r="ECO38" s="31"/>
      <c r="ECP38" s="31"/>
      <c r="ECQ38" s="31"/>
      <c r="ECR38" s="31"/>
      <c r="ECS38" s="31"/>
      <c r="ECT38" s="31"/>
      <c r="ECU38" s="31"/>
      <c r="ECV38" s="31"/>
      <c r="ECW38" s="31"/>
      <c r="ECX38" s="31"/>
      <c r="ECY38" s="31"/>
      <c r="ECZ38" s="31"/>
      <c r="EDA38" s="31"/>
      <c r="EDB38" s="31"/>
      <c r="EDC38" s="31"/>
      <c r="EDD38" s="31"/>
      <c r="EDE38" s="31"/>
      <c r="EDF38" s="31"/>
      <c r="EDG38" s="31"/>
      <c r="EDH38" s="31"/>
      <c r="EDI38" s="31"/>
      <c r="EDJ38" s="31"/>
      <c r="EDK38" s="31"/>
      <c r="EDL38" s="31"/>
      <c r="EDM38" s="31"/>
      <c r="EDN38" s="31"/>
      <c r="EDO38" s="31"/>
      <c r="EDP38" s="31"/>
      <c r="EDQ38" s="31"/>
      <c r="EDR38" s="31"/>
      <c r="EDS38" s="31"/>
      <c r="EDT38" s="31"/>
      <c r="EDU38" s="31"/>
      <c r="EDV38" s="31"/>
      <c r="EDW38" s="31"/>
      <c r="EDX38" s="31"/>
      <c r="EDY38" s="31"/>
      <c r="EDZ38" s="31"/>
      <c r="EEA38" s="31"/>
      <c r="EEB38" s="31"/>
      <c r="EEC38" s="31"/>
      <c r="EED38" s="31"/>
      <c r="EEE38" s="31"/>
      <c r="EEF38" s="31"/>
      <c r="EEG38" s="31"/>
      <c r="EEH38" s="31"/>
      <c r="EEI38" s="31"/>
      <c r="EEJ38" s="31"/>
      <c r="EEK38" s="31"/>
      <c r="EEL38" s="31"/>
      <c r="EEM38" s="31"/>
      <c r="EEN38" s="31"/>
      <c r="EEO38" s="31"/>
      <c r="EEP38" s="31"/>
      <c r="EEQ38" s="31"/>
      <c r="EER38" s="31"/>
      <c r="EES38" s="31"/>
      <c r="EET38" s="31"/>
      <c r="EEU38" s="31"/>
      <c r="EEV38" s="31"/>
      <c r="EEW38" s="31"/>
      <c r="EEX38" s="31"/>
      <c r="EEY38" s="31"/>
      <c r="EEZ38" s="31"/>
      <c r="EFA38" s="31"/>
      <c r="EFB38" s="31"/>
      <c r="EFC38" s="31"/>
      <c r="EFD38" s="31"/>
      <c r="EFE38" s="31"/>
      <c r="EFF38" s="31"/>
      <c r="EFG38" s="31"/>
      <c r="EFH38" s="31"/>
      <c r="EFI38" s="31"/>
      <c r="EFJ38" s="31"/>
      <c r="EFK38" s="31"/>
      <c r="EFL38" s="31"/>
      <c r="EFM38" s="31"/>
      <c r="EFN38" s="31"/>
      <c r="EFO38" s="31"/>
      <c r="EFP38" s="31"/>
      <c r="EFQ38" s="31"/>
      <c r="EFR38" s="31"/>
      <c r="EFS38" s="31"/>
      <c r="EFT38" s="31"/>
      <c r="EFU38" s="31"/>
      <c r="EFV38" s="31"/>
      <c r="EFW38" s="31"/>
      <c r="EFX38" s="31"/>
      <c r="EFY38" s="31"/>
      <c r="EFZ38" s="31"/>
      <c r="EGA38" s="31"/>
      <c r="EGB38" s="31"/>
      <c r="EGC38" s="31"/>
      <c r="EGD38" s="31"/>
      <c r="EGE38" s="31"/>
      <c r="EGF38" s="31"/>
      <c r="EGG38" s="31"/>
      <c r="EGH38" s="31"/>
      <c r="EGI38" s="31"/>
      <c r="EGJ38" s="31"/>
      <c r="EGK38" s="31"/>
      <c r="EGL38" s="31"/>
      <c r="EGM38" s="31"/>
      <c r="EGN38" s="31"/>
      <c r="EGO38" s="31"/>
      <c r="EGP38" s="31"/>
      <c r="EGQ38" s="31"/>
      <c r="EGR38" s="31"/>
      <c r="EGS38" s="31"/>
      <c r="EGT38" s="31"/>
      <c r="EGU38" s="31"/>
      <c r="EGV38" s="31"/>
      <c r="EGW38" s="31"/>
      <c r="EGX38" s="31"/>
      <c r="EGY38" s="31"/>
      <c r="EGZ38" s="31"/>
      <c r="EHA38" s="31"/>
      <c r="EHB38" s="31"/>
      <c r="EHC38" s="31"/>
      <c r="EHD38" s="31"/>
      <c r="EHE38" s="31"/>
      <c r="EHF38" s="31"/>
      <c r="EHG38" s="31"/>
      <c r="EHH38" s="31"/>
      <c r="EHI38" s="31"/>
      <c r="EHJ38" s="31"/>
      <c r="EHK38" s="31"/>
      <c r="EHL38" s="31"/>
      <c r="EHM38" s="31"/>
      <c r="EHN38" s="31"/>
      <c r="EHO38" s="31"/>
      <c r="EHP38" s="31"/>
      <c r="EHQ38" s="31"/>
      <c r="EHR38" s="31"/>
      <c r="EHS38" s="31"/>
      <c r="EHT38" s="31"/>
      <c r="EHU38" s="31"/>
      <c r="EHV38" s="31"/>
      <c r="EHW38" s="31"/>
      <c r="EHX38" s="31"/>
      <c r="EHY38" s="31"/>
      <c r="EHZ38" s="31"/>
      <c r="EIA38" s="31"/>
      <c r="EIB38" s="31"/>
      <c r="EIC38" s="31"/>
      <c r="EID38" s="31"/>
      <c r="EIE38" s="31"/>
      <c r="EIF38" s="31"/>
      <c r="EIG38" s="31"/>
      <c r="EIH38" s="31"/>
      <c r="EII38" s="31"/>
      <c r="EIJ38" s="31"/>
      <c r="EIK38" s="31"/>
      <c r="EIL38" s="31"/>
      <c r="EIM38" s="31"/>
      <c r="EIN38" s="31"/>
      <c r="EIO38" s="31"/>
      <c r="EIP38" s="31"/>
      <c r="EIQ38" s="31"/>
      <c r="EIR38" s="31"/>
      <c r="EIS38" s="31"/>
      <c r="EIT38" s="31"/>
      <c r="EIU38" s="31"/>
      <c r="EIV38" s="31"/>
      <c r="EIW38" s="31"/>
      <c r="EIX38" s="31"/>
      <c r="EIY38" s="31"/>
      <c r="EIZ38" s="31"/>
      <c r="EJA38" s="31"/>
      <c r="EJB38" s="31"/>
      <c r="EJC38" s="31"/>
      <c r="EJD38" s="31"/>
      <c r="EJE38" s="31"/>
      <c r="EJF38" s="31"/>
      <c r="EJG38" s="31"/>
      <c r="EJH38" s="31"/>
      <c r="EJI38" s="31"/>
      <c r="EJJ38" s="31"/>
      <c r="EJK38" s="31"/>
      <c r="EJL38" s="31"/>
      <c r="EJM38" s="31"/>
      <c r="EJN38" s="31"/>
      <c r="EJO38" s="31"/>
      <c r="EJP38" s="31"/>
      <c r="EJQ38" s="31"/>
      <c r="EJR38" s="31"/>
      <c r="EJS38" s="31"/>
      <c r="EJT38" s="31"/>
      <c r="EJU38" s="31"/>
      <c r="EJV38" s="31"/>
      <c r="EJW38" s="31"/>
      <c r="EJX38" s="31"/>
      <c r="EJY38" s="31"/>
      <c r="EJZ38" s="31"/>
      <c r="EKA38" s="31"/>
      <c r="EKB38" s="31"/>
      <c r="EKC38" s="31"/>
      <c r="EKD38" s="31"/>
      <c r="EKE38" s="31"/>
      <c r="EKF38" s="31"/>
      <c r="EKG38" s="31"/>
      <c r="EKH38" s="31"/>
      <c r="EKI38" s="31"/>
      <c r="EKJ38" s="31"/>
      <c r="EKK38" s="31"/>
      <c r="EKL38" s="31"/>
      <c r="EKM38" s="31"/>
      <c r="EKN38" s="31"/>
      <c r="EKO38" s="31"/>
      <c r="EKP38" s="31"/>
      <c r="EKQ38" s="31"/>
      <c r="EKR38" s="31"/>
      <c r="EKS38" s="31"/>
      <c r="EKT38" s="31"/>
      <c r="EKU38" s="31"/>
      <c r="EKV38" s="31"/>
      <c r="EKW38" s="31"/>
      <c r="EKX38" s="31"/>
      <c r="EKY38" s="31"/>
      <c r="EKZ38" s="31"/>
      <c r="ELA38" s="31"/>
      <c r="ELB38" s="31"/>
      <c r="ELC38" s="31"/>
      <c r="ELD38" s="31"/>
      <c r="ELE38" s="31"/>
      <c r="ELF38" s="31"/>
      <c r="ELG38" s="31"/>
      <c r="ELH38" s="31"/>
      <c r="ELI38" s="31"/>
      <c r="ELJ38" s="31"/>
      <c r="ELK38" s="31"/>
      <c r="ELL38" s="31"/>
      <c r="ELM38" s="31"/>
      <c r="ELN38" s="31"/>
      <c r="ELO38" s="31"/>
      <c r="ELP38" s="31"/>
      <c r="ELQ38" s="31"/>
      <c r="ELR38" s="31"/>
      <c r="ELS38" s="31"/>
      <c r="ELT38" s="31"/>
      <c r="ELU38" s="31"/>
      <c r="ELV38" s="31"/>
      <c r="ELW38" s="31"/>
      <c r="ELX38" s="31"/>
      <c r="ELY38" s="31"/>
      <c r="ELZ38" s="31"/>
      <c r="EMA38" s="31"/>
      <c r="EMB38" s="31"/>
      <c r="EMC38" s="31"/>
      <c r="EMD38" s="31"/>
      <c r="EME38" s="31"/>
      <c r="EMF38" s="31"/>
      <c r="EMG38" s="31"/>
      <c r="EMH38" s="31"/>
      <c r="EMI38" s="31"/>
      <c r="EMJ38" s="31"/>
      <c r="EMK38" s="31"/>
      <c r="EML38" s="31"/>
      <c r="EMM38" s="31"/>
      <c r="EMN38" s="31"/>
      <c r="EMO38" s="31"/>
      <c r="EMP38" s="31"/>
      <c r="EMQ38" s="31"/>
      <c r="EMR38" s="31"/>
      <c r="EMS38" s="31"/>
      <c r="EMT38" s="31"/>
      <c r="EMU38" s="31"/>
      <c r="EMV38" s="31"/>
      <c r="EMW38" s="31"/>
      <c r="EMX38" s="31"/>
      <c r="EMY38" s="31"/>
      <c r="EMZ38" s="31"/>
      <c r="ENA38" s="31"/>
      <c r="ENB38" s="31"/>
      <c r="ENC38" s="31"/>
      <c r="END38" s="31"/>
      <c r="ENE38" s="31"/>
      <c r="ENF38" s="31"/>
      <c r="ENG38" s="31"/>
      <c r="ENH38" s="31"/>
      <c r="ENI38" s="31"/>
      <c r="ENJ38" s="31"/>
      <c r="ENK38" s="31"/>
      <c r="ENL38" s="31"/>
      <c r="ENM38" s="31"/>
      <c r="ENN38" s="31"/>
      <c r="ENO38" s="31"/>
      <c r="ENP38" s="31"/>
      <c r="ENQ38" s="31"/>
      <c r="ENR38" s="31"/>
      <c r="ENS38" s="31"/>
      <c r="ENT38" s="31"/>
      <c r="ENU38" s="31"/>
      <c r="ENV38" s="31"/>
      <c r="ENW38" s="31"/>
      <c r="ENX38" s="31"/>
      <c r="ENY38" s="31"/>
      <c r="ENZ38" s="31"/>
      <c r="EOA38" s="31"/>
      <c r="EOB38" s="31"/>
      <c r="EOC38" s="31"/>
      <c r="EOD38" s="31"/>
      <c r="EOE38" s="31"/>
      <c r="EOF38" s="31"/>
      <c r="EOG38" s="31"/>
      <c r="EOH38" s="31"/>
      <c r="EOI38" s="31"/>
      <c r="EOJ38" s="31"/>
      <c r="EOK38" s="31"/>
      <c r="EOL38" s="31"/>
      <c r="EOM38" s="31"/>
      <c r="EON38" s="31"/>
      <c r="EOO38" s="31"/>
      <c r="EOP38" s="31"/>
      <c r="EOQ38" s="31"/>
      <c r="EOR38" s="31"/>
      <c r="EOS38" s="31"/>
      <c r="EOT38" s="31"/>
      <c r="EOU38" s="31"/>
      <c r="EOV38" s="31"/>
      <c r="EOW38" s="31"/>
      <c r="EOX38" s="31"/>
      <c r="EOY38" s="31"/>
      <c r="EOZ38" s="31"/>
      <c r="EPA38" s="31"/>
      <c r="EPB38" s="31"/>
      <c r="EPC38" s="31"/>
      <c r="EPD38" s="31"/>
      <c r="EPE38" s="31"/>
      <c r="EPF38" s="31"/>
      <c r="EPG38" s="31"/>
      <c r="EPH38" s="31"/>
      <c r="EPI38" s="31"/>
      <c r="EPJ38" s="31"/>
      <c r="EPK38" s="31"/>
      <c r="EPL38" s="31"/>
      <c r="EPM38" s="31"/>
      <c r="EPN38" s="31"/>
      <c r="EPO38" s="31"/>
      <c r="EPP38" s="31"/>
      <c r="EPQ38" s="31"/>
      <c r="EPR38" s="31"/>
      <c r="EPS38" s="31"/>
      <c r="EPT38" s="31"/>
      <c r="EPU38" s="31"/>
      <c r="EPV38" s="31"/>
      <c r="EPW38" s="31"/>
      <c r="EPX38" s="31"/>
      <c r="EPY38" s="31"/>
      <c r="EPZ38" s="31"/>
      <c r="EQA38" s="31"/>
      <c r="EQB38" s="31"/>
      <c r="EQC38" s="31"/>
      <c r="EQD38" s="31"/>
      <c r="EQE38" s="31"/>
      <c r="EQF38" s="31"/>
      <c r="EQG38" s="31"/>
      <c r="EQH38" s="31"/>
      <c r="EQI38" s="31"/>
      <c r="EQJ38" s="31"/>
      <c r="EQK38" s="31"/>
      <c r="EQL38" s="31"/>
      <c r="EQM38" s="31"/>
      <c r="EQN38" s="31"/>
      <c r="EQO38" s="31"/>
      <c r="EQP38" s="31"/>
      <c r="EQQ38" s="31"/>
      <c r="EQR38" s="31"/>
      <c r="EQS38" s="31"/>
      <c r="EQT38" s="31"/>
      <c r="EQU38" s="31"/>
      <c r="EQV38" s="31"/>
      <c r="EQW38" s="31"/>
      <c r="EQX38" s="31"/>
      <c r="EQY38" s="31"/>
      <c r="EQZ38" s="31"/>
      <c r="ERA38" s="31"/>
      <c r="ERB38" s="31"/>
      <c r="ERC38" s="31"/>
      <c r="ERD38" s="31"/>
      <c r="ERE38" s="31"/>
      <c r="ERF38" s="31"/>
      <c r="ERG38" s="31"/>
      <c r="ERH38" s="31"/>
      <c r="ERI38" s="31"/>
      <c r="ERJ38" s="31"/>
      <c r="ERK38" s="31"/>
      <c r="ERL38" s="31"/>
      <c r="ERM38" s="31"/>
      <c r="ERN38" s="31"/>
      <c r="ERO38" s="31"/>
      <c r="ERP38" s="31"/>
      <c r="ERQ38" s="31"/>
      <c r="ERR38" s="31"/>
      <c r="ERS38" s="31"/>
      <c r="ERT38" s="31"/>
      <c r="ERU38" s="31"/>
      <c r="ERV38" s="31"/>
      <c r="ERW38" s="31"/>
      <c r="ERX38" s="31"/>
      <c r="ERY38" s="31"/>
      <c r="ERZ38" s="31"/>
      <c r="ESA38" s="31"/>
      <c r="ESB38" s="31"/>
      <c r="ESC38" s="31"/>
      <c r="ESD38" s="31"/>
      <c r="ESE38" s="31"/>
      <c r="ESF38" s="31"/>
      <c r="ESG38" s="31"/>
      <c r="ESH38" s="31"/>
      <c r="ESI38" s="31"/>
      <c r="ESJ38" s="31"/>
      <c r="ESK38" s="31"/>
      <c r="ESL38" s="31"/>
      <c r="ESM38" s="31"/>
      <c r="ESN38" s="31"/>
      <c r="ESO38" s="31"/>
      <c r="ESP38" s="31"/>
      <c r="ESQ38" s="31"/>
      <c r="ESR38" s="31"/>
      <c r="ESS38" s="31"/>
      <c r="EST38" s="31"/>
      <c r="ESU38" s="31"/>
      <c r="ESV38" s="31"/>
      <c r="ESW38" s="31"/>
      <c r="ESX38" s="31"/>
      <c r="ESY38" s="31"/>
      <c r="ESZ38" s="31"/>
      <c r="ETA38" s="31"/>
      <c r="ETB38" s="31"/>
      <c r="ETC38" s="31"/>
      <c r="ETD38" s="31"/>
      <c r="ETE38" s="31"/>
      <c r="ETF38" s="31"/>
      <c r="ETG38" s="31"/>
      <c r="ETH38" s="31"/>
      <c r="ETI38" s="31"/>
      <c r="ETJ38" s="31"/>
      <c r="ETK38" s="31"/>
      <c r="ETL38" s="31"/>
      <c r="ETM38" s="31"/>
      <c r="ETN38" s="31"/>
      <c r="ETO38" s="31"/>
      <c r="ETP38" s="31"/>
      <c r="ETQ38" s="31"/>
      <c r="ETR38" s="31"/>
      <c r="ETS38" s="31"/>
      <c r="ETT38" s="31"/>
      <c r="ETU38" s="31"/>
      <c r="ETV38" s="31"/>
      <c r="ETW38" s="31"/>
      <c r="ETX38" s="31"/>
      <c r="ETY38" s="31"/>
      <c r="ETZ38" s="31"/>
      <c r="EUA38" s="31"/>
      <c r="EUB38" s="31"/>
      <c r="EUC38" s="31"/>
      <c r="EUD38" s="31"/>
      <c r="EUE38" s="31"/>
      <c r="EUF38" s="31"/>
      <c r="EUG38" s="31"/>
      <c r="EUH38" s="31"/>
      <c r="EUI38" s="31"/>
      <c r="EUJ38" s="31"/>
      <c r="EUK38" s="31"/>
      <c r="EUL38" s="31"/>
      <c r="EUM38" s="31"/>
      <c r="EUN38" s="31"/>
      <c r="EUO38" s="31"/>
      <c r="EUP38" s="31"/>
      <c r="EUQ38" s="31"/>
      <c r="EUR38" s="31"/>
      <c r="EUS38" s="31"/>
      <c r="EUT38" s="31"/>
      <c r="EUU38" s="31"/>
      <c r="EUV38" s="31"/>
      <c r="EUW38" s="31"/>
      <c r="EUX38" s="31"/>
      <c r="EUY38" s="31"/>
      <c r="EUZ38" s="31"/>
      <c r="EVA38" s="31"/>
      <c r="EVB38" s="31"/>
      <c r="EVC38" s="31"/>
      <c r="EVD38" s="31"/>
      <c r="EVE38" s="31"/>
      <c r="EVF38" s="31"/>
      <c r="EVG38" s="31"/>
      <c r="EVH38" s="31"/>
      <c r="EVI38" s="31"/>
      <c r="EVJ38" s="31"/>
      <c r="EVK38" s="31"/>
      <c r="EVL38" s="31"/>
      <c r="EVM38" s="31"/>
      <c r="EVN38" s="31"/>
      <c r="EVO38" s="31"/>
      <c r="EVP38" s="31"/>
      <c r="EVQ38" s="31"/>
      <c r="EVR38" s="31"/>
      <c r="EVS38" s="31"/>
      <c r="EVT38" s="31"/>
      <c r="EVU38" s="31"/>
      <c r="EVV38" s="31"/>
      <c r="EVW38" s="31"/>
      <c r="EVX38" s="31"/>
      <c r="EVY38" s="31"/>
      <c r="EVZ38" s="31"/>
      <c r="EWA38" s="31"/>
      <c r="EWB38" s="31"/>
      <c r="EWC38" s="31"/>
      <c r="EWD38" s="31"/>
      <c r="EWE38" s="31"/>
      <c r="EWF38" s="31"/>
      <c r="EWG38" s="31"/>
      <c r="EWH38" s="31"/>
      <c r="EWI38" s="31"/>
      <c r="EWJ38" s="31"/>
      <c r="EWK38" s="31"/>
      <c r="EWL38" s="31"/>
      <c r="EWM38" s="31"/>
      <c r="EWN38" s="31"/>
      <c r="EWO38" s="31"/>
      <c r="EWP38" s="31"/>
      <c r="EWQ38" s="31"/>
      <c r="EWR38" s="31"/>
      <c r="EWS38" s="31"/>
      <c r="EWT38" s="31"/>
      <c r="EWU38" s="31"/>
      <c r="EWV38" s="31"/>
      <c r="EWW38" s="31"/>
      <c r="EWX38" s="31"/>
      <c r="EWY38" s="31"/>
      <c r="EWZ38" s="31"/>
      <c r="EXA38" s="31"/>
      <c r="EXB38" s="31"/>
      <c r="EXC38" s="31"/>
      <c r="EXD38" s="31"/>
      <c r="EXE38" s="31"/>
      <c r="EXF38" s="31"/>
      <c r="EXG38" s="31"/>
      <c r="EXH38" s="31"/>
      <c r="EXI38" s="31"/>
      <c r="EXJ38" s="31"/>
      <c r="EXK38" s="31"/>
      <c r="EXL38" s="31"/>
      <c r="EXM38" s="31"/>
      <c r="EXN38" s="31"/>
      <c r="EXO38" s="31"/>
      <c r="EXP38" s="31"/>
      <c r="EXQ38" s="31"/>
      <c r="EXR38" s="31"/>
      <c r="EXS38" s="31"/>
      <c r="EXT38" s="31"/>
      <c r="EXU38" s="31"/>
      <c r="EXV38" s="31"/>
      <c r="EXW38" s="31"/>
      <c r="EXX38" s="31"/>
      <c r="EXY38" s="31"/>
      <c r="EXZ38" s="31"/>
      <c r="EYA38" s="31"/>
      <c r="EYB38" s="31"/>
      <c r="EYC38" s="31"/>
      <c r="EYD38" s="31"/>
      <c r="EYE38" s="31"/>
      <c r="EYF38" s="31"/>
      <c r="EYG38" s="31"/>
      <c r="EYH38" s="31"/>
      <c r="EYI38" s="31"/>
      <c r="EYJ38" s="31"/>
      <c r="EYK38" s="31"/>
      <c r="EYL38" s="31"/>
      <c r="EYM38" s="31"/>
      <c r="EYN38" s="31"/>
      <c r="EYO38" s="31"/>
      <c r="EYP38" s="31"/>
      <c r="EYQ38" s="31"/>
      <c r="EYR38" s="31"/>
      <c r="EYS38" s="31"/>
      <c r="EYT38" s="31"/>
      <c r="EYU38" s="31"/>
      <c r="EYV38" s="31"/>
      <c r="EYW38" s="31"/>
      <c r="EYX38" s="31"/>
      <c r="EYY38" s="31"/>
      <c r="EYZ38" s="31"/>
      <c r="EZA38" s="31"/>
      <c r="EZB38" s="31"/>
      <c r="EZC38" s="31"/>
      <c r="EZD38" s="31"/>
      <c r="EZE38" s="31"/>
      <c r="EZF38" s="31"/>
      <c r="EZG38" s="31"/>
      <c r="EZH38" s="31"/>
      <c r="EZI38" s="31"/>
      <c r="EZJ38" s="31"/>
      <c r="EZK38" s="31"/>
      <c r="EZL38" s="31"/>
      <c r="EZM38" s="31"/>
      <c r="EZN38" s="31"/>
      <c r="EZO38" s="31"/>
      <c r="EZP38" s="31"/>
      <c r="EZQ38" s="31"/>
      <c r="EZR38" s="31"/>
      <c r="EZS38" s="31"/>
      <c r="EZT38" s="31"/>
      <c r="EZU38" s="31"/>
      <c r="EZV38" s="31"/>
      <c r="EZW38" s="31"/>
      <c r="EZX38" s="31"/>
      <c r="EZY38" s="31"/>
      <c r="EZZ38" s="31"/>
      <c r="FAA38" s="31"/>
      <c r="FAB38" s="31"/>
      <c r="FAC38" s="31"/>
      <c r="FAD38" s="31"/>
      <c r="FAE38" s="31"/>
      <c r="FAF38" s="31"/>
      <c r="FAG38" s="31"/>
      <c r="FAH38" s="31"/>
      <c r="FAI38" s="31"/>
      <c r="FAJ38" s="31"/>
      <c r="FAK38" s="31"/>
      <c r="FAL38" s="31"/>
      <c r="FAM38" s="31"/>
      <c r="FAN38" s="31"/>
      <c r="FAO38" s="31"/>
      <c r="FAP38" s="31"/>
      <c r="FAQ38" s="31"/>
      <c r="FAR38" s="31"/>
      <c r="FAS38" s="31"/>
      <c r="FAT38" s="31"/>
      <c r="FAU38" s="31"/>
      <c r="FAV38" s="31"/>
      <c r="FAW38" s="31"/>
      <c r="FAX38" s="31"/>
      <c r="FAY38" s="31"/>
      <c r="FAZ38" s="31"/>
      <c r="FBA38" s="31"/>
      <c r="FBB38" s="31"/>
      <c r="FBC38" s="31"/>
      <c r="FBD38" s="31"/>
      <c r="FBE38" s="31"/>
      <c r="FBF38" s="31"/>
      <c r="FBG38" s="31"/>
      <c r="FBH38" s="31"/>
      <c r="FBI38" s="31"/>
      <c r="FBJ38" s="31"/>
      <c r="FBK38" s="31"/>
      <c r="FBL38" s="31"/>
      <c r="FBM38" s="31"/>
      <c r="FBN38" s="31"/>
      <c r="FBO38" s="31"/>
      <c r="FBP38" s="31"/>
      <c r="FBQ38" s="31"/>
      <c r="FBR38" s="31"/>
      <c r="FBS38" s="31"/>
      <c r="FBT38" s="31"/>
      <c r="FBU38" s="31"/>
      <c r="FBV38" s="31"/>
      <c r="FBW38" s="31"/>
      <c r="FBX38" s="31"/>
      <c r="FBY38" s="31"/>
      <c r="FBZ38" s="31"/>
      <c r="FCA38" s="31"/>
      <c r="FCB38" s="31"/>
      <c r="FCC38" s="31"/>
      <c r="FCD38" s="31"/>
      <c r="FCE38" s="31"/>
      <c r="FCF38" s="31"/>
      <c r="FCG38" s="31"/>
      <c r="FCH38" s="31"/>
      <c r="FCI38" s="31"/>
      <c r="FCJ38" s="31"/>
      <c r="FCK38" s="31"/>
      <c r="FCL38" s="31"/>
      <c r="FCM38" s="31"/>
      <c r="FCN38" s="31"/>
      <c r="FCO38" s="31"/>
      <c r="FCP38" s="31"/>
      <c r="FCQ38" s="31"/>
      <c r="FCR38" s="31"/>
      <c r="FCS38" s="31"/>
      <c r="FCT38" s="31"/>
      <c r="FCU38" s="31"/>
      <c r="FCV38" s="31"/>
      <c r="FCW38" s="31"/>
      <c r="FCX38" s="31"/>
      <c r="FCY38" s="31"/>
      <c r="FCZ38" s="31"/>
      <c r="FDA38" s="31"/>
      <c r="FDB38" s="31"/>
      <c r="FDC38" s="31"/>
      <c r="FDD38" s="31"/>
      <c r="FDE38" s="31"/>
      <c r="FDF38" s="31"/>
      <c r="FDG38" s="31"/>
      <c r="FDH38" s="31"/>
      <c r="FDI38" s="31"/>
      <c r="FDJ38" s="31"/>
      <c r="FDK38" s="31"/>
      <c r="FDL38" s="31"/>
      <c r="FDM38" s="31"/>
      <c r="FDN38" s="31"/>
      <c r="FDO38" s="31"/>
      <c r="FDP38" s="31"/>
      <c r="FDQ38" s="31"/>
      <c r="FDR38" s="31"/>
      <c r="FDS38" s="31"/>
      <c r="FDT38" s="31"/>
      <c r="FDU38" s="31"/>
      <c r="FDV38" s="31"/>
      <c r="FDW38" s="31"/>
      <c r="FDX38" s="31"/>
      <c r="FDY38" s="31"/>
      <c r="FDZ38" s="31"/>
      <c r="FEA38" s="31"/>
      <c r="FEB38" s="31"/>
      <c r="FEC38" s="31"/>
      <c r="FED38" s="31"/>
      <c r="FEE38" s="31"/>
      <c r="FEF38" s="31"/>
      <c r="FEG38" s="31"/>
      <c r="FEH38" s="31"/>
      <c r="FEI38" s="31"/>
      <c r="FEJ38" s="31"/>
      <c r="FEK38" s="31"/>
      <c r="FEL38" s="31"/>
      <c r="FEM38" s="31"/>
      <c r="FEN38" s="31"/>
      <c r="FEO38" s="31"/>
      <c r="FEP38" s="31"/>
      <c r="FEQ38" s="31"/>
      <c r="FER38" s="31"/>
      <c r="FES38" s="31"/>
      <c r="FET38" s="31"/>
      <c r="FEU38" s="31"/>
      <c r="FEV38" s="31"/>
      <c r="FEW38" s="31"/>
      <c r="FEX38" s="31"/>
      <c r="FEY38" s="31"/>
      <c r="FEZ38" s="31"/>
      <c r="FFA38" s="31"/>
      <c r="FFB38" s="31"/>
      <c r="FFC38" s="31"/>
      <c r="FFD38" s="31"/>
      <c r="FFE38" s="31"/>
      <c r="FFF38" s="31"/>
      <c r="FFG38" s="31"/>
      <c r="FFH38" s="31"/>
      <c r="FFI38" s="31"/>
      <c r="FFJ38" s="31"/>
      <c r="FFK38" s="31"/>
      <c r="FFL38" s="31"/>
      <c r="FFM38" s="31"/>
      <c r="FFN38" s="31"/>
      <c r="FFO38" s="31"/>
      <c r="FFP38" s="31"/>
      <c r="FFQ38" s="31"/>
      <c r="FFR38" s="31"/>
      <c r="FFS38" s="31"/>
      <c r="FFT38" s="31"/>
      <c r="FFU38" s="31"/>
      <c r="FFV38" s="31"/>
      <c r="FFW38" s="31"/>
      <c r="FFX38" s="31"/>
      <c r="FFY38" s="31"/>
      <c r="FFZ38" s="31"/>
      <c r="FGA38" s="31"/>
      <c r="FGB38" s="31"/>
      <c r="FGC38" s="31"/>
      <c r="FGD38" s="31"/>
      <c r="FGE38" s="31"/>
      <c r="FGF38" s="31"/>
      <c r="FGG38" s="31"/>
      <c r="FGH38" s="31"/>
      <c r="FGI38" s="31"/>
      <c r="FGJ38" s="31"/>
      <c r="FGK38" s="31"/>
      <c r="FGL38" s="31"/>
      <c r="FGM38" s="31"/>
      <c r="FGN38" s="31"/>
      <c r="FGO38" s="31"/>
      <c r="FGP38" s="31"/>
      <c r="FGQ38" s="31"/>
      <c r="FGR38" s="31"/>
      <c r="FGS38" s="31"/>
      <c r="FGT38" s="31"/>
      <c r="FGU38" s="31"/>
      <c r="FGV38" s="31"/>
      <c r="FGW38" s="31"/>
      <c r="FGX38" s="31"/>
      <c r="FGY38" s="31"/>
      <c r="FGZ38" s="31"/>
      <c r="FHA38" s="31"/>
      <c r="FHB38" s="31"/>
      <c r="FHC38" s="31"/>
      <c r="FHD38" s="31"/>
      <c r="FHE38" s="31"/>
      <c r="FHF38" s="31"/>
      <c r="FHG38" s="31"/>
      <c r="FHH38" s="31"/>
      <c r="FHI38" s="31"/>
      <c r="FHJ38" s="31"/>
      <c r="FHK38" s="31"/>
      <c r="FHL38" s="31"/>
      <c r="FHM38" s="31"/>
      <c r="FHN38" s="31"/>
      <c r="FHO38" s="31"/>
      <c r="FHP38" s="31"/>
      <c r="FHQ38" s="31"/>
      <c r="FHR38" s="31"/>
      <c r="FHS38" s="31"/>
      <c r="FHT38" s="31"/>
      <c r="FHU38" s="31"/>
      <c r="FHV38" s="31"/>
      <c r="FHW38" s="31"/>
      <c r="FHX38" s="31"/>
      <c r="FHY38" s="31"/>
      <c r="FHZ38" s="31"/>
      <c r="FIA38" s="31"/>
      <c r="FIB38" s="31"/>
      <c r="FIC38" s="31"/>
      <c r="FID38" s="31"/>
      <c r="FIE38" s="31"/>
      <c r="FIF38" s="31"/>
      <c r="FIG38" s="31"/>
      <c r="FIH38" s="31"/>
      <c r="FII38" s="31"/>
      <c r="FIJ38" s="31"/>
      <c r="FIK38" s="31"/>
      <c r="FIL38" s="31"/>
      <c r="FIM38" s="31"/>
      <c r="FIN38" s="31"/>
      <c r="FIO38" s="31"/>
      <c r="FIP38" s="31"/>
      <c r="FIQ38" s="31"/>
      <c r="FIR38" s="31"/>
      <c r="FIS38" s="31"/>
      <c r="FIT38" s="31"/>
      <c r="FIU38" s="31"/>
      <c r="FIV38" s="31"/>
      <c r="FIW38" s="31"/>
      <c r="FIX38" s="31"/>
      <c r="FIY38" s="31"/>
      <c r="FIZ38" s="31"/>
      <c r="FJA38" s="31"/>
      <c r="FJB38" s="31"/>
      <c r="FJC38" s="31"/>
      <c r="FJD38" s="31"/>
      <c r="FJE38" s="31"/>
      <c r="FJF38" s="31"/>
      <c r="FJG38" s="31"/>
      <c r="FJH38" s="31"/>
      <c r="FJI38" s="31"/>
      <c r="FJJ38" s="31"/>
      <c r="FJK38" s="31"/>
      <c r="FJL38" s="31"/>
      <c r="FJM38" s="31"/>
      <c r="FJN38" s="31"/>
      <c r="FJO38" s="31"/>
      <c r="FJP38" s="31"/>
      <c r="FJQ38" s="31"/>
      <c r="FJR38" s="31"/>
      <c r="FJS38" s="31"/>
      <c r="FJT38" s="31"/>
      <c r="FJU38" s="31"/>
      <c r="FJV38" s="31"/>
      <c r="FJW38" s="31"/>
      <c r="FJX38" s="31"/>
      <c r="FJY38" s="31"/>
      <c r="FJZ38" s="31"/>
      <c r="FKA38" s="31"/>
      <c r="FKB38" s="31"/>
      <c r="FKC38" s="31"/>
      <c r="FKD38" s="31"/>
      <c r="FKE38" s="31"/>
      <c r="FKF38" s="31"/>
      <c r="FKG38" s="31"/>
      <c r="FKH38" s="31"/>
      <c r="FKI38" s="31"/>
      <c r="FKJ38" s="31"/>
      <c r="FKK38" s="31"/>
      <c r="FKL38" s="31"/>
      <c r="FKM38" s="31"/>
      <c r="FKN38" s="31"/>
      <c r="FKO38" s="31"/>
      <c r="FKP38" s="31"/>
      <c r="FKQ38" s="31"/>
      <c r="FKR38" s="31"/>
      <c r="FKS38" s="31"/>
      <c r="FKT38" s="31"/>
      <c r="FKU38" s="31"/>
      <c r="FKV38" s="31"/>
      <c r="FKW38" s="31"/>
      <c r="FKX38" s="31"/>
      <c r="FKY38" s="31"/>
      <c r="FKZ38" s="31"/>
      <c r="FLA38" s="31"/>
      <c r="FLB38" s="31"/>
      <c r="FLC38" s="31"/>
      <c r="FLD38" s="31"/>
      <c r="FLE38" s="31"/>
      <c r="FLF38" s="31"/>
      <c r="FLG38" s="31"/>
      <c r="FLH38" s="31"/>
      <c r="FLI38" s="31"/>
      <c r="FLJ38" s="31"/>
      <c r="FLK38" s="31"/>
      <c r="FLL38" s="31"/>
      <c r="FLM38" s="31"/>
      <c r="FLN38" s="31"/>
      <c r="FLO38" s="31"/>
      <c r="FLP38" s="31"/>
      <c r="FLQ38" s="31"/>
      <c r="FLR38" s="31"/>
      <c r="FLS38" s="31"/>
      <c r="FLT38" s="31"/>
      <c r="FLU38" s="31"/>
      <c r="FLV38" s="31"/>
      <c r="FLW38" s="31"/>
      <c r="FLX38" s="31"/>
      <c r="FLY38" s="31"/>
      <c r="FLZ38" s="31"/>
      <c r="FMA38" s="31"/>
      <c r="FMB38" s="31"/>
      <c r="FMC38" s="31"/>
      <c r="FMD38" s="31"/>
      <c r="FME38" s="31"/>
      <c r="FMF38" s="31"/>
      <c r="FMG38" s="31"/>
      <c r="FMH38" s="31"/>
      <c r="FMI38" s="31"/>
      <c r="FMJ38" s="31"/>
      <c r="FMK38" s="31"/>
      <c r="FML38" s="31"/>
      <c r="FMM38" s="31"/>
      <c r="FMN38" s="31"/>
      <c r="FMO38" s="31"/>
      <c r="FMP38" s="31"/>
      <c r="FMQ38" s="31"/>
      <c r="FMR38" s="31"/>
      <c r="FMS38" s="31"/>
      <c r="FMT38" s="31"/>
      <c r="FMU38" s="31"/>
      <c r="FMV38" s="31"/>
      <c r="FMW38" s="31"/>
      <c r="FMX38" s="31"/>
      <c r="FMY38" s="31"/>
      <c r="FMZ38" s="31"/>
      <c r="FNA38" s="31"/>
      <c r="FNB38" s="31"/>
      <c r="FNC38" s="31"/>
      <c r="FND38" s="31"/>
      <c r="FNE38" s="31"/>
      <c r="FNF38" s="31"/>
      <c r="FNG38" s="31"/>
      <c r="FNH38" s="31"/>
      <c r="FNI38" s="31"/>
      <c r="FNJ38" s="31"/>
      <c r="FNK38" s="31"/>
      <c r="FNL38" s="31"/>
      <c r="FNM38" s="31"/>
      <c r="FNN38" s="31"/>
      <c r="FNO38" s="31"/>
      <c r="FNP38" s="31"/>
      <c r="FNQ38" s="31"/>
      <c r="FNR38" s="31"/>
      <c r="FNS38" s="31"/>
      <c r="FNT38" s="31"/>
      <c r="FNU38" s="31"/>
      <c r="FNV38" s="31"/>
      <c r="FNW38" s="31"/>
      <c r="FNX38" s="31"/>
      <c r="FNY38" s="31"/>
      <c r="FNZ38" s="31"/>
      <c r="FOA38" s="31"/>
      <c r="FOB38" s="31"/>
      <c r="FOC38" s="31"/>
      <c r="FOD38" s="31"/>
      <c r="FOE38" s="31"/>
      <c r="FOF38" s="31"/>
      <c r="FOG38" s="31"/>
      <c r="FOH38" s="31"/>
      <c r="FOI38" s="31"/>
      <c r="FOJ38" s="31"/>
      <c r="FOK38" s="31"/>
      <c r="FOL38" s="31"/>
      <c r="FOM38" s="31"/>
      <c r="FON38" s="31"/>
      <c r="FOO38" s="31"/>
      <c r="FOP38" s="31"/>
      <c r="FOQ38" s="31"/>
      <c r="FOR38" s="31"/>
      <c r="FOS38" s="31"/>
      <c r="FOT38" s="31"/>
      <c r="FOU38" s="31"/>
      <c r="FOV38" s="31"/>
      <c r="FOW38" s="31"/>
      <c r="FOX38" s="31"/>
      <c r="FOY38" s="31"/>
      <c r="FOZ38" s="31"/>
      <c r="FPA38" s="31"/>
      <c r="FPB38" s="31"/>
      <c r="FPC38" s="31"/>
      <c r="FPD38" s="31"/>
      <c r="FPE38" s="31"/>
      <c r="FPF38" s="31"/>
      <c r="FPG38" s="31"/>
      <c r="FPH38" s="31"/>
      <c r="FPI38" s="31"/>
      <c r="FPJ38" s="31"/>
      <c r="FPK38" s="31"/>
      <c r="FPL38" s="31"/>
      <c r="FPM38" s="31"/>
      <c r="FPN38" s="31"/>
      <c r="FPO38" s="31"/>
      <c r="FPP38" s="31"/>
      <c r="FPQ38" s="31"/>
      <c r="FPR38" s="31"/>
      <c r="FPS38" s="31"/>
      <c r="FPT38" s="31"/>
      <c r="FPU38" s="31"/>
      <c r="FPV38" s="31"/>
      <c r="FPW38" s="31"/>
      <c r="FPX38" s="31"/>
      <c r="FPY38" s="31"/>
      <c r="FPZ38" s="31"/>
      <c r="FQA38" s="31"/>
      <c r="FQB38" s="31"/>
      <c r="FQC38" s="31"/>
      <c r="FQD38" s="31"/>
      <c r="FQE38" s="31"/>
      <c r="FQF38" s="31"/>
      <c r="FQG38" s="31"/>
      <c r="FQH38" s="31"/>
      <c r="FQI38" s="31"/>
      <c r="FQJ38" s="31"/>
      <c r="FQK38" s="31"/>
      <c r="FQL38" s="31"/>
      <c r="FQM38" s="31"/>
      <c r="FQN38" s="31"/>
      <c r="FQO38" s="31"/>
      <c r="FQP38" s="31"/>
      <c r="FQQ38" s="31"/>
      <c r="FQR38" s="31"/>
      <c r="FQS38" s="31"/>
      <c r="FQT38" s="31"/>
      <c r="FQU38" s="31"/>
      <c r="FQV38" s="31"/>
      <c r="FQW38" s="31"/>
      <c r="FQX38" s="31"/>
      <c r="FQY38" s="31"/>
      <c r="FQZ38" s="31"/>
      <c r="FRA38" s="31"/>
      <c r="FRB38" s="31"/>
      <c r="FRC38" s="31"/>
      <c r="FRD38" s="31"/>
      <c r="FRE38" s="31"/>
      <c r="FRF38" s="31"/>
      <c r="FRG38" s="31"/>
      <c r="FRH38" s="31"/>
      <c r="FRI38" s="31"/>
      <c r="FRJ38" s="31"/>
      <c r="FRK38" s="31"/>
      <c r="FRL38" s="31"/>
      <c r="FRM38" s="31"/>
      <c r="FRN38" s="31"/>
      <c r="FRO38" s="31"/>
      <c r="FRP38" s="31"/>
      <c r="FRQ38" s="31"/>
      <c r="FRR38" s="31"/>
      <c r="FRS38" s="31"/>
      <c r="FRT38" s="31"/>
      <c r="FRU38" s="31"/>
      <c r="FRV38" s="31"/>
      <c r="FRW38" s="31"/>
      <c r="FRX38" s="31"/>
      <c r="FRY38" s="31"/>
      <c r="FRZ38" s="31"/>
      <c r="FSA38" s="31"/>
      <c r="FSB38" s="31"/>
      <c r="FSC38" s="31"/>
      <c r="FSD38" s="31"/>
      <c r="FSE38" s="31"/>
      <c r="FSF38" s="31"/>
      <c r="FSG38" s="31"/>
      <c r="FSH38" s="31"/>
      <c r="FSI38" s="31"/>
      <c r="FSJ38" s="31"/>
      <c r="FSK38" s="31"/>
      <c r="FSL38" s="31"/>
      <c r="FSM38" s="31"/>
      <c r="FSN38" s="31"/>
      <c r="FSO38" s="31"/>
      <c r="FSP38" s="31"/>
      <c r="FSQ38" s="31"/>
      <c r="FSR38" s="31"/>
      <c r="FSS38" s="31"/>
      <c r="FST38" s="31"/>
      <c r="FSU38" s="31"/>
      <c r="FSV38" s="31"/>
      <c r="FSW38" s="31"/>
      <c r="FSX38" s="31"/>
      <c r="FSY38" s="31"/>
      <c r="FSZ38" s="31"/>
      <c r="FTA38" s="31"/>
      <c r="FTB38" s="31"/>
      <c r="FTC38" s="31"/>
      <c r="FTD38" s="31"/>
      <c r="FTE38" s="31"/>
      <c r="FTF38" s="31"/>
      <c r="FTG38" s="31"/>
      <c r="FTH38" s="31"/>
      <c r="FTI38" s="31"/>
      <c r="FTJ38" s="31"/>
      <c r="FTK38" s="31"/>
      <c r="FTL38" s="31"/>
      <c r="FTM38" s="31"/>
      <c r="FTN38" s="31"/>
      <c r="FTO38" s="31"/>
      <c r="FTP38" s="31"/>
      <c r="FTQ38" s="31"/>
      <c r="FTR38" s="31"/>
      <c r="FTS38" s="31"/>
      <c r="FTT38" s="31"/>
      <c r="FTU38" s="31"/>
      <c r="FTV38" s="31"/>
      <c r="FTW38" s="31"/>
      <c r="FTX38" s="31"/>
      <c r="FTY38" s="31"/>
      <c r="FTZ38" s="31"/>
      <c r="FUA38" s="31"/>
      <c r="FUB38" s="31"/>
      <c r="FUC38" s="31"/>
      <c r="FUD38" s="31"/>
      <c r="FUE38" s="31"/>
      <c r="FUF38" s="31"/>
      <c r="FUG38" s="31"/>
      <c r="FUH38" s="31"/>
      <c r="FUI38" s="31"/>
      <c r="FUJ38" s="31"/>
      <c r="FUK38" s="31"/>
      <c r="FUL38" s="31"/>
      <c r="FUM38" s="31"/>
      <c r="FUN38" s="31"/>
      <c r="FUO38" s="31"/>
      <c r="FUP38" s="31"/>
      <c r="FUQ38" s="31"/>
      <c r="FUR38" s="31"/>
      <c r="FUS38" s="31"/>
      <c r="FUT38" s="31"/>
      <c r="FUU38" s="31"/>
      <c r="FUV38" s="31"/>
      <c r="FUW38" s="31"/>
      <c r="FUX38" s="31"/>
      <c r="FUY38" s="31"/>
      <c r="FUZ38" s="31"/>
      <c r="FVA38" s="31"/>
      <c r="FVB38" s="31"/>
      <c r="FVC38" s="31"/>
      <c r="FVD38" s="31"/>
      <c r="FVE38" s="31"/>
      <c r="FVF38" s="31"/>
      <c r="FVG38" s="31"/>
      <c r="FVH38" s="31"/>
      <c r="FVI38" s="31"/>
      <c r="FVJ38" s="31"/>
      <c r="FVK38" s="31"/>
      <c r="FVL38" s="31"/>
      <c r="FVM38" s="31"/>
      <c r="FVN38" s="31"/>
      <c r="FVO38" s="31"/>
      <c r="FVP38" s="31"/>
      <c r="FVQ38" s="31"/>
      <c r="FVR38" s="31"/>
      <c r="FVS38" s="31"/>
      <c r="FVT38" s="31"/>
      <c r="FVU38" s="31"/>
      <c r="FVV38" s="31"/>
      <c r="FVW38" s="31"/>
      <c r="FVX38" s="31"/>
      <c r="FVY38" s="31"/>
      <c r="FVZ38" s="31"/>
      <c r="FWA38" s="31"/>
      <c r="FWB38" s="31"/>
      <c r="FWC38" s="31"/>
      <c r="FWD38" s="31"/>
      <c r="FWE38" s="31"/>
      <c r="FWF38" s="31"/>
      <c r="FWG38" s="31"/>
      <c r="FWH38" s="31"/>
      <c r="FWI38" s="31"/>
      <c r="FWJ38" s="31"/>
      <c r="FWK38" s="31"/>
      <c r="FWL38" s="31"/>
      <c r="FWM38" s="31"/>
      <c r="FWN38" s="31"/>
      <c r="FWO38" s="31"/>
      <c r="FWP38" s="31"/>
      <c r="FWQ38" s="31"/>
      <c r="FWR38" s="31"/>
      <c r="FWS38" s="31"/>
      <c r="FWT38" s="31"/>
      <c r="FWU38" s="31"/>
      <c r="FWV38" s="31"/>
      <c r="FWW38" s="31"/>
      <c r="FWX38" s="31"/>
      <c r="FWY38" s="31"/>
      <c r="FWZ38" s="31"/>
      <c r="FXA38" s="31"/>
      <c r="FXB38" s="31"/>
      <c r="FXC38" s="31"/>
      <c r="FXD38" s="31"/>
      <c r="FXE38" s="31"/>
      <c r="FXF38" s="31"/>
      <c r="FXG38" s="31"/>
      <c r="FXH38" s="31"/>
      <c r="FXI38" s="31"/>
      <c r="FXJ38" s="31"/>
      <c r="FXK38" s="31"/>
      <c r="FXL38" s="31"/>
      <c r="FXM38" s="31"/>
      <c r="FXN38" s="31"/>
      <c r="FXO38" s="31"/>
      <c r="FXP38" s="31"/>
      <c r="FXQ38" s="31"/>
      <c r="FXR38" s="31"/>
      <c r="FXS38" s="31"/>
      <c r="FXT38" s="31"/>
      <c r="FXU38" s="31"/>
      <c r="FXV38" s="31"/>
      <c r="FXW38" s="31"/>
      <c r="FXX38" s="31"/>
      <c r="FXY38" s="31"/>
      <c r="FXZ38" s="31"/>
      <c r="FYA38" s="31"/>
      <c r="FYB38" s="31"/>
      <c r="FYC38" s="31"/>
      <c r="FYD38" s="31"/>
      <c r="FYE38" s="31"/>
      <c r="FYF38" s="31"/>
      <c r="FYG38" s="31"/>
      <c r="FYH38" s="31"/>
      <c r="FYI38" s="31"/>
      <c r="FYJ38" s="31"/>
      <c r="FYK38" s="31"/>
      <c r="FYL38" s="31"/>
      <c r="FYM38" s="31"/>
      <c r="FYN38" s="31"/>
      <c r="FYO38" s="31"/>
      <c r="FYP38" s="31"/>
      <c r="FYQ38" s="31"/>
      <c r="FYR38" s="31"/>
      <c r="FYS38" s="31"/>
      <c r="FYT38" s="31"/>
      <c r="FYU38" s="31"/>
      <c r="FYV38" s="31"/>
      <c r="FYW38" s="31"/>
      <c r="FYX38" s="31"/>
      <c r="FYY38" s="31"/>
      <c r="FYZ38" s="31"/>
      <c r="FZA38" s="31"/>
      <c r="FZB38" s="31"/>
      <c r="FZC38" s="31"/>
      <c r="FZD38" s="31"/>
      <c r="FZE38" s="31"/>
      <c r="FZF38" s="31"/>
      <c r="FZG38" s="31"/>
      <c r="FZH38" s="31"/>
      <c r="FZI38" s="31"/>
      <c r="FZJ38" s="31"/>
      <c r="FZK38" s="31"/>
      <c r="FZL38" s="31"/>
      <c r="FZM38" s="31"/>
      <c r="FZN38" s="31"/>
      <c r="FZO38" s="31"/>
      <c r="FZP38" s="31"/>
      <c r="FZQ38" s="31"/>
      <c r="FZR38" s="31"/>
      <c r="FZS38" s="31"/>
      <c r="FZT38" s="31"/>
      <c r="FZU38" s="31"/>
      <c r="FZV38" s="31"/>
      <c r="FZW38" s="31"/>
      <c r="FZX38" s="31"/>
      <c r="FZY38" s="31"/>
      <c r="FZZ38" s="31"/>
      <c r="GAA38" s="31"/>
      <c r="GAB38" s="31"/>
      <c r="GAC38" s="31"/>
      <c r="GAD38" s="31"/>
      <c r="GAE38" s="31"/>
      <c r="GAF38" s="31"/>
      <c r="GAG38" s="31"/>
      <c r="GAH38" s="31"/>
      <c r="GAI38" s="31"/>
      <c r="GAJ38" s="31"/>
      <c r="GAK38" s="31"/>
      <c r="GAL38" s="31"/>
      <c r="GAM38" s="31"/>
      <c r="GAN38" s="31"/>
      <c r="GAO38" s="31"/>
      <c r="GAP38" s="31"/>
      <c r="GAQ38" s="31"/>
      <c r="GAR38" s="31"/>
      <c r="GAS38" s="31"/>
      <c r="GAT38" s="31"/>
      <c r="GAU38" s="31"/>
      <c r="GAV38" s="31"/>
      <c r="GAW38" s="31"/>
      <c r="GAX38" s="31"/>
      <c r="GAY38" s="31"/>
      <c r="GAZ38" s="31"/>
      <c r="GBA38" s="31"/>
      <c r="GBB38" s="31"/>
      <c r="GBC38" s="31"/>
      <c r="GBD38" s="31"/>
      <c r="GBE38" s="31"/>
      <c r="GBF38" s="31"/>
      <c r="GBG38" s="31"/>
      <c r="GBH38" s="31"/>
      <c r="GBI38" s="31"/>
      <c r="GBJ38" s="31"/>
      <c r="GBK38" s="31"/>
      <c r="GBL38" s="31"/>
      <c r="GBM38" s="31"/>
      <c r="GBN38" s="31"/>
      <c r="GBO38" s="31"/>
      <c r="GBP38" s="31"/>
      <c r="GBQ38" s="31"/>
      <c r="GBR38" s="31"/>
      <c r="GBS38" s="31"/>
      <c r="GBT38" s="31"/>
      <c r="GBU38" s="31"/>
      <c r="GBV38" s="31"/>
      <c r="GBW38" s="31"/>
      <c r="GBX38" s="31"/>
      <c r="GBY38" s="31"/>
      <c r="GBZ38" s="31"/>
      <c r="GCA38" s="31"/>
      <c r="GCB38" s="31"/>
      <c r="GCC38" s="31"/>
      <c r="GCD38" s="31"/>
      <c r="GCE38" s="31"/>
      <c r="GCF38" s="31"/>
      <c r="GCG38" s="31"/>
      <c r="GCH38" s="31"/>
      <c r="GCI38" s="31"/>
      <c r="GCJ38" s="31"/>
      <c r="GCK38" s="31"/>
      <c r="GCL38" s="31"/>
      <c r="GCM38" s="31"/>
      <c r="GCN38" s="31"/>
      <c r="GCO38" s="31"/>
      <c r="GCP38" s="31"/>
      <c r="GCQ38" s="31"/>
      <c r="GCR38" s="31"/>
      <c r="GCS38" s="31"/>
      <c r="GCT38" s="31"/>
      <c r="GCU38" s="31"/>
      <c r="GCV38" s="31"/>
      <c r="GCW38" s="31"/>
      <c r="GCX38" s="31"/>
      <c r="GCY38" s="31"/>
      <c r="GCZ38" s="31"/>
      <c r="GDA38" s="31"/>
      <c r="GDB38" s="31"/>
      <c r="GDC38" s="31"/>
      <c r="GDD38" s="31"/>
      <c r="GDE38" s="31"/>
      <c r="GDF38" s="31"/>
      <c r="GDG38" s="31"/>
      <c r="GDH38" s="31"/>
      <c r="GDI38" s="31"/>
      <c r="GDJ38" s="31"/>
      <c r="GDK38" s="31"/>
      <c r="GDL38" s="31"/>
      <c r="GDM38" s="31"/>
      <c r="GDN38" s="31"/>
      <c r="GDO38" s="31"/>
      <c r="GDP38" s="31"/>
      <c r="GDQ38" s="31"/>
      <c r="GDR38" s="31"/>
      <c r="GDS38" s="31"/>
      <c r="GDT38" s="31"/>
      <c r="GDU38" s="31"/>
      <c r="GDV38" s="31"/>
      <c r="GDW38" s="31"/>
      <c r="GDX38" s="31"/>
      <c r="GDY38" s="31"/>
      <c r="GDZ38" s="31"/>
      <c r="GEA38" s="31"/>
      <c r="GEB38" s="31"/>
      <c r="GEC38" s="31"/>
      <c r="GED38" s="31"/>
      <c r="GEE38" s="31"/>
      <c r="GEF38" s="31"/>
      <c r="GEG38" s="31"/>
      <c r="GEH38" s="31"/>
      <c r="GEI38" s="31"/>
      <c r="GEJ38" s="31"/>
      <c r="GEK38" s="31"/>
      <c r="GEL38" s="31"/>
      <c r="GEM38" s="31"/>
      <c r="GEN38" s="31"/>
      <c r="GEO38" s="31"/>
      <c r="GEP38" s="31"/>
      <c r="GEQ38" s="31"/>
      <c r="GER38" s="31"/>
      <c r="GES38" s="31"/>
      <c r="GET38" s="31"/>
      <c r="GEU38" s="31"/>
      <c r="GEV38" s="31"/>
      <c r="GEW38" s="31"/>
      <c r="GEX38" s="31"/>
      <c r="GEY38" s="31"/>
      <c r="GEZ38" s="31"/>
      <c r="GFA38" s="31"/>
      <c r="GFB38" s="31"/>
      <c r="GFC38" s="31"/>
      <c r="GFD38" s="31"/>
      <c r="GFE38" s="31"/>
      <c r="GFF38" s="31"/>
      <c r="GFG38" s="31"/>
      <c r="GFH38" s="31"/>
      <c r="GFI38" s="31"/>
      <c r="GFJ38" s="31"/>
      <c r="GFK38" s="31"/>
      <c r="GFL38" s="31"/>
      <c r="GFM38" s="31"/>
      <c r="GFN38" s="31"/>
      <c r="GFO38" s="31"/>
      <c r="GFP38" s="31"/>
      <c r="GFQ38" s="31"/>
      <c r="GFR38" s="31"/>
      <c r="GFS38" s="31"/>
      <c r="GFT38" s="31"/>
      <c r="GFU38" s="31"/>
      <c r="GFV38" s="31"/>
      <c r="GFW38" s="31"/>
      <c r="GFX38" s="31"/>
      <c r="GFY38" s="31"/>
      <c r="GFZ38" s="31"/>
      <c r="GGA38" s="31"/>
      <c r="GGB38" s="31"/>
      <c r="GGC38" s="31"/>
      <c r="GGD38" s="31"/>
      <c r="GGE38" s="31"/>
      <c r="GGF38" s="31"/>
      <c r="GGG38" s="31"/>
      <c r="GGH38" s="31"/>
      <c r="GGI38" s="31"/>
      <c r="GGJ38" s="31"/>
      <c r="GGK38" s="31"/>
      <c r="GGL38" s="31"/>
      <c r="GGM38" s="31"/>
      <c r="GGN38" s="31"/>
      <c r="GGO38" s="31"/>
      <c r="GGP38" s="31"/>
      <c r="GGQ38" s="31"/>
      <c r="GGR38" s="31"/>
      <c r="GGS38" s="31"/>
      <c r="GGT38" s="31"/>
      <c r="GGU38" s="31"/>
      <c r="GGV38" s="31"/>
      <c r="GGW38" s="31"/>
      <c r="GGX38" s="31"/>
      <c r="GGY38" s="31"/>
      <c r="GGZ38" s="31"/>
      <c r="GHA38" s="31"/>
      <c r="GHB38" s="31"/>
      <c r="GHC38" s="31"/>
      <c r="GHD38" s="31"/>
      <c r="GHE38" s="31"/>
      <c r="GHF38" s="31"/>
      <c r="GHG38" s="31"/>
      <c r="GHH38" s="31"/>
      <c r="GHI38" s="31"/>
      <c r="GHJ38" s="31"/>
      <c r="GHK38" s="31"/>
      <c r="GHL38" s="31"/>
      <c r="GHM38" s="31"/>
      <c r="GHN38" s="31"/>
      <c r="GHO38" s="31"/>
      <c r="GHP38" s="31"/>
      <c r="GHQ38" s="31"/>
      <c r="GHR38" s="31"/>
      <c r="GHS38" s="31"/>
      <c r="GHT38" s="31"/>
      <c r="GHU38" s="31"/>
      <c r="GHV38" s="31"/>
      <c r="GHW38" s="31"/>
      <c r="GHX38" s="31"/>
      <c r="GHY38" s="31"/>
      <c r="GHZ38" s="31"/>
      <c r="GIA38" s="31"/>
      <c r="GIB38" s="31"/>
      <c r="GIC38" s="31"/>
      <c r="GID38" s="31"/>
      <c r="GIE38" s="31"/>
      <c r="GIF38" s="31"/>
      <c r="GIG38" s="31"/>
      <c r="GIH38" s="31"/>
      <c r="GII38" s="31"/>
      <c r="GIJ38" s="31"/>
      <c r="GIK38" s="31"/>
      <c r="GIL38" s="31"/>
      <c r="GIM38" s="31"/>
      <c r="GIN38" s="31"/>
      <c r="GIO38" s="31"/>
      <c r="GIP38" s="31"/>
      <c r="GIQ38" s="31"/>
      <c r="GIR38" s="31"/>
      <c r="GIS38" s="31"/>
      <c r="GIT38" s="31"/>
      <c r="GIU38" s="31"/>
      <c r="GIV38" s="31"/>
      <c r="GIW38" s="31"/>
      <c r="GIX38" s="31"/>
      <c r="GIY38" s="31"/>
      <c r="GIZ38" s="31"/>
      <c r="GJA38" s="31"/>
      <c r="GJB38" s="31"/>
      <c r="GJC38" s="31"/>
      <c r="GJD38" s="31"/>
      <c r="GJE38" s="31"/>
      <c r="GJF38" s="31"/>
      <c r="GJG38" s="31"/>
      <c r="GJH38" s="31"/>
      <c r="GJI38" s="31"/>
      <c r="GJJ38" s="31"/>
      <c r="GJK38" s="31"/>
      <c r="GJL38" s="31"/>
      <c r="GJM38" s="31"/>
      <c r="GJN38" s="31"/>
      <c r="GJO38" s="31"/>
      <c r="GJP38" s="31"/>
      <c r="GJQ38" s="31"/>
      <c r="GJR38" s="31"/>
      <c r="GJS38" s="31"/>
      <c r="GJT38" s="31"/>
      <c r="GJU38" s="31"/>
      <c r="GJV38" s="31"/>
      <c r="GJW38" s="31"/>
      <c r="GJX38" s="31"/>
      <c r="GJY38" s="31"/>
      <c r="GJZ38" s="31"/>
      <c r="GKA38" s="31"/>
      <c r="GKB38" s="31"/>
      <c r="GKC38" s="31"/>
      <c r="GKD38" s="31"/>
      <c r="GKE38" s="31"/>
      <c r="GKF38" s="31"/>
      <c r="GKG38" s="31"/>
      <c r="GKH38" s="31"/>
      <c r="GKI38" s="31"/>
      <c r="GKJ38" s="31"/>
      <c r="GKK38" s="31"/>
      <c r="GKL38" s="31"/>
      <c r="GKM38" s="31"/>
      <c r="GKN38" s="31"/>
      <c r="GKO38" s="31"/>
      <c r="GKP38" s="31"/>
      <c r="GKQ38" s="31"/>
      <c r="GKR38" s="31"/>
      <c r="GKS38" s="31"/>
      <c r="GKT38" s="31"/>
      <c r="GKU38" s="31"/>
      <c r="GKV38" s="31"/>
      <c r="GKW38" s="31"/>
      <c r="GKX38" s="31"/>
      <c r="GKY38" s="31"/>
      <c r="GKZ38" s="31"/>
      <c r="GLA38" s="31"/>
      <c r="GLB38" s="31"/>
      <c r="GLC38" s="31"/>
      <c r="GLD38" s="31"/>
      <c r="GLE38" s="31"/>
      <c r="GLF38" s="31"/>
      <c r="GLG38" s="31"/>
      <c r="GLH38" s="31"/>
      <c r="GLI38" s="31"/>
      <c r="GLJ38" s="31"/>
      <c r="GLK38" s="31"/>
      <c r="GLL38" s="31"/>
      <c r="GLM38" s="31"/>
      <c r="GLN38" s="31"/>
      <c r="GLO38" s="31"/>
      <c r="GLP38" s="31"/>
      <c r="GLQ38" s="31"/>
      <c r="GLR38" s="31"/>
      <c r="GLS38" s="31"/>
      <c r="GLT38" s="31"/>
      <c r="GLU38" s="31"/>
      <c r="GLV38" s="31"/>
      <c r="GLW38" s="31"/>
      <c r="GLX38" s="31"/>
      <c r="GLY38" s="31"/>
      <c r="GLZ38" s="31"/>
      <c r="GMA38" s="31"/>
      <c r="GMB38" s="31"/>
      <c r="GMC38" s="31"/>
      <c r="GMD38" s="31"/>
      <c r="GME38" s="31"/>
      <c r="GMF38" s="31"/>
      <c r="GMG38" s="31"/>
      <c r="GMH38" s="31"/>
      <c r="GMI38" s="31"/>
      <c r="GMJ38" s="31"/>
      <c r="GMK38" s="31"/>
      <c r="GML38" s="31"/>
      <c r="GMM38" s="31"/>
      <c r="GMN38" s="31"/>
      <c r="GMO38" s="31"/>
      <c r="GMP38" s="31"/>
      <c r="GMQ38" s="31"/>
      <c r="GMR38" s="31"/>
      <c r="GMS38" s="31"/>
      <c r="GMT38" s="31"/>
      <c r="GMU38" s="31"/>
      <c r="GMV38" s="31"/>
      <c r="GMW38" s="31"/>
      <c r="GMX38" s="31"/>
      <c r="GMY38" s="31"/>
      <c r="GMZ38" s="31"/>
      <c r="GNA38" s="31"/>
      <c r="GNB38" s="31"/>
      <c r="GNC38" s="31"/>
      <c r="GND38" s="31"/>
      <c r="GNE38" s="31"/>
      <c r="GNF38" s="31"/>
      <c r="GNG38" s="31"/>
      <c r="GNH38" s="31"/>
      <c r="GNI38" s="31"/>
      <c r="GNJ38" s="31"/>
      <c r="GNK38" s="31"/>
      <c r="GNL38" s="31"/>
      <c r="GNM38" s="31"/>
      <c r="GNN38" s="31"/>
      <c r="GNO38" s="31"/>
      <c r="GNP38" s="31"/>
      <c r="GNQ38" s="31"/>
      <c r="GNR38" s="31"/>
      <c r="GNS38" s="31"/>
      <c r="GNT38" s="31"/>
      <c r="GNU38" s="31"/>
      <c r="GNV38" s="31"/>
      <c r="GNW38" s="31"/>
      <c r="GNX38" s="31"/>
      <c r="GNY38" s="31"/>
      <c r="GNZ38" s="31"/>
      <c r="GOA38" s="31"/>
      <c r="GOB38" s="31"/>
      <c r="GOC38" s="31"/>
      <c r="GOD38" s="31"/>
      <c r="GOE38" s="31"/>
      <c r="GOF38" s="31"/>
      <c r="GOG38" s="31"/>
      <c r="GOH38" s="31"/>
      <c r="GOI38" s="31"/>
      <c r="GOJ38" s="31"/>
      <c r="GOK38" s="31"/>
      <c r="GOL38" s="31"/>
      <c r="GOM38" s="31"/>
      <c r="GON38" s="31"/>
      <c r="GOO38" s="31"/>
      <c r="GOP38" s="31"/>
      <c r="GOQ38" s="31"/>
      <c r="GOR38" s="31"/>
      <c r="GOS38" s="31"/>
      <c r="GOT38" s="31"/>
      <c r="GOU38" s="31"/>
      <c r="GOV38" s="31"/>
      <c r="GOW38" s="31"/>
      <c r="GOX38" s="31"/>
      <c r="GOY38" s="31"/>
      <c r="GOZ38" s="31"/>
      <c r="GPA38" s="31"/>
      <c r="GPB38" s="31"/>
      <c r="GPC38" s="31"/>
      <c r="GPD38" s="31"/>
      <c r="GPE38" s="31"/>
      <c r="GPF38" s="31"/>
      <c r="GPG38" s="31"/>
      <c r="GPH38" s="31"/>
      <c r="GPI38" s="31"/>
      <c r="GPJ38" s="31"/>
      <c r="GPK38" s="31"/>
      <c r="GPL38" s="31"/>
      <c r="GPM38" s="31"/>
      <c r="GPN38" s="31"/>
      <c r="GPO38" s="31"/>
      <c r="GPP38" s="31"/>
      <c r="GPQ38" s="31"/>
      <c r="GPR38" s="31"/>
      <c r="GPS38" s="31"/>
      <c r="GPT38" s="31"/>
      <c r="GPU38" s="31"/>
      <c r="GPV38" s="31"/>
      <c r="GPW38" s="31"/>
      <c r="GPX38" s="31"/>
      <c r="GPY38" s="31"/>
      <c r="GPZ38" s="31"/>
      <c r="GQA38" s="31"/>
      <c r="GQB38" s="31"/>
      <c r="GQC38" s="31"/>
      <c r="GQD38" s="31"/>
      <c r="GQE38" s="31"/>
      <c r="GQF38" s="31"/>
      <c r="GQG38" s="31"/>
      <c r="GQH38" s="31"/>
      <c r="GQI38" s="31"/>
      <c r="GQJ38" s="31"/>
      <c r="GQK38" s="31"/>
      <c r="GQL38" s="31"/>
      <c r="GQM38" s="31"/>
      <c r="GQN38" s="31"/>
      <c r="GQO38" s="31"/>
      <c r="GQP38" s="31"/>
      <c r="GQQ38" s="31"/>
      <c r="GQR38" s="31"/>
      <c r="GQS38" s="31"/>
      <c r="GQT38" s="31"/>
      <c r="GQU38" s="31"/>
      <c r="GQV38" s="31"/>
      <c r="GQW38" s="31"/>
      <c r="GQX38" s="31"/>
      <c r="GQY38" s="31"/>
      <c r="GQZ38" s="31"/>
      <c r="GRA38" s="31"/>
      <c r="GRB38" s="31"/>
      <c r="GRC38" s="31"/>
      <c r="GRD38" s="31"/>
      <c r="GRE38" s="31"/>
      <c r="GRF38" s="31"/>
      <c r="GRG38" s="31"/>
      <c r="GRH38" s="31"/>
      <c r="GRI38" s="31"/>
      <c r="GRJ38" s="31"/>
      <c r="GRK38" s="31"/>
      <c r="GRL38" s="31"/>
      <c r="GRM38" s="31"/>
      <c r="GRN38" s="31"/>
      <c r="GRO38" s="31"/>
      <c r="GRP38" s="31"/>
      <c r="GRQ38" s="31"/>
      <c r="GRR38" s="31"/>
      <c r="GRS38" s="31"/>
      <c r="GRT38" s="31"/>
      <c r="GRU38" s="31"/>
      <c r="GRV38" s="31"/>
      <c r="GRW38" s="31"/>
      <c r="GRX38" s="31"/>
      <c r="GRY38" s="31"/>
      <c r="GRZ38" s="31"/>
      <c r="GSA38" s="31"/>
      <c r="GSB38" s="31"/>
      <c r="GSC38" s="31"/>
      <c r="GSD38" s="31"/>
      <c r="GSE38" s="31"/>
      <c r="GSF38" s="31"/>
      <c r="GSG38" s="31"/>
      <c r="GSH38" s="31"/>
      <c r="GSI38" s="31"/>
      <c r="GSJ38" s="31"/>
      <c r="GSK38" s="31"/>
      <c r="GSL38" s="31"/>
      <c r="GSM38" s="31"/>
      <c r="GSN38" s="31"/>
      <c r="GSO38" s="31"/>
      <c r="GSP38" s="31"/>
      <c r="GSQ38" s="31"/>
      <c r="GSR38" s="31"/>
      <c r="GSS38" s="31"/>
      <c r="GST38" s="31"/>
      <c r="GSU38" s="31"/>
      <c r="GSV38" s="31"/>
      <c r="GSW38" s="31"/>
      <c r="GSX38" s="31"/>
      <c r="GSY38" s="31"/>
      <c r="GSZ38" s="31"/>
      <c r="GTA38" s="31"/>
      <c r="GTB38" s="31"/>
      <c r="GTC38" s="31"/>
      <c r="GTD38" s="31"/>
      <c r="GTE38" s="31"/>
      <c r="GTF38" s="31"/>
      <c r="GTG38" s="31"/>
      <c r="GTH38" s="31"/>
      <c r="GTI38" s="31"/>
      <c r="GTJ38" s="31"/>
      <c r="GTK38" s="31"/>
      <c r="GTL38" s="31"/>
      <c r="GTM38" s="31"/>
      <c r="GTN38" s="31"/>
      <c r="GTO38" s="31"/>
      <c r="GTP38" s="31"/>
      <c r="GTQ38" s="31"/>
      <c r="GTR38" s="31"/>
      <c r="GTS38" s="31"/>
      <c r="GTT38" s="31"/>
      <c r="GTU38" s="31"/>
      <c r="GTV38" s="31"/>
      <c r="GTW38" s="31"/>
      <c r="GTX38" s="31"/>
      <c r="GTY38" s="31"/>
      <c r="GTZ38" s="31"/>
      <c r="GUA38" s="31"/>
      <c r="GUB38" s="31"/>
      <c r="GUC38" s="31"/>
      <c r="GUD38" s="31"/>
      <c r="GUE38" s="31"/>
      <c r="GUF38" s="31"/>
      <c r="GUG38" s="31"/>
      <c r="GUH38" s="31"/>
      <c r="GUI38" s="31"/>
      <c r="GUJ38" s="31"/>
      <c r="GUK38" s="31"/>
      <c r="GUL38" s="31"/>
      <c r="GUM38" s="31"/>
      <c r="GUN38" s="31"/>
      <c r="GUO38" s="31"/>
      <c r="GUP38" s="31"/>
      <c r="GUQ38" s="31"/>
      <c r="GUR38" s="31"/>
      <c r="GUS38" s="31"/>
      <c r="GUT38" s="31"/>
      <c r="GUU38" s="31"/>
      <c r="GUV38" s="31"/>
      <c r="GUW38" s="31"/>
      <c r="GUX38" s="31"/>
      <c r="GUY38" s="31"/>
      <c r="GUZ38" s="31"/>
      <c r="GVA38" s="31"/>
      <c r="GVB38" s="31"/>
      <c r="GVC38" s="31"/>
      <c r="GVD38" s="31"/>
      <c r="GVE38" s="31"/>
      <c r="GVF38" s="31"/>
      <c r="GVG38" s="31"/>
      <c r="GVH38" s="31"/>
      <c r="GVI38" s="31"/>
      <c r="GVJ38" s="31"/>
      <c r="GVK38" s="31"/>
      <c r="GVL38" s="31"/>
      <c r="GVM38" s="31"/>
      <c r="GVN38" s="31"/>
      <c r="GVO38" s="31"/>
      <c r="GVP38" s="31"/>
      <c r="GVQ38" s="31"/>
      <c r="GVR38" s="31"/>
      <c r="GVS38" s="31"/>
      <c r="GVT38" s="31"/>
      <c r="GVU38" s="31"/>
      <c r="GVV38" s="31"/>
      <c r="GVW38" s="31"/>
      <c r="GVX38" s="31"/>
      <c r="GVY38" s="31"/>
      <c r="GVZ38" s="31"/>
      <c r="GWA38" s="31"/>
      <c r="GWB38" s="31"/>
      <c r="GWC38" s="31"/>
      <c r="GWD38" s="31"/>
      <c r="GWE38" s="31"/>
      <c r="GWF38" s="31"/>
      <c r="GWG38" s="31"/>
      <c r="GWH38" s="31"/>
      <c r="GWI38" s="31"/>
      <c r="GWJ38" s="31"/>
      <c r="GWK38" s="31"/>
      <c r="GWL38" s="31"/>
      <c r="GWM38" s="31"/>
      <c r="GWN38" s="31"/>
      <c r="GWO38" s="31"/>
      <c r="GWP38" s="31"/>
      <c r="GWQ38" s="31"/>
      <c r="GWR38" s="31"/>
      <c r="GWS38" s="31"/>
      <c r="GWT38" s="31"/>
      <c r="GWU38" s="31"/>
      <c r="GWV38" s="31"/>
      <c r="GWW38" s="31"/>
      <c r="GWX38" s="31"/>
      <c r="GWY38" s="31"/>
      <c r="GWZ38" s="31"/>
      <c r="GXA38" s="31"/>
      <c r="GXB38" s="31"/>
      <c r="GXC38" s="31"/>
      <c r="GXD38" s="31"/>
      <c r="GXE38" s="31"/>
      <c r="GXF38" s="31"/>
      <c r="GXG38" s="31"/>
      <c r="GXH38" s="31"/>
      <c r="GXI38" s="31"/>
      <c r="GXJ38" s="31"/>
      <c r="GXK38" s="31"/>
      <c r="GXL38" s="31"/>
      <c r="GXM38" s="31"/>
      <c r="GXN38" s="31"/>
      <c r="GXO38" s="31"/>
      <c r="GXP38" s="31"/>
      <c r="GXQ38" s="31"/>
      <c r="GXR38" s="31"/>
      <c r="GXS38" s="31"/>
      <c r="GXT38" s="31"/>
      <c r="GXU38" s="31"/>
      <c r="GXV38" s="31"/>
      <c r="GXW38" s="31"/>
      <c r="GXX38" s="31"/>
      <c r="GXY38" s="31"/>
      <c r="GXZ38" s="31"/>
      <c r="GYA38" s="31"/>
      <c r="GYB38" s="31"/>
      <c r="GYC38" s="31"/>
      <c r="GYD38" s="31"/>
      <c r="GYE38" s="31"/>
      <c r="GYF38" s="31"/>
      <c r="GYG38" s="31"/>
      <c r="GYH38" s="31"/>
      <c r="GYI38" s="31"/>
      <c r="GYJ38" s="31"/>
      <c r="GYK38" s="31"/>
      <c r="GYL38" s="31"/>
      <c r="GYM38" s="31"/>
      <c r="GYN38" s="31"/>
      <c r="GYO38" s="31"/>
      <c r="GYP38" s="31"/>
      <c r="GYQ38" s="31"/>
      <c r="GYR38" s="31"/>
      <c r="GYS38" s="31"/>
      <c r="GYT38" s="31"/>
      <c r="GYU38" s="31"/>
      <c r="GYV38" s="31"/>
      <c r="GYW38" s="31"/>
      <c r="GYX38" s="31"/>
      <c r="GYY38" s="31"/>
      <c r="GYZ38" s="31"/>
      <c r="GZA38" s="31"/>
      <c r="GZB38" s="31"/>
      <c r="GZC38" s="31"/>
      <c r="GZD38" s="31"/>
      <c r="GZE38" s="31"/>
      <c r="GZF38" s="31"/>
      <c r="GZG38" s="31"/>
      <c r="GZH38" s="31"/>
      <c r="GZI38" s="31"/>
      <c r="GZJ38" s="31"/>
      <c r="GZK38" s="31"/>
      <c r="GZL38" s="31"/>
      <c r="GZM38" s="31"/>
      <c r="GZN38" s="31"/>
      <c r="GZO38" s="31"/>
      <c r="GZP38" s="31"/>
      <c r="GZQ38" s="31"/>
      <c r="GZR38" s="31"/>
      <c r="GZS38" s="31"/>
      <c r="GZT38" s="31"/>
      <c r="GZU38" s="31"/>
      <c r="GZV38" s="31"/>
      <c r="GZW38" s="31"/>
      <c r="GZX38" s="31"/>
      <c r="GZY38" s="31"/>
      <c r="GZZ38" s="31"/>
      <c r="HAA38" s="31"/>
      <c r="HAB38" s="31"/>
      <c r="HAC38" s="31"/>
      <c r="HAD38" s="31"/>
      <c r="HAE38" s="31"/>
      <c r="HAF38" s="31"/>
      <c r="HAG38" s="31"/>
      <c r="HAH38" s="31"/>
      <c r="HAI38" s="31"/>
      <c r="HAJ38" s="31"/>
      <c r="HAK38" s="31"/>
      <c r="HAL38" s="31"/>
      <c r="HAM38" s="31"/>
      <c r="HAN38" s="31"/>
      <c r="HAO38" s="31"/>
      <c r="HAP38" s="31"/>
      <c r="HAQ38" s="31"/>
      <c r="HAR38" s="31"/>
      <c r="HAS38" s="31"/>
      <c r="HAT38" s="31"/>
      <c r="HAU38" s="31"/>
      <c r="HAV38" s="31"/>
      <c r="HAW38" s="31"/>
      <c r="HAX38" s="31"/>
      <c r="HAY38" s="31"/>
      <c r="HAZ38" s="31"/>
      <c r="HBA38" s="31"/>
      <c r="HBB38" s="31"/>
      <c r="HBC38" s="31"/>
      <c r="HBD38" s="31"/>
      <c r="HBE38" s="31"/>
      <c r="HBF38" s="31"/>
      <c r="HBG38" s="31"/>
      <c r="HBH38" s="31"/>
      <c r="HBI38" s="31"/>
      <c r="HBJ38" s="31"/>
      <c r="HBK38" s="31"/>
      <c r="HBL38" s="31"/>
      <c r="HBM38" s="31"/>
      <c r="HBN38" s="31"/>
      <c r="HBO38" s="31"/>
      <c r="HBP38" s="31"/>
      <c r="HBQ38" s="31"/>
      <c r="HBR38" s="31"/>
      <c r="HBS38" s="31"/>
      <c r="HBT38" s="31"/>
      <c r="HBU38" s="31"/>
      <c r="HBV38" s="31"/>
      <c r="HBW38" s="31"/>
      <c r="HBX38" s="31"/>
      <c r="HBY38" s="31"/>
      <c r="HBZ38" s="31"/>
      <c r="HCA38" s="31"/>
      <c r="HCB38" s="31"/>
      <c r="HCC38" s="31"/>
      <c r="HCD38" s="31"/>
      <c r="HCE38" s="31"/>
      <c r="HCF38" s="31"/>
      <c r="HCG38" s="31"/>
      <c r="HCH38" s="31"/>
      <c r="HCI38" s="31"/>
      <c r="HCJ38" s="31"/>
      <c r="HCK38" s="31"/>
      <c r="HCL38" s="31"/>
      <c r="HCM38" s="31"/>
      <c r="HCN38" s="31"/>
      <c r="HCO38" s="31"/>
      <c r="HCP38" s="31"/>
      <c r="HCQ38" s="31"/>
      <c r="HCR38" s="31"/>
      <c r="HCS38" s="31"/>
      <c r="HCT38" s="31"/>
      <c r="HCU38" s="31"/>
      <c r="HCV38" s="31"/>
      <c r="HCW38" s="31"/>
      <c r="HCX38" s="31"/>
      <c r="HCY38" s="31"/>
      <c r="HCZ38" s="31"/>
      <c r="HDA38" s="31"/>
      <c r="HDB38" s="31"/>
      <c r="HDC38" s="31"/>
      <c r="HDD38" s="31"/>
      <c r="HDE38" s="31"/>
      <c r="HDF38" s="31"/>
      <c r="HDG38" s="31"/>
      <c r="HDH38" s="31"/>
      <c r="HDI38" s="31"/>
      <c r="HDJ38" s="31"/>
      <c r="HDK38" s="31"/>
      <c r="HDL38" s="31"/>
      <c r="HDM38" s="31"/>
      <c r="HDN38" s="31"/>
      <c r="HDO38" s="31"/>
      <c r="HDP38" s="31"/>
      <c r="HDQ38" s="31"/>
      <c r="HDR38" s="31"/>
      <c r="HDS38" s="31"/>
      <c r="HDT38" s="31"/>
      <c r="HDU38" s="31"/>
      <c r="HDV38" s="31"/>
      <c r="HDW38" s="31"/>
      <c r="HDX38" s="31"/>
      <c r="HDY38" s="31"/>
      <c r="HDZ38" s="31"/>
      <c r="HEA38" s="31"/>
      <c r="HEB38" s="31"/>
      <c r="HEC38" s="31"/>
      <c r="HED38" s="31"/>
      <c r="HEE38" s="31"/>
      <c r="HEF38" s="31"/>
      <c r="HEG38" s="31"/>
      <c r="HEH38" s="31"/>
      <c r="HEI38" s="31"/>
      <c r="HEJ38" s="31"/>
      <c r="HEK38" s="31"/>
      <c r="HEL38" s="31"/>
      <c r="HEM38" s="31"/>
      <c r="HEN38" s="31"/>
      <c r="HEO38" s="31"/>
      <c r="HEP38" s="31"/>
      <c r="HEQ38" s="31"/>
      <c r="HER38" s="31"/>
      <c r="HES38" s="31"/>
      <c r="HET38" s="31"/>
      <c r="HEU38" s="31"/>
      <c r="HEV38" s="31"/>
      <c r="HEW38" s="31"/>
      <c r="HEX38" s="31"/>
      <c r="HEY38" s="31"/>
      <c r="HEZ38" s="31"/>
      <c r="HFA38" s="31"/>
      <c r="HFB38" s="31"/>
      <c r="HFC38" s="31"/>
      <c r="HFD38" s="31"/>
      <c r="HFE38" s="31"/>
      <c r="HFF38" s="31"/>
      <c r="HFG38" s="31"/>
      <c r="HFH38" s="31"/>
      <c r="HFI38" s="31"/>
      <c r="HFJ38" s="31"/>
      <c r="HFK38" s="31"/>
      <c r="HFL38" s="31"/>
      <c r="HFM38" s="31"/>
      <c r="HFN38" s="31"/>
      <c r="HFO38" s="31"/>
      <c r="HFP38" s="31"/>
      <c r="HFQ38" s="31"/>
      <c r="HFR38" s="31"/>
      <c r="HFS38" s="31"/>
      <c r="HFT38" s="31"/>
      <c r="HFU38" s="31"/>
      <c r="HFV38" s="31"/>
      <c r="HFW38" s="31"/>
      <c r="HFX38" s="31"/>
      <c r="HFY38" s="31"/>
      <c r="HFZ38" s="31"/>
      <c r="HGA38" s="31"/>
      <c r="HGB38" s="31"/>
      <c r="HGC38" s="31"/>
      <c r="HGD38" s="31"/>
      <c r="HGE38" s="31"/>
      <c r="HGF38" s="31"/>
      <c r="HGG38" s="31"/>
      <c r="HGH38" s="31"/>
      <c r="HGI38" s="31"/>
      <c r="HGJ38" s="31"/>
      <c r="HGK38" s="31"/>
      <c r="HGL38" s="31"/>
      <c r="HGM38" s="31"/>
      <c r="HGN38" s="31"/>
      <c r="HGO38" s="31"/>
      <c r="HGP38" s="31"/>
      <c r="HGQ38" s="31"/>
      <c r="HGR38" s="31"/>
      <c r="HGS38" s="31"/>
      <c r="HGT38" s="31"/>
      <c r="HGU38" s="31"/>
      <c r="HGV38" s="31"/>
      <c r="HGW38" s="31"/>
      <c r="HGX38" s="31"/>
      <c r="HGY38" s="31"/>
      <c r="HGZ38" s="31"/>
      <c r="HHA38" s="31"/>
      <c r="HHB38" s="31"/>
      <c r="HHC38" s="31"/>
      <c r="HHD38" s="31"/>
      <c r="HHE38" s="31"/>
      <c r="HHF38" s="31"/>
      <c r="HHG38" s="31"/>
      <c r="HHH38" s="31"/>
      <c r="HHI38" s="31"/>
      <c r="HHJ38" s="31"/>
      <c r="HHK38" s="31"/>
      <c r="HHL38" s="31"/>
      <c r="HHM38" s="31"/>
      <c r="HHN38" s="31"/>
      <c r="HHO38" s="31"/>
      <c r="HHP38" s="31"/>
      <c r="HHQ38" s="31"/>
      <c r="HHR38" s="31"/>
      <c r="HHS38" s="31"/>
      <c r="HHT38" s="31"/>
      <c r="HHU38" s="31"/>
      <c r="HHV38" s="31"/>
      <c r="HHW38" s="31"/>
      <c r="HHX38" s="31"/>
      <c r="HHY38" s="31"/>
      <c r="HHZ38" s="31"/>
      <c r="HIA38" s="31"/>
      <c r="HIB38" s="31"/>
      <c r="HIC38" s="31"/>
      <c r="HID38" s="31"/>
      <c r="HIE38" s="31"/>
      <c r="HIF38" s="31"/>
      <c r="HIG38" s="31"/>
      <c r="HIH38" s="31"/>
      <c r="HII38" s="31"/>
      <c r="HIJ38" s="31"/>
      <c r="HIK38" s="31"/>
      <c r="HIL38" s="31"/>
      <c r="HIM38" s="31"/>
      <c r="HIN38" s="31"/>
      <c r="HIO38" s="31"/>
      <c r="HIP38" s="31"/>
      <c r="HIQ38" s="31"/>
      <c r="HIR38" s="31"/>
      <c r="HIS38" s="31"/>
      <c r="HIT38" s="31"/>
      <c r="HIU38" s="31"/>
      <c r="HIV38" s="31"/>
      <c r="HIW38" s="31"/>
      <c r="HIX38" s="31"/>
      <c r="HIY38" s="31"/>
      <c r="HIZ38" s="31"/>
      <c r="HJA38" s="31"/>
      <c r="HJB38" s="31"/>
      <c r="HJC38" s="31"/>
      <c r="HJD38" s="31"/>
      <c r="HJE38" s="31"/>
      <c r="HJF38" s="31"/>
      <c r="HJG38" s="31"/>
      <c r="HJH38" s="31"/>
      <c r="HJI38" s="31"/>
      <c r="HJJ38" s="31"/>
      <c r="HJK38" s="31"/>
      <c r="HJL38" s="31"/>
      <c r="HJM38" s="31"/>
      <c r="HJN38" s="31"/>
      <c r="HJO38" s="31"/>
      <c r="HJP38" s="31"/>
      <c r="HJQ38" s="31"/>
      <c r="HJR38" s="31"/>
      <c r="HJS38" s="31"/>
      <c r="HJT38" s="31"/>
      <c r="HJU38" s="31"/>
      <c r="HJV38" s="31"/>
      <c r="HJW38" s="31"/>
      <c r="HJX38" s="31"/>
      <c r="HJY38" s="31"/>
      <c r="HJZ38" s="31"/>
      <c r="HKA38" s="31"/>
      <c r="HKB38" s="31"/>
      <c r="HKC38" s="31"/>
      <c r="HKD38" s="31"/>
      <c r="HKE38" s="31"/>
      <c r="HKF38" s="31"/>
      <c r="HKG38" s="31"/>
      <c r="HKH38" s="31"/>
      <c r="HKI38" s="31"/>
      <c r="HKJ38" s="31"/>
      <c r="HKK38" s="31"/>
      <c r="HKL38" s="31"/>
      <c r="HKM38" s="31"/>
      <c r="HKN38" s="31"/>
      <c r="HKO38" s="31"/>
      <c r="HKP38" s="31"/>
      <c r="HKQ38" s="31"/>
      <c r="HKR38" s="31"/>
      <c r="HKS38" s="31"/>
      <c r="HKT38" s="31"/>
      <c r="HKU38" s="31"/>
      <c r="HKV38" s="31"/>
      <c r="HKW38" s="31"/>
      <c r="HKX38" s="31"/>
      <c r="HKY38" s="31"/>
      <c r="HKZ38" s="31"/>
      <c r="HLA38" s="31"/>
      <c r="HLB38" s="31"/>
      <c r="HLC38" s="31"/>
      <c r="HLD38" s="31"/>
      <c r="HLE38" s="31"/>
      <c r="HLF38" s="31"/>
      <c r="HLG38" s="31"/>
      <c r="HLH38" s="31"/>
      <c r="HLI38" s="31"/>
      <c r="HLJ38" s="31"/>
      <c r="HLK38" s="31"/>
      <c r="HLL38" s="31"/>
      <c r="HLM38" s="31"/>
      <c r="HLN38" s="31"/>
      <c r="HLO38" s="31"/>
      <c r="HLP38" s="31"/>
      <c r="HLQ38" s="31"/>
      <c r="HLR38" s="31"/>
      <c r="HLS38" s="31"/>
      <c r="HLT38" s="31"/>
      <c r="HLU38" s="31"/>
      <c r="HLV38" s="31"/>
      <c r="HLW38" s="31"/>
      <c r="HLX38" s="31"/>
      <c r="HLY38" s="31"/>
      <c r="HLZ38" s="31"/>
      <c r="HMA38" s="31"/>
      <c r="HMB38" s="31"/>
      <c r="HMC38" s="31"/>
      <c r="HMD38" s="31"/>
      <c r="HME38" s="31"/>
      <c r="HMF38" s="31"/>
      <c r="HMG38" s="31"/>
      <c r="HMH38" s="31"/>
      <c r="HMI38" s="31"/>
      <c r="HMJ38" s="31"/>
      <c r="HMK38" s="31"/>
      <c r="HML38" s="31"/>
      <c r="HMM38" s="31"/>
      <c r="HMN38" s="31"/>
      <c r="HMO38" s="31"/>
      <c r="HMP38" s="31"/>
      <c r="HMQ38" s="31"/>
      <c r="HMR38" s="31"/>
      <c r="HMS38" s="31"/>
      <c r="HMT38" s="31"/>
      <c r="HMU38" s="31"/>
      <c r="HMV38" s="31"/>
      <c r="HMW38" s="31"/>
      <c r="HMX38" s="31"/>
      <c r="HMY38" s="31"/>
      <c r="HMZ38" s="31"/>
      <c r="HNA38" s="31"/>
      <c r="HNB38" s="31"/>
      <c r="HNC38" s="31"/>
      <c r="HND38" s="31"/>
      <c r="HNE38" s="31"/>
      <c r="HNF38" s="31"/>
      <c r="HNG38" s="31"/>
      <c r="HNH38" s="31"/>
      <c r="HNI38" s="31"/>
      <c r="HNJ38" s="31"/>
      <c r="HNK38" s="31"/>
      <c r="HNL38" s="31"/>
      <c r="HNM38" s="31"/>
      <c r="HNN38" s="31"/>
      <c r="HNO38" s="31"/>
      <c r="HNP38" s="31"/>
      <c r="HNQ38" s="31"/>
      <c r="HNR38" s="31"/>
      <c r="HNS38" s="31"/>
      <c r="HNT38" s="31"/>
      <c r="HNU38" s="31"/>
      <c r="HNV38" s="31"/>
      <c r="HNW38" s="31"/>
      <c r="HNX38" s="31"/>
      <c r="HNY38" s="31"/>
      <c r="HNZ38" s="31"/>
      <c r="HOA38" s="31"/>
      <c r="HOB38" s="31"/>
      <c r="HOC38" s="31"/>
      <c r="HOD38" s="31"/>
      <c r="HOE38" s="31"/>
      <c r="HOF38" s="31"/>
      <c r="HOG38" s="31"/>
      <c r="HOH38" s="31"/>
      <c r="HOI38" s="31"/>
      <c r="HOJ38" s="31"/>
      <c r="HOK38" s="31"/>
      <c r="HOL38" s="31"/>
      <c r="HOM38" s="31"/>
      <c r="HON38" s="31"/>
      <c r="HOO38" s="31"/>
      <c r="HOP38" s="31"/>
      <c r="HOQ38" s="31"/>
      <c r="HOR38" s="31"/>
      <c r="HOS38" s="31"/>
      <c r="HOT38" s="31"/>
      <c r="HOU38" s="31"/>
      <c r="HOV38" s="31"/>
      <c r="HOW38" s="31"/>
      <c r="HOX38" s="31"/>
      <c r="HOY38" s="31"/>
      <c r="HOZ38" s="31"/>
      <c r="HPA38" s="31"/>
      <c r="HPB38" s="31"/>
      <c r="HPC38" s="31"/>
      <c r="HPD38" s="31"/>
      <c r="HPE38" s="31"/>
      <c r="HPF38" s="31"/>
      <c r="HPG38" s="31"/>
      <c r="HPH38" s="31"/>
      <c r="HPI38" s="31"/>
      <c r="HPJ38" s="31"/>
      <c r="HPK38" s="31"/>
      <c r="HPL38" s="31"/>
      <c r="HPM38" s="31"/>
      <c r="HPN38" s="31"/>
      <c r="HPO38" s="31"/>
      <c r="HPP38" s="31"/>
      <c r="HPQ38" s="31"/>
      <c r="HPR38" s="31"/>
      <c r="HPS38" s="31"/>
      <c r="HPT38" s="31"/>
      <c r="HPU38" s="31"/>
      <c r="HPV38" s="31"/>
      <c r="HPW38" s="31"/>
      <c r="HPX38" s="31"/>
      <c r="HPY38" s="31"/>
      <c r="HPZ38" s="31"/>
      <c r="HQA38" s="31"/>
      <c r="HQB38" s="31"/>
      <c r="HQC38" s="31"/>
      <c r="HQD38" s="31"/>
      <c r="HQE38" s="31"/>
      <c r="HQF38" s="31"/>
      <c r="HQG38" s="31"/>
      <c r="HQH38" s="31"/>
      <c r="HQI38" s="31"/>
      <c r="HQJ38" s="31"/>
      <c r="HQK38" s="31"/>
      <c r="HQL38" s="31"/>
      <c r="HQM38" s="31"/>
      <c r="HQN38" s="31"/>
      <c r="HQO38" s="31"/>
      <c r="HQP38" s="31"/>
      <c r="HQQ38" s="31"/>
      <c r="HQR38" s="31"/>
      <c r="HQS38" s="31"/>
      <c r="HQT38" s="31"/>
      <c r="HQU38" s="31"/>
      <c r="HQV38" s="31"/>
      <c r="HQW38" s="31"/>
      <c r="HQX38" s="31"/>
      <c r="HQY38" s="31"/>
      <c r="HQZ38" s="31"/>
      <c r="HRA38" s="31"/>
      <c r="HRB38" s="31"/>
      <c r="HRC38" s="31"/>
      <c r="HRD38" s="31"/>
      <c r="HRE38" s="31"/>
      <c r="HRF38" s="31"/>
      <c r="HRG38" s="31"/>
      <c r="HRH38" s="31"/>
      <c r="HRI38" s="31"/>
      <c r="HRJ38" s="31"/>
      <c r="HRK38" s="31"/>
      <c r="HRL38" s="31"/>
      <c r="HRM38" s="31"/>
      <c r="HRN38" s="31"/>
      <c r="HRO38" s="31"/>
      <c r="HRP38" s="31"/>
      <c r="HRQ38" s="31"/>
      <c r="HRR38" s="31"/>
      <c r="HRS38" s="31"/>
      <c r="HRT38" s="31"/>
      <c r="HRU38" s="31"/>
      <c r="HRV38" s="31"/>
      <c r="HRW38" s="31"/>
      <c r="HRX38" s="31"/>
      <c r="HRY38" s="31"/>
      <c r="HRZ38" s="31"/>
      <c r="HSA38" s="31"/>
      <c r="HSB38" s="31"/>
      <c r="HSC38" s="31"/>
      <c r="HSD38" s="31"/>
      <c r="HSE38" s="31"/>
      <c r="HSF38" s="31"/>
      <c r="HSG38" s="31"/>
      <c r="HSH38" s="31"/>
      <c r="HSI38" s="31"/>
      <c r="HSJ38" s="31"/>
      <c r="HSK38" s="31"/>
      <c r="HSL38" s="31"/>
      <c r="HSM38" s="31"/>
      <c r="HSN38" s="31"/>
      <c r="HSO38" s="31"/>
      <c r="HSP38" s="31"/>
      <c r="HSQ38" s="31"/>
      <c r="HSR38" s="31"/>
      <c r="HSS38" s="31"/>
      <c r="HST38" s="31"/>
      <c r="HSU38" s="31"/>
      <c r="HSV38" s="31"/>
      <c r="HSW38" s="31"/>
      <c r="HSX38" s="31"/>
      <c r="HSY38" s="31"/>
      <c r="HSZ38" s="31"/>
      <c r="HTA38" s="31"/>
      <c r="HTB38" s="31"/>
      <c r="HTC38" s="31"/>
      <c r="HTD38" s="31"/>
      <c r="HTE38" s="31"/>
      <c r="HTF38" s="31"/>
      <c r="HTG38" s="31"/>
      <c r="HTH38" s="31"/>
      <c r="HTI38" s="31"/>
      <c r="HTJ38" s="31"/>
      <c r="HTK38" s="31"/>
      <c r="HTL38" s="31"/>
      <c r="HTM38" s="31"/>
      <c r="HTN38" s="31"/>
      <c r="HTO38" s="31"/>
      <c r="HTP38" s="31"/>
      <c r="HTQ38" s="31"/>
      <c r="HTR38" s="31"/>
      <c r="HTS38" s="31"/>
      <c r="HTT38" s="31"/>
      <c r="HTU38" s="31"/>
      <c r="HTV38" s="31"/>
      <c r="HTW38" s="31"/>
      <c r="HTX38" s="31"/>
      <c r="HTY38" s="31"/>
      <c r="HTZ38" s="31"/>
      <c r="HUA38" s="31"/>
      <c r="HUB38" s="31"/>
      <c r="HUC38" s="31"/>
      <c r="HUD38" s="31"/>
      <c r="HUE38" s="31"/>
      <c r="HUF38" s="31"/>
      <c r="HUG38" s="31"/>
      <c r="HUH38" s="31"/>
      <c r="HUI38" s="31"/>
      <c r="HUJ38" s="31"/>
      <c r="HUK38" s="31"/>
      <c r="HUL38" s="31"/>
      <c r="HUM38" s="31"/>
      <c r="HUN38" s="31"/>
      <c r="HUO38" s="31"/>
      <c r="HUP38" s="31"/>
      <c r="HUQ38" s="31"/>
      <c r="HUR38" s="31"/>
      <c r="HUS38" s="31"/>
      <c r="HUT38" s="31"/>
      <c r="HUU38" s="31"/>
      <c r="HUV38" s="31"/>
      <c r="HUW38" s="31"/>
      <c r="HUX38" s="31"/>
      <c r="HUY38" s="31"/>
      <c r="HUZ38" s="31"/>
      <c r="HVA38" s="31"/>
      <c r="HVB38" s="31"/>
      <c r="HVC38" s="31"/>
      <c r="HVD38" s="31"/>
      <c r="HVE38" s="31"/>
      <c r="HVF38" s="31"/>
      <c r="HVG38" s="31"/>
      <c r="HVH38" s="31"/>
      <c r="HVI38" s="31"/>
      <c r="HVJ38" s="31"/>
      <c r="HVK38" s="31"/>
      <c r="HVL38" s="31"/>
      <c r="HVM38" s="31"/>
      <c r="HVN38" s="31"/>
      <c r="HVO38" s="31"/>
      <c r="HVP38" s="31"/>
      <c r="HVQ38" s="31"/>
      <c r="HVR38" s="31"/>
      <c r="HVS38" s="31"/>
      <c r="HVT38" s="31"/>
      <c r="HVU38" s="31"/>
      <c r="HVV38" s="31"/>
      <c r="HVW38" s="31"/>
      <c r="HVX38" s="31"/>
      <c r="HVY38" s="31"/>
      <c r="HVZ38" s="31"/>
      <c r="HWA38" s="31"/>
      <c r="HWB38" s="31"/>
      <c r="HWC38" s="31"/>
      <c r="HWD38" s="31"/>
      <c r="HWE38" s="31"/>
      <c r="HWF38" s="31"/>
      <c r="HWG38" s="31"/>
      <c r="HWH38" s="31"/>
      <c r="HWI38" s="31"/>
      <c r="HWJ38" s="31"/>
      <c r="HWK38" s="31"/>
      <c r="HWL38" s="31"/>
      <c r="HWM38" s="31"/>
      <c r="HWN38" s="31"/>
      <c r="HWO38" s="31"/>
      <c r="HWP38" s="31"/>
      <c r="HWQ38" s="31"/>
      <c r="HWR38" s="31"/>
      <c r="HWS38" s="31"/>
      <c r="HWT38" s="31"/>
      <c r="HWU38" s="31"/>
      <c r="HWV38" s="31"/>
      <c r="HWW38" s="31"/>
      <c r="HWX38" s="31"/>
      <c r="HWY38" s="31"/>
      <c r="HWZ38" s="31"/>
      <c r="HXA38" s="31"/>
      <c r="HXB38" s="31"/>
      <c r="HXC38" s="31"/>
      <c r="HXD38" s="31"/>
      <c r="HXE38" s="31"/>
      <c r="HXF38" s="31"/>
      <c r="HXG38" s="31"/>
      <c r="HXH38" s="31"/>
      <c r="HXI38" s="31"/>
      <c r="HXJ38" s="31"/>
      <c r="HXK38" s="31"/>
      <c r="HXL38" s="31"/>
      <c r="HXM38" s="31"/>
      <c r="HXN38" s="31"/>
      <c r="HXO38" s="31"/>
      <c r="HXP38" s="31"/>
      <c r="HXQ38" s="31"/>
      <c r="HXR38" s="31"/>
      <c r="HXS38" s="31"/>
      <c r="HXT38" s="31"/>
      <c r="HXU38" s="31"/>
      <c r="HXV38" s="31"/>
      <c r="HXW38" s="31"/>
      <c r="HXX38" s="31"/>
      <c r="HXY38" s="31"/>
      <c r="HXZ38" s="31"/>
      <c r="HYA38" s="31"/>
      <c r="HYB38" s="31"/>
      <c r="HYC38" s="31"/>
      <c r="HYD38" s="31"/>
      <c r="HYE38" s="31"/>
      <c r="HYF38" s="31"/>
      <c r="HYG38" s="31"/>
      <c r="HYH38" s="31"/>
      <c r="HYI38" s="31"/>
      <c r="HYJ38" s="31"/>
      <c r="HYK38" s="31"/>
      <c r="HYL38" s="31"/>
      <c r="HYM38" s="31"/>
      <c r="HYN38" s="31"/>
      <c r="HYO38" s="31"/>
      <c r="HYP38" s="31"/>
      <c r="HYQ38" s="31"/>
      <c r="HYR38" s="31"/>
      <c r="HYS38" s="31"/>
      <c r="HYT38" s="31"/>
      <c r="HYU38" s="31"/>
      <c r="HYV38" s="31"/>
      <c r="HYW38" s="31"/>
      <c r="HYX38" s="31"/>
      <c r="HYY38" s="31"/>
      <c r="HYZ38" s="31"/>
      <c r="HZA38" s="31"/>
      <c r="HZB38" s="31"/>
      <c r="HZC38" s="31"/>
      <c r="HZD38" s="31"/>
      <c r="HZE38" s="31"/>
      <c r="HZF38" s="31"/>
      <c r="HZG38" s="31"/>
      <c r="HZH38" s="31"/>
      <c r="HZI38" s="31"/>
      <c r="HZJ38" s="31"/>
      <c r="HZK38" s="31"/>
      <c r="HZL38" s="31"/>
      <c r="HZM38" s="31"/>
      <c r="HZN38" s="31"/>
      <c r="HZO38" s="31"/>
      <c r="HZP38" s="31"/>
      <c r="HZQ38" s="31"/>
      <c r="HZR38" s="31"/>
      <c r="HZS38" s="31"/>
      <c r="HZT38" s="31"/>
      <c r="HZU38" s="31"/>
      <c r="HZV38" s="31"/>
      <c r="HZW38" s="31"/>
      <c r="HZX38" s="31"/>
      <c r="HZY38" s="31"/>
      <c r="HZZ38" s="31"/>
      <c r="IAA38" s="31"/>
      <c r="IAB38" s="31"/>
      <c r="IAC38" s="31"/>
      <c r="IAD38" s="31"/>
      <c r="IAE38" s="31"/>
      <c r="IAF38" s="31"/>
      <c r="IAG38" s="31"/>
      <c r="IAH38" s="31"/>
      <c r="IAI38" s="31"/>
      <c r="IAJ38" s="31"/>
      <c r="IAK38" s="31"/>
      <c r="IAL38" s="31"/>
      <c r="IAM38" s="31"/>
      <c r="IAN38" s="31"/>
      <c r="IAO38" s="31"/>
      <c r="IAP38" s="31"/>
      <c r="IAQ38" s="31"/>
      <c r="IAR38" s="31"/>
      <c r="IAS38" s="31"/>
      <c r="IAT38" s="31"/>
      <c r="IAU38" s="31"/>
      <c r="IAV38" s="31"/>
      <c r="IAW38" s="31"/>
      <c r="IAX38" s="31"/>
      <c r="IAY38" s="31"/>
      <c r="IAZ38" s="31"/>
      <c r="IBA38" s="31"/>
      <c r="IBB38" s="31"/>
      <c r="IBC38" s="31"/>
      <c r="IBD38" s="31"/>
      <c r="IBE38" s="31"/>
      <c r="IBF38" s="31"/>
      <c r="IBG38" s="31"/>
      <c r="IBH38" s="31"/>
      <c r="IBI38" s="31"/>
      <c r="IBJ38" s="31"/>
      <c r="IBK38" s="31"/>
      <c r="IBL38" s="31"/>
      <c r="IBM38" s="31"/>
      <c r="IBN38" s="31"/>
      <c r="IBO38" s="31"/>
      <c r="IBP38" s="31"/>
      <c r="IBQ38" s="31"/>
      <c r="IBR38" s="31"/>
      <c r="IBS38" s="31"/>
      <c r="IBT38" s="31"/>
      <c r="IBU38" s="31"/>
      <c r="IBV38" s="31"/>
      <c r="IBW38" s="31"/>
      <c r="IBX38" s="31"/>
      <c r="IBY38" s="31"/>
      <c r="IBZ38" s="31"/>
      <c r="ICA38" s="31"/>
      <c r="ICB38" s="31"/>
      <c r="ICC38" s="31"/>
      <c r="ICD38" s="31"/>
      <c r="ICE38" s="31"/>
      <c r="ICF38" s="31"/>
      <c r="ICG38" s="31"/>
      <c r="ICH38" s="31"/>
      <c r="ICI38" s="31"/>
      <c r="ICJ38" s="31"/>
      <c r="ICK38" s="31"/>
      <c r="ICL38" s="31"/>
      <c r="ICM38" s="31"/>
      <c r="ICN38" s="31"/>
      <c r="ICO38" s="31"/>
      <c r="ICP38" s="31"/>
      <c r="ICQ38" s="31"/>
      <c r="ICR38" s="31"/>
      <c r="ICS38" s="31"/>
      <c r="ICT38" s="31"/>
      <c r="ICU38" s="31"/>
      <c r="ICV38" s="31"/>
      <c r="ICW38" s="31"/>
      <c r="ICX38" s="31"/>
      <c r="ICY38" s="31"/>
      <c r="ICZ38" s="31"/>
      <c r="IDA38" s="31"/>
      <c r="IDB38" s="31"/>
      <c r="IDC38" s="31"/>
      <c r="IDD38" s="31"/>
      <c r="IDE38" s="31"/>
      <c r="IDF38" s="31"/>
      <c r="IDG38" s="31"/>
      <c r="IDH38" s="31"/>
      <c r="IDI38" s="31"/>
      <c r="IDJ38" s="31"/>
      <c r="IDK38" s="31"/>
      <c r="IDL38" s="31"/>
      <c r="IDM38" s="31"/>
      <c r="IDN38" s="31"/>
      <c r="IDO38" s="31"/>
      <c r="IDP38" s="31"/>
      <c r="IDQ38" s="31"/>
      <c r="IDR38" s="31"/>
      <c r="IDS38" s="31"/>
      <c r="IDT38" s="31"/>
      <c r="IDU38" s="31"/>
      <c r="IDV38" s="31"/>
      <c r="IDW38" s="31"/>
      <c r="IDX38" s="31"/>
      <c r="IDY38" s="31"/>
      <c r="IDZ38" s="31"/>
      <c r="IEA38" s="31"/>
      <c r="IEB38" s="31"/>
      <c r="IEC38" s="31"/>
      <c r="IED38" s="31"/>
      <c r="IEE38" s="31"/>
      <c r="IEF38" s="31"/>
      <c r="IEG38" s="31"/>
      <c r="IEH38" s="31"/>
      <c r="IEI38" s="31"/>
      <c r="IEJ38" s="31"/>
      <c r="IEK38" s="31"/>
      <c r="IEL38" s="31"/>
      <c r="IEM38" s="31"/>
      <c r="IEN38" s="31"/>
      <c r="IEO38" s="31"/>
      <c r="IEP38" s="31"/>
      <c r="IEQ38" s="31"/>
      <c r="IER38" s="31"/>
      <c r="IES38" s="31"/>
      <c r="IET38" s="31"/>
      <c r="IEU38" s="31"/>
      <c r="IEV38" s="31"/>
      <c r="IEW38" s="31"/>
      <c r="IEX38" s="31"/>
      <c r="IEY38" s="31"/>
      <c r="IEZ38" s="31"/>
      <c r="IFA38" s="31"/>
      <c r="IFB38" s="31"/>
      <c r="IFC38" s="31"/>
      <c r="IFD38" s="31"/>
      <c r="IFE38" s="31"/>
      <c r="IFF38" s="31"/>
      <c r="IFG38" s="31"/>
      <c r="IFH38" s="31"/>
      <c r="IFI38" s="31"/>
      <c r="IFJ38" s="31"/>
      <c r="IFK38" s="31"/>
      <c r="IFL38" s="31"/>
      <c r="IFM38" s="31"/>
      <c r="IFN38" s="31"/>
      <c r="IFO38" s="31"/>
      <c r="IFP38" s="31"/>
      <c r="IFQ38" s="31"/>
      <c r="IFR38" s="31"/>
      <c r="IFS38" s="31"/>
      <c r="IFT38" s="31"/>
      <c r="IFU38" s="31"/>
      <c r="IFV38" s="31"/>
      <c r="IFW38" s="31"/>
      <c r="IFX38" s="31"/>
      <c r="IFY38" s="31"/>
      <c r="IFZ38" s="31"/>
      <c r="IGA38" s="31"/>
      <c r="IGB38" s="31"/>
      <c r="IGC38" s="31"/>
      <c r="IGD38" s="31"/>
      <c r="IGE38" s="31"/>
      <c r="IGF38" s="31"/>
      <c r="IGG38" s="31"/>
      <c r="IGH38" s="31"/>
      <c r="IGI38" s="31"/>
      <c r="IGJ38" s="31"/>
      <c r="IGK38" s="31"/>
      <c r="IGL38" s="31"/>
      <c r="IGM38" s="31"/>
      <c r="IGN38" s="31"/>
      <c r="IGO38" s="31"/>
      <c r="IGP38" s="31"/>
      <c r="IGQ38" s="31"/>
      <c r="IGR38" s="31"/>
      <c r="IGS38" s="31"/>
      <c r="IGT38" s="31"/>
      <c r="IGU38" s="31"/>
      <c r="IGV38" s="31"/>
      <c r="IGW38" s="31"/>
      <c r="IGX38" s="31"/>
      <c r="IGY38" s="31"/>
      <c r="IGZ38" s="31"/>
      <c r="IHA38" s="31"/>
      <c r="IHB38" s="31"/>
      <c r="IHC38" s="31"/>
      <c r="IHD38" s="31"/>
      <c r="IHE38" s="31"/>
      <c r="IHF38" s="31"/>
      <c r="IHG38" s="31"/>
      <c r="IHH38" s="31"/>
      <c r="IHI38" s="31"/>
      <c r="IHJ38" s="31"/>
      <c r="IHK38" s="31"/>
      <c r="IHL38" s="31"/>
      <c r="IHM38" s="31"/>
      <c r="IHN38" s="31"/>
      <c r="IHO38" s="31"/>
      <c r="IHP38" s="31"/>
      <c r="IHQ38" s="31"/>
      <c r="IHR38" s="31"/>
      <c r="IHS38" s="31"/>
      <c r="IHT38" s="31"/>
      <c r="IHU38" s="31"/>
      <c r="IHV38" s="31"/>
      <c r="IHW38" s="31"/>
      <c r="IHX38" s="31"/>
      <c r="IHY38" s="31"/>
      <c r="IHZ38" s="31"/>
      <c r="IIA38" s="31"/>
      <c r="IIB38" s="31"/>
      <c r="IIC38" s="31"/>
      <c r="IID38" s="31"/>
      <c r="IIE38" s="31"/>
      <c r="IIF38" s="31"/>
      <c r="IIG38" s="31"/>
      <c r="IIH38" s="31"/>
      <c r="III38" s="31"/>
      <c r="IIJ38" s="31"/>
      <c r="IIK38" s="31"/>
      <c r="IIL38" s="31"/>
      <c r="IIM38" s="31"/>
      <c r="IIN38" s="31"/>
      <c r="IIO38" s="31"/>
      <c r="IIP38" s="31"/>
      <c r="IIQ38" s="31"/>
      <c r="IIR38" s="31"/>
      <c r="IIS38" s="31"/>
      <c r="IIT38" s="31"/>
      <c r="IIU38" s="31"/>
      <c r="IIV38" s="31"/>
      <c r="IIW38" s="31"/>
      <c r="IIX38" s="31"/>
      <c r="IIY38" s="31"/>
      <c r="IIZ38" s="31"/>
      <c r="IJA38" s="31"/>
      <c r="IJB38" s="31"/>
      <c r="IJC38" s="31"/>
      <c r="IJD38" s="31"/>
      <c r="IJE38" s="31"/>
      <c r="IJF38" s="31"/>
      <c r="IJG38" s="31"/>
      <c r="IJH38" s="31"/>
      <c r="IJI38" s="31"/>
      <c r="IJJ38" s="31"/>
      <c r="IJK38" s="31"/>
      <c r="IJL38" s="31"/>
      <c r="IJM38" s="31"/>
      <c r="IJN38" s="31"/>
      <c r="IJO38" s="31"/>
      <c r="IJP38" s="31"/>
      <c r="IJQ38" s="31"/>
      <c r="IJR38" s="31"/>
      <c r="IJS38" s="31"/>
      <c r="IJT38" s="31"/>
      <c r="IJU38" s="31"/>
      <c r="IJV38" s="31"/>
      <c r="IJW38" s="31"/>
      <c r="IJX38" s="31"/>
      <c r="IJY38" s="31"/>
      <c r="IJZ38" s="31"/>
      <c r="IKA38" s="31"/>
      <c r="IKB38" s="31"/>
      <c r="IKC38" s="31"/>
      <c r="IKD38" s="31"/>
      <c r="IKE38" s="31"/>
      <c r="IKF38" s="31"/>
      <c r="IKG38" s="31"/>
      <c r="IKH38" s="31"/>
      <c r="IKI38" s="31"/>
      <c r="IKJ38" s="31"/>
      <c r="IKK38" s="31"/>
      <c r="IKL38" s="31"/>
      <c r="IKM38" s="31"/>
      <c r="IKN38" s="31"/>
      <c r="IKO38" s="31"/>
      <c r="IKP38" s="31"/>
      <c r="IKQ38" s="31"/>
      <c r="IKR38" s="31"/>
      <c r="IKS38" s="31"/>
      <c r="IKT38" s="31"/>
      <c r="IKU38" s="31"/>
      <c r="IKV38" s="31"/>
      <c r="IKW38" s="31"/>
      <c r="IKX38" s="31"/>
      <c r="IKY38" s="31"/>
      <c r="IKZ38" s="31"/>
      <c r="ILA38" s="31"/>
      <c r="ILB38" s="31"/>
      <c r="ILC38" s="31"/>
      <c r="ILD38" s="31"/>
      <c r="ILE38" s="31"/>
      <c r="ILF38" s="31"/>
      <c r="ILG38" s="31"/>
      <c r="ILH38" s="31"/>
      <c r="ILI38" s="31"/>
      <c r="ILJ38" s="31"/>
      <c r="ILK38" s="31"/>
      <c r="ILL38" s="31"/>
      <c r="ILM38" s="31"/>
      <c r="ILN38" s="31"/>
      <c r="ILO38" s="31"/>
      <c r="ILP38" s="31"/>
      <c r="ILQ38" s="31"/>
      <c r="ILR38" s="31"/>
      <c r="ILS38" s="31"/>
      <c r="ILT38" s="31"/>
      <c r="ILU38" s="31"/>
      <c r="ILV38" s="31"/>
      <c r="ILW38" s="31"/>
      <c r="ILX38" s="31"/>
      <c r="ILY38" s="31"/>
      <c r="ILZ38" s="31"/>
      <c r="IMA38" s="31"/>
      <c r="IMB38" s="31"/>
      <c r="IMC38" s="31"/>
      <c r="IMD38" s="31"/>
      <c r="IME38" s="31"/>
      <c r="IMF38" s="31"/>
      <c r="IMG38" s="31"/>
      <c r="IMH38" s="31"/>
      <c r="IMI38" s="31"/>
      <c r="IMJ38" s="31"/>
      <c r="IMK38" s="31"/>
      <c r="IML38" s="31"/>
      <c r="IMM38" s="31"/>
      <c r="IMN38" s="31"/>
      <c r="IMO38" s="31"/>
      <c r="IMP38" s="31"/>
      <c r="IMQ38" s="31"/>
      <c r="IMR38" s="31"/>
      <c r="IMS38" s="31"/>
      <c r="IMT38" s="31"/>
      <c r="IMU38" s="31"/>
      <c r="IMV38" s="31"/>
      <c r="IMW38" s="31"/>
      <c r="IMX38" s="31"/>
      <c r="IMY38" s="31"/>
      <c r="IMZ38" s="31"/>
      <c r="INA38" s="31"/>
      <c r="INB38" s="31"/>
      <c r="INC38" s="31"/>
      <c r="IND38" s="31"/>
      <c r="INE38" s="31"/>
      <c r="INF38" s="31"/>
      <c r="ING38" s="31"/>
      <c r="INH38" s="31"/>
      <c r="INI38" s="31"/>
      <c r="INJ38" s="31"/>
      <c r="INK38" s="31"/>
      <c r="INL38" s="31"/>
      <c r="INM38" s="31"/>
      <c r="INN38" s="31"/>
      <c r="INO38" s="31"/>
      <c r="INP38" s="31"/>
      <c r="INQ38" s="31"/>
      <c r="INR38" s="31"/>
      <c r="INS38" s="31"/>
      <c r="INT38" s="31"/>
      <c r="INU38" s="31"/>
      <c r="INV38" s="31"/>
      <c r="INW38" s="31"/>
      <c r="INX38" s="31"/>
      <c r="INY38" s="31"/>
      <c r="INZ38" s="31"/>
      <c r="IOA38" s="31"/>
      <c r="IOB38" s="31"/>
      <c r="IOC38" s="31"/>
      <c r="IOD38" s="31"/>
      <c r="IOE38" s="31"/>
      <c r="IOF38" s="31"/>
      <c r="IOG38" s="31"/>
      <c r="IOH38" s="31"/>
      <c r="IOI38" s="31"/>
      <c r="IOJ38" s="31"/>
      <c r="IOK38" s="31"/>
      <c r="IOL38" s="31"/>
      <c r="IOM38" s="31"/>
      <c r="ION38" s="31"/>
      <c r="IOO38" s="31"/>
      <c r="IOP38" s="31"/>
      <c r="IOQ38" s="31"/>
      <c r="IOR38" s="31"/>
      <c r="IOS38" s="31"/>
      <c r="IOT38" s="31"/>
      <c r="IOU38" s="31"/>
      <c r="IOV38" s="31"/>
      <c r="IOW38" s="31"/>
      <c r="IOX38" s="31"/>
      <c r="IOY38" s="31"/>
      <c r="IOZ38" s="31"/>
      <c r="IPA38" s="31"/>
      <c r="IPB38" s="31"/>
      <c r="IPC38" s="31"/>
      <c r="IPD38" s="31"/>
      <c r="IPE38" s="31"/>
      <c r="IPF38" s="31"/>
      <c r="IPG38" s="31"/>
      <c r="IPH38" s="31"/>
      <c r="IPI38" s="31"/>
      <c r="IPJ38" s="31"/>
      <c r="IPK38" s="31"/>
      <c r="IPL38" s="31"/>
      <c r="IPM38" s="31"/>
      <c r="IPN38" s="31"/>
      <c r="IPO38" s="31"/>
      <c r="IPP38" s="31"/>
      <c r="IPQ38" s="31"/>
      <c r="IPR38" s="31"/>
      <c r="IPS38" s="31"/>
      <c r="IPT38" s="31"/>
      <c r="IPU38" s="31"/>
      <c r="IPV38" s="31"/>
      <c r="IPW38" s="31"/>
      <c r="IPX38" s="31"/>
      <c r="IPY38" s="31"/>
      <c r="IPZ38" s="31"/>
      <c r="IQA38" s="31"/>
      <c r="IQB38" s="31"/>
      <c r="IQC38" s="31"/>
      <c r="IQD38" s="31"/>
      <c r="IQE38" s="31"/>
      <c r="IQF38" s="31"/>
      <c r="IQG38" s="31"/>
      <c r="IQH38" s="31"/>
      <c r="IQI38" s="31"/>
      <c r="IQJ38" s="31"/>
      <c r="IQK38" s="31"/>
      <c r="IQL38" s="31"/>
      <c r="IQM38" s="31"/>
      <c r="IQN38" s="31"/>
      <c r="IQO38" s="31"/>
      <c r="IQP38" s="31"/>
      <c r="IQQ38" s="31"/>
      <c r="IQR38" s="31"/>
      <c r="IQS38" s="31"/>
      <c r="IQT38" s="31"/>
      <c r="IQU38" s="31"/>
      <c r="IQV38" s="31"/>
      <c r="IQW38" s="31"/>
      <c r="IQX38" s="31"/>
      <c r="IQY38" s="31"/>
      <c r="IQZ38" s="31"/>
      <c r="IRA38" s="31"/>
      <c r="IRB38" s="31"/>
      <c r="IRC38" s="31"/>
      <c r="IRD38" s="31"/>
      <c r="IRE38" s="31"/>
      <c r="IRF38" s="31"/>
      <c r="IRG38" s="31"/>
      <c r="IRH38" s="31"/>
      <c r="IRI38" s="31"/>
      <c r="IRJ38" s="31"/>
      <c r="IRK38" s="31"/>
      <c r="IRL38" s="31"/>
      <c r="IRM38" s="31"/>
      <c r="IRN38" s="31"/>
      <c r="IRO38" s="31"/>
      <c r="IRP38" s="31"/>
      <c r="IRQ38" s="31"/>
      <c r="IRR38" s="31"/>
      <c r="IRS38" s="31"/>
      <c r="IRT38" s="31"/>
      <c r="IRU38" s="31"/>
      <c r="IRV38" s="31"/>
      <c r="IRW38" s="31"/>
      <c r="IRX38" s="31"/>
      <c r="IRY38" s="31"/>
      <c r="IRZ38" s="31"/>
      <c r="ISA38" s="31"/>
      <c r="ISB38" s="31"/>
      <c r="ISC38" s="31"/>
      <c r="ISD38" s="31"/>
      <c r="ISE38" s="31"/>
      <c r="ISF38" s="31"/>
      <c r="ISG38" s="31"/>
      <c r="ISH38" s="31"/>
      <c r="ISI38" s="31"/>
      <c r="ISJ38" s="31"/>
      <c r="ISK38" s="31"/>
      <c r="ISL38" s="31"/>
      <c r="ISM38" s="31"/>
      <c r="ISN38" s="31"/>
      <c r="ISO38" s="31"/>
      <c r="ISP38" s="31"/>
      <c r="ISQ38" s="31"/>
      <c r="ISR38" s="31"/>
      <c r="ISS38" s="31"/>
      <c r="IST38" s="31"/>
      <c r="ISU38" s="31"/>
      <c r="ISV38" s="31"/>
      <c r="ISW38" s="31"/>
      <c r="ISX38" s="31"/>
      <c r="ISY38" s="31"/>
      <c r="ISZ38" s="31"/>
      <c r="ITA38" s="31"/>
      <c r="ITB38" s="31"/>
      <c r="ITC38" s="31"/>
      <c r="ITD38" s="31"/>
      <c r="ITE38" s="31"/>
      <c r="ITF38" s="31"/>
      <c r="ITG38" s="31"/>
      <c r="ITH38" s="31"/>
      <c r="ITI38" s="31"/>
      <c r="ITJ38" s="31"/>
      <c r="ITK38" s="31"/>
      <c r="ITL38" s="31"/>
      <c r="ITM38" s="31"/>
      <c r="ITN38" s="31"/>
      <c r="ITO38" s="31"/>
      <c r="ITP38" s="31"/>
      <c r="ITQ38" s="31"/>
      <c r="ITR38" s="31"/>
      <c r="ITS38" s="31"/>
      <c r="ITT38" s="31"/>
      <c r="ITU38" s="31"/>
      <c r="ITV38" s="31"/>
      <c r="ITW38" s="31"/>
      <c r="ITX38" s="31"/>
      <c r="ITY38" s="31"/>
      <c r="ITZ38" s="31"/>
      <c r="IUA38" s="31"/>
      <c r="IUB38" s="31"/>
      <c r="IUC38" s="31"/>
      <c r="IUD38" s="31"/>
      <c r="IUE38" s="31"/>
      <c r="IUF38" s="31"/>
      <c r="IUG38" s="31"/>
      <c r="IUH38" s="31"/>
      <c r="IUI38" s="31"/>
      <c r="IUJ38" s="31"/>
      <c r="IUK38" s="31"/>
      <c r="IUL38" s="31"/>
      <c r="IUM38" s="31"/>
      <c r="IUN38" s="31"/>
      <c r="IUO38" s="31"/>
      <c r="IUP38" s="31"/>
      <c r="IUQ38" s="31"/>
      <c r="IUR38" s="31"/>
      <c r="IUS38" s="31"/>
      <c r="IUT38" s="31"/>
      <c r="IUU38" s="31"/>
      <c r="IUV38" s="31"/>
      <c r="IUW38" s="31"/>
      <c r="IUX38" s="31"/>
      <c r="IUY38" s="31"/>
      <c r="IUZ38" s="31"/>
      <c r="IVA38" s="31"/>
      <c r="IVB38" s="31"/>
      <c r="IVC38" s="31"/>
      <c r="IVD38" s="31"/>
      <c r="IVE38" s="31"/>
      <c r="IVF38" s="31"/>
      <c r="IVG38" s="31"/>
      <c r="IVH38" s="31"/>
      <c r="IVI38" s="31"/>
      <c r="IVJ38" s="31"/>
      <c r="IVK38" s="31"/>
      <c r="IVL38" s="31"/>
      <c r="IVM38" s="31"/>
      <c r="IVN38" s="31"/>
      <c r="IVO38" s="31"/>
      <c r="IVP38" s="31"/>
      <c r="IVQ38" s="31"/>
      <c r="IVR38" s="31"/>
      <c r="IVS38" s="31"/>
      <c r="IVT38" s="31"/>
      <c r="IVU38" s="31"/>
      <c r="IVV38" s="31"/>
      <c r="IVW38" s="31"/>
      <c r="IVX38" s="31"/>
      <c r="IVY38" s="31"/>
      <c r="IVZ38" s="31"/>
      <c r="IWA38" s="31"/>
      <c r="IWB38" s="31"/>
      <c r="IWC38" s="31"/>
      <c r="IWD38" s="31"/>
      <c r="IWE38" s="31"/>
      <c r="IWF38" s="31"/>
      <c r="IWG38" s="31"/>
      <c r="IWH38" s="31"/>
      <c r="IWI38" s="31"/>
      <c r="IWJ38" s="31"/>
      <c r="IWK38" s="31"/>
      <c r="IWL38" s="31"/>
      <c r="IWM38" s="31"/>
      <c r="IWN38" s="31"/>
      <c r="IWO38" s="31"/>
      <c r="IWP38" s="31"/>
      <c r="IWQ38" s="31"/>
      <c r="IWR38" s="31"/>
      <c r="IWS38" s="31"/>
      <c r="IWT38" s="31"/>
      <c r="IWU38" s="31"/>
      <c r="IWV38" s="31"/>
      <c r="IWW38" s="31"/>
      <c r="IWX38" s="31"/>
      <c r="IWY38" s="31"/>
      <c r="IWZ38" s="31"/>
      <c r="IXA38" s="31"/>
      <c r="IXB38" s="31"/>
      <c r="IXC38" s="31"/>
      <c r="IXD38" s="31"/>
      <c r="IXE38" s="31"/>
      <c r="IXF38" s="31"/>
      <c r="IXG38" s="31"/>
      <c r="IXH38" s="31"/>
      <c r="IXI38" s="31"/>
      <c r="IXJ38" s="31"/>
      <c r="IXK38" s="31"/>
      <c r="IXL38" s="31"/>
      <c r="IXM38" s="31"/>
      <c r="IXN38" s="31"/>
      <c r="IXO38" s="31"/>
      <c r="IXP38" s="31"/>
      <c r="IXQ38" s="31"/>
      <c r="IXR38" s="31"/>
      <c r="IXS38" s="31"/>
      <c r="IXT38" s="31"/>
      <c r="IXU38" s="31"/>
      <c r="IXV38" s="31"/>
      <c r="IXW38" s="31"/>
      <c r="IXX38" s="31"/>
      <c r="IXY38" s="31"/>
      <c r="IXZ38" s="31"/>
      <c r="IYA38" s="31"/>
      <c r="IYB38" s="31"/>
      <c r="IYC38" s="31"/>
      <c r="IYD38" s="31"/>
      <c r="IYE38" s="31"/>
      <c r="IYF38" s="31"/>
      <c r="IYG38" s="31"/>
      <c r="IYH38" s="31"/>
      <c r="IYI38" s="31"/>
      <c r="IYJ38" s="31"/>
      <c r="IYK38" s="31"/>
      <c r="IYL38" s="31"/>
      <c r="IYM38" s="31"/>
      <c r="IYN38" s="31"/>
      <c r="IYO38" s="31"/>
      <c r="IYP38" s="31"/>
      <c r="IYQ38" s="31"/>
      <c r="IYR38" s="31"/>
      <c r="IYS38" s="31"/>
      <c r="IYT38" s="31"/>
      <c r="IYU38" s="31"/>
      <c r="IYV38" s="31"/>
      <c r="IYW38" s="31"/>
      <c r="IYX38" s="31"/>
      <c r="IYY38" s="31"/>
      <c r="IYZ38" s="31"/>
      <c r="IZA38" s="31"/>
      <c r="IZB38" s="31"/>
      <c r="IZC38" s="31"/>
      <c r="IZD38" s="31"/>
      <c r="IZE38" s="31"/>
      <c r="IZF38" s="31"/>
      <c r="IZG38" s="31"/>
      <c r="IZH38" s="31"/>
      <c r="IZI38" s="31"/>
      <c r="IZJ38" s="31"/>
      <c r="IZK38" s="31"/>
      <c r="IZL38" s="31"/>
      <c r="IZM38" s="31"/>
      <c r="IZN38" s="31"/>
      <c r="IZO38" s="31"/>
      <c r="IZP38" s="31"/>
      <c r="IZQ38" s="31"/>
      <c r="IZR38" s="31"/>
      <c r="IZS38" s="31"/>
      <c r="IZT38" s="31"/>
      <c r="IZU38" s="31"/>
      <c r="IZV38" s="31"/>
      <c r="IZW38" s="31"/>
      <c r="IZX38" s="31"/>
      <c r="IZY38" s="31"/>
      <c r="IZZ38" s="31"/>
      <c r="JAA38" s="31"/>
      <c r="JAB38" s="31"/>
      <c r="JAC38" s="31"/>
      <c r="JAD38" s="31"/>
      <c r="JAE38" s="31"/>
      <c r="JAF38" s="31"/>
      <c r="JAG38" s="31"/>
      <c r="JAH38" s="31"/>
      <c r="JAI38" s="31"/>
      <c r="JAJ38" s="31"/>
      <c r="JAK38" s="31"/>
      <c r="JAL38" s="31"/>
      <c r="JAM38" s="31"/>
      <c r="JAN38" s="31"/>
      <c r="JAO38" s="31"/>
      <c r="JAP38" s="31"/>
      <c r="JAQ38" s="31"/>
      <c r="JAR38" s="31"/>
      <c r="JAS38" s="31"/>
      <c r="JAT38" s="31"/>
      <c r="JAU38" s="31"/>
      <c r="JAV38" s="31"/>
      <c r="JAW38" s="31"/>
      <c r="JAX38" s="31"/>
      <c r="JAY38" s="31"/>
      <c r="JAZ38" s="31"/>
      <c r="JBA38" s="31"/>
      <c r="JBB38" s="31"/>
      <c r="JBC38" s="31"/>
      <c r="JBD38" s="31"/>
      <c r="JBE38" s="31"/>
      <c r="JBF38" s="31"/>
      <c r="JBG38" s="31"/>
      <c r="JBH38" s="31"/>
      <c r="JBI38" s="31"/>
      <c r="JBJ38" s="31"/>
      <c r="JBK38" s="31"/>
      <c r="JBL38" s="31"/>
      <c r="JBM38" s="31"/>
      <c r="JBN38" s="31"/>
      <c r="JBO38" s="31"/>
      <c r="JBP38" s="31"/>
      <c r="JBQ38" s="31"/>
      <c r="JBR38" s="31"/>
      <c r="JBS38" s="31"/>
      <c r="JBT38" s="31"/>
      <c r="JBU38" s="31"/>
      <c r="JBV38" s="31"/>
      <c r="JBW38" s="31"/>
      <c r="JBX38" s="31"/>
      <c r="JBY38" s="31"/>
      <c r="JBZ38" s="31"/>
      <c r="JCA38" s="31"/>
      <c r="JCB38" s="31"/>
      <c r="JCC38" s="31"/>
      <c r="JCD38" s="31"/>
      <c r="JCE38" s="31"/>
      <c r="JCF38" s="31"/>
      <c r="JCG38" s="31"/>
      <c r="JCH38" s="31"/>
      <c r="JCI38" s="31"/>
      <c r="JCJ38" s="31"/>
      <c r="JCK38" s="31"/>
      <c r="JCL38" s="31"/>
      <c r="JCM38" s="31"/>
      <c r="JCN38" s="31"/>
      <c r="JCO38" s="31"/>
      <c r="JCP38" s="31"/>
      <c r="JCQ38" s="31"/>
      <c r="JCR38" s="31"/>
      <c r="JCS38" s="31"/>
      <c r="JCT38" s="31"/>
      <c r="JCU38" s="31"/>
      <c r="JCV38" s="31"/>
      <c r="JCW38" s="31"/>
      <c r="JCX38" s="31"/>
      <c r="JCY38" s="31"/>
      <c r="JCZ38" s="31"/>
      <c r="JDA38" s="31"/>
      <c r="JDB38" s="31"/>
      <c r="JDC38" s="31"/>
      <c r="JDD38" s="31"/>
      <c r="JDE38" s="31"/>
      <c r="JDF38" s="31"/>
      <c r="JDG38" s="31"/>
      <c r="JDH38" s="31"/>
      <c r="JDI38" s="31"/>
      <c r="JDJ38" s="31"/>
      <c r="JDK38" s="31"/>
      <c r="JDL38" s="31"/>
      <c r="JDM38" s="31"/>
      <c r="JDN38" s="31"/>
      <c r="JDO38" s="31"/>
      <c r="JDP38" s="31"/>
      <c r="JDQ38" s="31"/>
      <c r="JDR38" s="31"/>
      <c r="JDS38" s="31"/>
      <c r="JDT38" s="31"/>
      <c r="JDU38" s="31"/>
      <c r="JDV38" s="31"/>
      <c r="JDW38" s="31"/>
      <c r="JDX38" s="31"/>
      <c r="JDY38" s="31"/>
      <c r="JDZ38" s="31"/>
      <c r="JEA38" s="31"/>
      <c r="JEB38" s="31"/>
      <c r="JEC38" s="31"/>
      <c r="JED38" s="31"/>
      <c r="JEE38" s="31"/>
      <c r="JEF38" s="31"/>
      <c r="JEG38" s="31"/>
      <c r="JEH38" s="31"/>
      <c r="JEI38" s="31"/>
      <c r="JEJ38" s="31"/>
      <c r="JEK38" s="31"/>
      <c r="JEL38" s="31"/>
      <c r="JEM38" s="31"/>
      <c r="JEN38" s="31"/>
      <c r="JEO38" s="31"/>
      <c r="JEP38" s="31"/>
      <c r="JEQ38" s="31"/>
      <c r="JER38" s="31"/>
      <c r="JES38" s="31"/>
      <c r="JET38" s="31"/>
      <c r="JEU38" s="31"/>
      <c r="JEV38" s="31"/>
      <c r="JEW38" s="31"/>
      <c r="JEX38" s="31"/>
      <c r="JEY38" s="31"/>
      <c r="JEZ38" s="31"/>
      <c r="JFA38" s="31"/>
      <c r="JFB38" s="31"/>
      <c r="JFC38" s="31"/>
      <c r="JFD38" s="31"/>
      <c r="JFE38" s="31"/>
      <c r="JFF38" s="31"/>
      <c r="JFG38" s="31"/>
      <c r="JFH38" s="31"/>
      <c r="JFI38" s="31"/>
      <c r="JFJ38" s="31"/>
      <c r="JFK38" s="31"/>
      <c r="JFL38" s="31"/>
      <c r="JFM38" s="31"/>
      <c r="JFN38" s="31"/>
      <c r="JFO38" s="31"/>
      <c r="JFP38" s="31"/>
      <c r="JFQ38" s="31"/>
      <c r="JFR38" s="31"/>
      <c r="JFS38" s="31"/>
      <c r="JFT38" s="31"/>
      <c r="JFU38" s="31"/>
      <c r="JFV38" s="31"/>
      <c r="JFW38" s="31"/>
      <c r="JFX38" s="31"/>
      <c r="JFY38" s="31"/>
      <c r="JFZ38" s="31"/>
      <c r="JGA38" s="31"/>
      <c r="JGB38" s="31"/>
      <c r="JGC38" s="31"/>
      <c r="JGD38" s="31"/>
      <c r="JGE38" s="31"/>
      <c r="JGF38" s="31"/>
      <c r="JGG38" s="31"/>
      <c r="JGH38" s="31"/>
      <c r="JGI38" s="31"/>
      <c r="JGJ38" s="31"/>
      <c r="JGK38" s="31"/>
      <c r="JGL38" s="31"/>
      <c r="JGM38" s="31"/>
      <c r="JGN38" s="31"/>
      <c r="JGO38" s="31"/>
      <c r="JGP38" s="31"/>
      <c r="JGQ38" s="31"/>
      <c r="JGR38" s="31"/>
      <c r="JGS38" s="31"/>
      <c r="JGT38" s="31"/>
      <c r="JGU38" s="31"/>
      <c r="JGV38" s="31"/>
      <c r="JGW38" s="31"/>
      <c r="JGX38" s="31"/>
      <c r="JGY38" s="31"/>
      <c r="JGZ38" s="31"/>
      <c r="JHA38" s="31"/>
      <c r="JHB38" s="31"/>
      <c r="JHC38" s="31"/>
      <c r="JHD38" s="31"/>
      <c r="JHE38" s="31"/>
      <c r="JHF38" s="31"/>
      <c r="JHG38" s="31"/>
      <c r="JHH38" s="31"/>
      <c r="JHI38" s="31"/>
      <c r="JHJ38" s="31"/>
      <c r="JHK38" s="31"/>
      <c r="JHL38" s="31"/>
      <c r="JHM38" s="31"/>
      <c r="JHN38" s="31"/>
      <c r="JHO38" s="31"/>
      <c r="JHP38" s="31"/>
      <c r="JHQ38" s="31"/>
      <c r="JHR38" s="31"/>
      <c r="JHS38" s="31"/>
      <c r="JHT38" s="31"/>
      <c r="JHU38" s="31"/>
      <c r="JHV38" s="31"/>
      <c r="JHW38" s="31"/>
      <c r="JHX38" s="31"/>
      <c r="JHY38" s="31"/>
      <c r="JHZ38" s="31"/>
      <c r="JIA38" s="31"/>
      <c r="JIB38" s="31"/>
      <c r="JIC38" s="31"/>
      <c r="JID38" s="31"/>
      <c r="JIE38" s="31"/>
      <c r="JIF38" s="31"/>
      <c r="JIG38" s="31"/>
      <c r="JIH38" s="31"/>
      <c r="JII38" s="31"/>
      <c r="JIJ38" s="31"/>
      <c r="JIK38" s="31"/>
      <c r="JIL38" s="31"/>
      <c r="JIM38" s="31"/>
      <c r="JIN38" s="31"/>
      <c r="JIO38" s="31"/>
      <c r="JIP38" s="31"/>
      <c r="JIQ38" s="31"/>
      <c r="JIR38" s="31"/>
      <c r="JIS38" s="31"/>
      <c r="JIT38" s="31"/>
      <c r="JIU38" s="31"/>
      <c r="JIV38" s="31"/>
      <c r="JIW38" s="31"/>
      <c r="JIX38" s="31"/>
      <c r="JIY38" s="31"/>
      <c r="JIZ38" s="31"/>
      <c r="JJA38" s="31"/>
      <c r="JJB38" s="31"/>
      <c r="JJC38" s="31"/>
      <c r="JJD38" s="31"/>
      <c r="JJE38" s="31"/>
      <c r="JJF38" s="31"/>
      <c r="JJG38" s="31"/>
      <c r="JJH38" s="31"/>
      <c r="JJI38" s="31"/>
      <c r="JJJ38" s="31"/>
      <c r="JJK38" s="31"/>
      <c r="JJL38" s="31"/>
      <c r="JJM38" s="31"/>
      <c r="JJN38" s="31"/>
      <c r="JJO38" s="31"/>
      <c r="JJP38" s="31"/>
      <c r="JJQ38" s="31"/>
      <c r="JJR38" s="31"/>
      <c r="JJS38" s="31"/>
      <c r="JJT38" s="31"/>
      <c r="JJU38" s="31"/>
      <c r="JJV38" s="31"/>
      <c r="JJW38" s="31"/>
      <c r="JJX38" s="31"/>
      <c r="JJY38" s="31"/>
      <c r="JJZ38" s="31"/>
      <c r="JKA38" s="31"/>
      <c r="JKB38" s="31"/>
      <c r="JKC38" s="31"/>
      <c r="JKD38" s="31"/>
      <c r="JKE38" s="31"/>
      <c r="JKF38" s="31"/>
      <c r="JKG38" s="31"/>
      <c r="JKH38" s="31"/>
      <c r="JKI38" s="31"/>
      <c r="JKJ38" s="31"/>
      <c r="JKK38" s="31"/>
      <c r="JKL38" s="31"/>
      <c r="JKM38" s="31"/>
      <c r="JKN38" s="31"/>
      <c r="JKO38" s="31"/>
      <c r="JKP38" s="31"/>
      <c r="JKQ38" s="31"/>
      <c r="JKR38" s="31"/>
      <c r="JKS38" s="31"/>
      <c r="JKT38" s="31"/>
      <c r="JKU38" s="31"/>
      <c r="JKV38" s="31"/>
      <c r="JKW38" s="31"/>
      <c r="JKX38" s="31"/>
      <c r="JKY38" s="31"/>
      <c r="JKZ38" s="31"/>
      <c r="JLA38" s="31"/>
      <c r="JLB38" s="31"/>
      <c r="JLC38" s="31"/>
      <c r="JLD38" s="31"/>
      <c r="JLE38" s="31"/>
      <c r="JLF38" s="31"/>
      <c r="JLG38" s="31"/>
      <c r="JLH38" s="31"/>
      <c r="JLI38" s="31"/>
      <c r="JLJ38" s="31"/>
      <c r="JLK38" s="31"/>
      <c r="JLL38" s="31"/>
      <c r="JLM38" s="31"/>
      <c r="JLN38" s="31"/>
      <c r="JLO38" s="31"/>
      <c r="JLP38" s="31"/>
      <c r="JLQ38" s="31"/>
      <c r="JLR38" s="31"/>
      <c r="JLS38" s="31"/>
      <c r="JLT38" s="31"/>
      <c r="JLU38" s="31"/>
      <c r="JLV38" s="31"/>
      <c r="JLW38" s="31"/>
      <c r="JLX38" s="31"/>
      <c r="JLY38" s="31"/>
      <c r="JLZ38" s="31"/>
      <c r="JMA38" s="31"/>
      <c r="JMB38" s="31"/>
      <c r="JMC38" s="31"/>
      <c r="JMD38" s="31"/>
      <c r="JME38" s="31"/>
      <c r="JMF38" s="31"/>
      <c r="JMG38" s="31"/>
      <c r="JMH38" s="31"/>
      <c r="JMI38" s="31"/>
      <c r="JMJ38" s="31"/>
      <c r="JMK38" s="31"/>
      <c r="JML38" s="31"/>
      <c r="JMM38" s="31"/>
      <c r="JMN38" s="31"/>
      <c r="JMO38" s="31"/>
      <c r="JMP38" s="31"/>
      <c r="JMQ38" s="31"/>
      <c r="JMR38" s="31"/>
      <c r="JMS38" s="31"/>
      <c r="JMT38" s="31"/>
      <c r="JMU38" s="31"/>
      <c r="JMV38" s="31"/>
      <c r="JMW38" s="31"/>
      <c r="JMX38" s="31"/>
      <c r="JMY38" s="31"/>
      <c r="JMZ38" s="31"/>
      <c r="JNA38" s="31"/>
      <c r="JNB38" s="31"/>
      <c r="JNC38" s="31"/>
      <c r="JND38" s="31"/>
      <c r="JNE38" s="31"/>
      <c r="JNF38" s="31"/>
      <c r="JNG38" s="31"/>
      <c r="JNH38" s="31"/>
      <c r="JNI38" s="31"/>
      <c r="JNJ38" s="31"/>
      <c r="JNK38" s="31"/>
      <c r="JNL38" s="31"/>
      <c r="JNM38" s="31"/>
      <c r="JNN38" s="31"/>
      <c r="JNO38" s="31"/>
      <c r="JNP38" s="31"/>
      <c r="JNQ38" s="31"/>
      <c r="JNR38" s="31"/>
      <c r="JNS38" s="31"/>
      <c r="JNT38" s="31"/>
      <c r="JNU38" s="31"/>
      <c r="JNV38" s="31"/>
      <c r="JNW38" s="31"/>
      <c r="JNX38" s="31"/>
      <c r="JNY38" s="31"/>
      <c r="JNZ38" s="31"/>
      <c r="JOA38" s="31"/>
      <c r="JOB38" s="31"/>
      <c r="JOC38" s="31"/>
      <c r="JOD38" s="31"/>
      <c r="JOE38" s="31"/>
      <c r="JOF38" s="31"/>
      <c r="JOG38" s="31"/>
      <c r="JOH38" s="31"/>
      <c r="JOI38" s="31"/>
      <c r="JOJ38" s="31"/>
      <c r="JOK38" s="31"/>
      <c r="JOL38" s="31"/>
      <c r="JOM38" s="31"/>
      <c r="JON38" s="31"/>
      <c r="JOO38" s="31"/>
      <c r="JOP38" s="31"/>
      <c r="JOQ38" s="31"/>
      <c r="JOR38" s="31"/>
      <c r="JOS38" s="31"/>
      <c r="JOT38" s="31"/>
      <c r="JOU38" s="31"/>
      <c r="JOV38" s="31"/>
      <c r="JOW38" s="31"/>
      <c r="JOX38" s="31"/>
      <c r="JOY38" s="31"/>
      <c r="JOZ38" s="31"/>
      <c r="JPA38" s="31"/>
      <c r="JPB38" s="31"/>
      <c r="JPC38" s="31"/>
      <c r="JPD38" s="31"/>
      <c r="JPE38" s="31"/>
      <c r="JPF38" s="31"/>
      <c r="JPG38" s="31"/>
      <c r="JPH38" s="31"/>
      <c r="JPI38" s="31"/>
      <c r="JPJ38" s="31"/>
      <c r="JPK38" s="31"/>
      <c r="JPL38" s="31"/>
      <c r="JPM38" s="31"/>
      <c r="JPN38" s="31"/>
      <c r="JPO38" s="31"/>
      <c r="JPP38" s="31"/>
      <c r="JPQ38" s="31"/>
      <c r="JPR38" s="31"/>
      <c r="JPS38" s="31"/>
      <c r="JPT38" s="31"/>
      <c r="JPU38" s="31"/>
      <c r="JPV38" s="31"/>
      <c r="JPW38" s="31"/>
      <c r="JPX38" s="31"/>
      <c r="JPY38" s="31"/>
      <c r="JPZ38" s="31"/>
      <c r="JQA38" s="31"/>
      <c r="JQB38" s="31"/>
      <c r="JQC38" s="31"/>
      <c r="JQD38" s="31"/>
      <c r="JQE38" s="31"/>
      <c r="JQF38" s="31"/>
      <c r="JQG38" s="31"/>
      <c r="JQH38" s="31"/>
      <c r="JQI38" s="31"/>
      <c r="JQJ38" s="31"/>
      <c r="JQK38" s="31"/>
      <c r="JQL38" s="31"/>
      <c r="JQM38" s="31"/>
      <c r="JQN38" s="31"/>
      <c r="JQO38" s="31"/>
      <c r="JQP38" s="31"/>
      <c r="JQQ38" s="31"/>
      <c r="JQR38" s="31"/>
      <c r="JQS38" s="31"/>
      <c r="JQT38" s="31"/>
      <c r="JQU38" s="31"/>
      <c r="JQV38" s="31"/>
      <c r="JQW38" s="31"/>
      <c r="JQX38" s="31"/>
      <c r="JQY38" s="31"/>
      <c r="JQZ38" s="31"/>
      <c r="JRA38" s="31"/>
      <c r="JRB38" s="31"/>
      <c r="JRC38" s="31"/>
      <c r="JRD38" s="31"/>
      <c r="JRE38" s="31"/>
      <c r="JRF38" s="31"/>
      <c r="JRG38" s="31"/>
      <c r="JRH38" s="31"/>
      <c r="JRI38" s="31"/>
      <c r="JRJ38" s="31"/>
      <c r="JRK38" s="31"/>
      <c r="JRL38" s="31"/>
      <c r="JRM38" s="31"/>
      <c r="JRN38" s="31"/>
      <c r="JRO38" s="31"/>
      <c r="JRP38" s="31"/>
      <c r="JRQ38" s="31"/>
      <c r="JRR38" s="31"/>
      <c r="JRS38" s="31"/>
      <c r="JRT38" s="31"/>
      <c r="JRU38" s="31"/>
      <c r="JRV38" s="31"/>
      <c r="JRW38" s="31"/>
      <c r="JRX38" s="31"/>
      <c r="JRY38" s="31"/>
      <c r="JRZ38" s="31"/>
      <c r="JSA38" s="31"/>
      <c r="JSB38" s="31"/>
      <c r="JSC38" s="31"/>
      <c r="JSD38" s="31"/>
      <c r="JSE38" s="31"/>
      <c r="JSF38" s="31"/>
      <c r="JSG38" s="31"/>
      <c r="JSH38" s="31"/>
      <c r="JSI38" s="31"/>
      <c r="JSJ38" s="31"/>
      <c r="JSK38" s="31"/>
      <c r="JSL38" s="31"/>
      <c r="JSM38" s="31"/>
      <c r="JSN38" s="31"/>
      <c r="JSO38" s="31"/>
      <c r="JSP38" s="31"/>
      <c r="JSQ38" s="31"/>
      <c r="JSR38" s="31"/>
      <c r="JSS38" s="31"/>
      <c r="JST38" s="31"/>
      <c r="JSU38" s="31"/>
      <c r="JSV38" s="31"/>
      <c r="JSW38" s="31"/>
      <c r="JSX38" s="31"/>
      <c r="JSY38" s="31"/>
      <c r="JSZ38" s="31"/>
      <c r="JTA38" s="31"/>
      <c r="JTB38" s="31"/>
      <c r="JTC38" s="31"/>
      <c r="JTD38" s="31"/>
      <c r="JTE38" s="31"/>
      <c r="JTF38" s="31"/>
      <c r="JTG38" s="31"/>
      <c r="JTH38" s="31"/>
      <c r="JTI38" s="31"/>
      <c r="JTJ38" s="31"/>
      <c r="JTK38" s="31"/>
      <c r="JTL38" s="31"/>
      <c r="JTM38" s="31"/>
      <c r="JTN38" s="31"/>
      <c r="JTO38" s="31"/>
      <c r="JTP38" s="31"/>
      <c r="JTQ38" s="31"/>
      <c r="JTR38" s="31"/>
      <c r="JTS38" s="31"/>
      <c r="JTT38" s="31"/>
      <c r="JTU38" s="31"/>
      <c r="JTV38" s="31"/>
      <c r="JTW38" s="31"/>
      <c r="JTX38" s="31"/>
      <c r="JTY38" s="31"/>
      <c r="JTZ38" s="31"/>
      <c r="JUA38" s="31"/>
      <c r="JUB38" s="31"/>
      <c r="JUC38" s="31"/>
      <c r="JUD38" s="31"/>
      <c r="JUE38" s="31"/>
      <c r="JUF38" s="31"/>
      <c r="JUG38" s="31"/>
      <c r="JUH38" s="31"/>
      <c r="JUI38" s="31"/>
      <c r="JUJ38" s="31"/>
      <c r="JUK38" s="31"/>
      <c r="JUL38" s="31"/>
      <c r="JUM38" s="31"/>
      <c r="JUN38" s="31"/>
      <c r="JUO38" s="31"/>
      <c r="JUP38" s="31"/>
      <c r="JUQ38" s="31"/>
      <c r="JUR38" s="31"/>
      <c r="JUS38" s="31"/>
      <c r="JUT38" s="31"/>
      <c r="JUU38" s="31"/>
      <c r="JUV38" s="31"/>
      <c r="JUW38" s="31"/>
      <c r="JUX38" s="31"/>
      <c r="JUY38" s="31"/>
      <c r="JUZ38" s="31"/>
      <c r="JVA38" s="31"/>
      <c r="JVB38" s="31"/>
      <c r="JVC38" s="31"/>
      <c r="JVD38" s="31"/>
      <c r="JVE38" s="31"/>
      <c r="JVF38" s="31"/>
      <c r="JVG38" s="31"/>
      <c r="JVH38" s="31"/>
      <c r="JVI38" s="31"/>
      <c r="JVJ38" s="31"/>
      <c r="JVK38" s="31"/>
      <c r="JVL38" s="31"/>
      <c r="JVM38" s="31"/>
      <c r="JVN38" s="31"/>
      <c r="JVO38" s="31"/>
      <c r="JVP38" s="31"/>
      <c r="JVQ38" s="31"/>
      <c r="JVR38" s="31"/>
      <c r="JVS38" s="31"/>
      <c r="JVT38" s="31"/>
      <c r="JVU38" s="31"/>
      <c r="JVV38" s="31"/>
      <c r="JVW38" s="31"/>
      <c r="JVX38" s="31"/>
      <c r="JVY38" s="31"/>
      <c r="JVZ38" s="31"/>
      <c r="JWA38" s="31"/>
      <c r="JWB38" s="31"/>
      <c r="JWC38" s="31"/>
      <c r="JWD38" s="31"/>
      <c r="JWE38" s="31"/>
      <c r="JWF38" s="31"/>
      <c r="JWG38" s="31"/>
      <c r="JWH38" s="31"/>
      <c r="JWI38" s="31"/>
      <c r="JWJ38" s="31"/>
      <c r="JWK38" s="31"/>
      <c r="JWL38" s="31"/>
      <c r="JWM38" s="31"/>
      <c r="JWN38" s="31"/>
      <c r="JWO38" s="31"/>
      <c r="JWP38" s="31"/>
      <c r="JWQ38" s="31"/>
      <c r="JWR38" s="31"/>
      <c r="JWS38" s="31"/>
      <c r="JWT38" s="31"/>
      <c r="JWU38" s="31"/>
      <c r="JWV38" s="31"/>
      <c r="JWW38" s="31"/>
      <c r="JWX38" s="31"/>
      <c r="JWY38" s="31"/>
      <c r="JWZ38" s="31"/>
      <c r="JXA38" s="31"/>
      <c r="JXB38" s="31"/>
      <c r="JXC38" s="31"/>
      <c r="JXD38" s="31"/>
      <c r="JXE38" s="31"/>
      <c r="JXF38" s="31"/>
      <c r="JXG38" s="31"/>
      <c r="JXH38" s="31"/>
      <c r="JXI38" s="31"/>
      <c r="JXJ38" s="31"/>
      <c r="JXK38" s="31"/>
      <c r="JXL38" s="31"/>
      <c r="JXM38" s="31"/>
      <c r="JXN38" s="31"/>
      <c r="JXO38" s="31"/>
      <c r="JXP38" s="31"/>
      <c r="JXQ38" s="31"/>
      <c r="JXR38" s="31"/>
      <c r="JXS38" s="31"/>
      <c r="JXT38" s="31"/>
      <c r="JXU38" s="31"/>
      <c r="JXV38" s="31"/>
      <c r="JXW38" s="31"/>
      <c r="JXX38" s="31"/>
      <c r="JXY38" s="31"/>
      <c r="JXZ38" s="31"/>
      <c r="JYA38" s="31"/>
      <c r="JYB38" s="31"/>
      <c r="JYC38" s="31"/>
      <c r="JYD38" s="31"/>
      <c r="JYE38" s="31"/>
      <c r="JYF38" s="31"/>
      <c r="JYG38" s="31"/>
      <c r="JYH38" s="31"/>
      <c r="JYI38" s="31"/>
      <c r="JYJ38" s="31"/>
      <c r="JYK38" s="31"/>
      <c r="JYL38" s="31"/>
      <c r="JYM38" s="31"/>
      <c r="JYN38" s="31"/>
      <c r="JYO38" s="31"/>
      <c r="JYP38" s="31"/>
      <c r="JYQ38" s="31"/>
      <c r="JYR38" s="31"/>
      <c r="JYS38" s="31"/>
      <c r="JYT38" s="31"/>
      <c r="JYU38" s="31"/>
      <c r="JYV38" s="31"/>
      <c r="JYW38" s="31"/>
      <c r="JYX38" s="31"/>
      <c r="JYY38" s="31"/>
      <c r="JYZ38" s="31"/>
      <c r="JZA38" s="31"/>
      <c r="JZB38" s="31"/>
      <c r="JZC38" s="31"/>
      <c r="JZD38" s="31"/>
      <c r="JZE38" s="31"/>
      <c r="JZF38" s="31"/>
      <c r="JZG38" s="31"/>
      <c r="JZH38" s="31"/>
      <c r="JZI38" s="31"/>
      <c r="JZJ38" s="31"/>
      <c r="JZK38" s="31"/>
      <c r="JZL38" s="31"/>
      <c r="JZM38" s="31"/>
      <c r="JZN38" s="31"/>
      <c r="JZO38" s="31"/>
      <c r="JZP38" s="31"/>
      <c r="JZQ38" s="31"/>
      <c r="JZR38" s="31"/>
      <c r="JZS38" s="31"/>
      <c r="JZT38" s="31"/>
      <c r="JZU38" s="31"/>
      <c r="JZV38" s="31"/>
      <c r="JZW38" s="31"/>
      <c r="JZX38" s="31"/>
      <c r="JZY38" s="31"/>
      <c r="JZZ38" s="31"/>
      <c r="KAA38" s="31"/>
      <c r="KAB38" s="31"/>
      <c r="KAC38" s="31"/>
      <c r="KAD38" s="31"/>
      <c r="KAE38" s="31"/>
      <c r="KAF38" s="31"/>
      <c r="KAG38" s="31"/>
      <c r="KAH38" s="31"/>
      <c r="KAI38" s="31"/>
      <c r="KAJ38" s="31"/>
      <c r="KAK38" s="31"/>
      <c r="KAL38" s="31"/>
      <c r="KAM38" s="31"/>
      <c r="KAN38" s="31"/>
      <c r="KAO38" s="31"/>
      <c r="KAP38" s="31"/>
      <c r="KAQ38" s="31"/>
      <c r="KAR38" s="31"/>
      <c r="KAS38" s="31"/>
      <c r="KAT38" s="31"/>
      <c r="KAU38" s="31"/>
      <c r="KAV38" s="31"/>
      <c r="KAW38" s="31"/>
      <c r="KAX38" s="31"/>
      <c r="KAY38" s="31"/>
      <c r="KAZ38" s="31"/>
      <c r="KBA38" s="31"/>
      <c r="KBB38" s="31"/>
      <c r="KBC38" s="31"/>
      <c r="KBD38" s="31"/>
      <c r="KBE38" s="31"/>
      <c r="KBF38" s="31"/>
      <c r="KBG38" s="31"/>
      <c r="KBH38" s="31"/>
      <c r="KBI38" s="31"/>
      <c r="KBJ38" s="31"/>
      <c r="KBK38" s="31"/>
      <c r="KBL38" s="31"/>
      <c r="KBM38" s="31"/>
      <c r="KBN38" s="31"/>
      <c r="KBO38" s="31"/>
      <c r="KBP38" s="31"/>
      <c r="KBQ38" s="31"/>
      <c r="KBR38" s="31"/>
      <c r="KBS38" s="31"/>
      <c r="KBT38" s="31"/>
      <c r="KBU38" s="31"/>
      <c r="KBV38" s="31"/>
      <c r="KBW38" s="31"/>
      <c r="KBX38" s="31"/>
      <c r="KBY38" s="31"/>
      <c r="KBZ38" s="31"/>
      <c r="KCA38" s="31"/>
      <c r="KCB38" s="31"/>
      <c r="KCC38" s="31"/>
      <c r="KCD38" s="31"/>
      <c r="KCE38" s="31"/>
      <c r="KCF38" s="31"/>
      <c r="KCG38" s="31"/>
      <c r="KCH38" s="31"/>
      <c r="KCI38" s="31"/>
      <c r="KCJ38" s="31"/>
      <c r="KCK38" s="31"/>
      <c r="KCL38" s="31"/>
      <c r="KCM38" s="31"/>
      <c r="KCN38" s="31"/>
      <c r="KCO38" s="31"/>
      <c r="KCP38" s="31"/>
      <c r="KCQ38" s="31"/>
      <c r="KCR38" s="31"/>
      <c r="KCS38" s="31"/>
      <c r="KCT38" s="31"/>
      <c r="KCU38" s="31"/>
      <c r="KCV38" s="31"/>
      <c r="KCW38" s="31"/>
      <c r="KCX38" s="31"/>
      <c r="KCY38" s="31"/>
      <c r="KCZ38" s="31"/>
      <c r="KDA38" s="31"/>
      <c r="KDB38" s="31"/>
      <c r="KDC38" s="31"/>
      <c r="KDD38" s="31"/>
      <c r="KDE38" s="31"/>
      <c r="KDF38" s="31"/>
      <c r="KDG38" s="31"/>
      <c r="KDH38" s="31"/>
      <c r="KDI38" s="31"/>
      <c r="KDJ38" s="31"/>
      <c r="KDK38" s="31"/>
      <c r="KDL38" s="31"/>
      <c r="KDM38" s="31"/>
      <c r="KDN38" s="31"/>
      <c r="KDO38" s="31"/>
      <c r="KDP38" s="31"/>
      <c r="KDQ38" s="31"/>
      <c r="KDR38" s="31"/>
      <c r="KDS38" s="31"/>
      <c r="KDT38" s="31"/>
      <c r="KDU38" s="31"/>
      <c r="KDV38" s="31"/>
      <c r="KDW38" s="31"/>
      <c r="KDX38" s="31"/>
      <c r="KDY38" s="31"/>
      <c r="KDZ38" s="31"/>
      <c r="KEA38" s="31"/>
      <c r="KEB38" s="31"/>
      <c r="KEC38" s="31"/>
      <c r="KED38" s="31"/>
      <c r="KEE38" s="31"/>
      <c r="KEF38" s="31"/>
      <c r="KEG38" s="31"/>
      <c r="KEH38" s="31"/>
      <c r="KEI38" s="31"/>
      <c r="KEJ38" s="31"/>
      <c r="KEK38" s="31"/>
      <c r="KEL38" s="31"/>
      <c r="KEM38" s="31"/>
      <c r="KEN38" s="31"/>
      <c r="KEO38" s="31"/>
      <c r="KEP38" s="31"/>
      <c r="KEQ38" s="31"/>
      <c r="KER38" s="31"/>
      <c r="KES38" s="31"/>
      <c r="KET38" s="31"/>
      <c r="KEU38" s="31"/>
      <c r="KEV38" s="31"/>
      <c r="KEW38" s="31"/>
      <c r="KEX38" s="31"/>
      <c r="KEY38" s="31"/>
      <c r="KEZ38" s="31"/>
      <c r="KFA38" s="31"/>
      <c r="KFB38" s="31"/>
      <c r="KFC38" s="31"/>
      <c r="KFD38" s="31"/>
      <c r="KFE38" s="31"/>
      <c r="KFF38" s="31"/>
      <c r="KFG38" s="31"/>
      <c r="KFH38" s="31"/>
      <c r="KFI38" s="31"/>
      <c r="KFJ38" s="31"/>
      <c r="KFK38" s="31"/>
      <c r="KFL38" s="31"/>
      <c r="KFM38" s="31"/>
      <c r="KFN38" s="31"/>
      <c r="KFO38" s="31"/>
      <c r="KFP38" s="31"/>
      <c r="KFQ38" s="31"/>
      <c r="KFR38" s="31"/>
      <c r="KFS38" s="31"/>
      <c r="KFT38" s="31"/>
      <c r="KFU38" s="31"/>
      <c r="KFV38" s="31"/>
      <c r="KFW38" s="31"/>
      <c r="KFX38" s="31"/>
      <c r="KFY38" s="31"/>
      <c r="KFZ38" s="31"/>
      <c r="KGA38" s="31"/>
      <c r="KGB38" s="31"/>
      <c r="KGC38" s="31"/>
      <c r="KGD38" s="31"/>
      <c r="KGE38" s="31"/>
      <c r="KGF38" s="31"/>
      <c r="KGG38" s="31"/>
      <c r="KGH38" s="31"/>
      <c r="KGI38" s="31"/>
      <c r="KGJ38" s="31"/>
      <c r="KGK38" s="31"/>
      <c r="KGL38" s="31"/>
      <c r="KGM38" s="31"/>
      <c r="KGN38" s="31"/>
      <c r="KGO38" s="31"/>
      <c r="KGP38" s="31"/>
      <c r="KGQ38" s="31"/>
      <c r="KGR38" s="31"/>
      <c r="KGS38" s="31"/>
      <c r="KGT38" s="31"/>
      <c r="KGU38" s="31"/>
      <c r="KGV38" s="31"/>
      <c r="KGW38" s="31"/>
      <c r="KGX38" s="31"/>
      <c r="KGY38" s="31"/>
      <c r="KGZ38" s="31"/>
      <c r="KHA38" s="31"/>
      <c r="KHB38" s="31"/>
      <c r="KHC38" s="31"/>
      <c r="KHD38" s="31"/>
      <c r="KHE38" s="31"/>
      <c r="KHF38" s="31"/>
      <c r="KHG38" s="31"/>
      <c r="KHH38" s="31"/>
      <c r="KHI38" s="31"/>
      <c r="KHJ38" s="31"/>
      <c r="KHK38" s="31"/>
      <c r="KHL38" s="31"/>
      <c r="KHM38" s="31"/>
      <c r="KHN38" s="31"/>
      <c r="KHO38" s="31"/>
      <c r="KHP38" s="31"/>
      <c r="KHQ38" s="31"/>
      <c r="KHR38" s="31"/>
      <c r="KHS38" s="31"/>
      <c r="KHT38" s="31"/>
      <c r="KHU38" s="31"/>
      <c r="KHV38" s="31"/>
      <c r="KHW38" s="31"/>
      <c r="KHX38" s="31"/>
      <c r="KHY38" s="31"/>
      <c r="KHZ38" s="31"/>
      <c r="KIA38" s="31"/>
      <c r="KIB38" s="31"/>
      <c r="KIC38" s="31"/>
      <c r="KID38" s="31"/>
      <c r="KIE38" s="31"/>
      <c r="KIF38" s="31"/>
      <c r="KIG38" s="31"/>
      <c r="KIH38" s="31"/>
      <c r="KII38" s="31"/>
      <c r="KIJ38" s="31"/>
      <c r="KIK38" s="31"/>
      <c r="KIL38" s="31"/>
      <c r="KIM38" s="31"/>
      <c r="KIN38" s="31"/>
      <c r="KIO38" s="31"/>
      <c r="KIP38" s="31"/>
      <c r="KIQ38" s="31"/>
      <c r="KIR38" s="31"/>
      <c r="KIS38" s="31"/>
      <c r="KIT38" s="31"/>
      <c r="KIU38" s="31"/>
      <c r="KIV38" s="31"/>
      <c r="KIW38" s="31"/>
      <c r="KIX38" s="31"/>
      <c r="KIY38" s="31"/>
      <c r="KIZ38" s="31"/>
      <c r="KJA38" s="31"/>
      <c r="KJB38" s="31"/>
      <c r="KJC38" s="31"/>
      <c r="KJD38" s="31"/>
      <c r="KJE38" s="31"/>
      <c r="KJF38" s="31"/>
      <c r="KJG38" s="31"/>
      <c r="KJH38" s="31"/>
      <c r="KJI38" s="31"/>
      <c r="KJJ38" s="31"/>
      <c r="KJK38" s="31"/>
      <c r="KJL38" s="31"/>
      <c r="KJM38" s="31"/>
      <c r="KJN38" s="31"/>
      <c r="KJO38" s="31"/>
      <c r="KJP38" s="31"/>
      <c r="KJQ38" s="31"/>
      <c r="KJR38" s="31"/>
      <c r="KJS38" s="31"/>
      <c r="KJT38" s="31"/>
      <c r="KJU38" s="31"/>
      <c r="KJV38" s="31"/>
      <c r="KJW38" s="31"/>
      <c r="KJX38" s="31"/>
      <c r="KJY38" s="31"/>
      <c r="KJZ38" s="31"/>
      <c r="KKA38" s="31"/>
      <c r="KKB38" s="31"/>
      <c r="KKC38" s="31"/>
      <c r="KKD38" s="31"/>
      <c r="KKE38" s="31"/>
      <c r="KKF38" s="31"/>
      <c r="KKG38" s="31"/>
      <c r="KKH38" s="31"/>
      <c r="KKI38" s="31"/>
      <c r="KKJ38" s="31"/>
      <c r="KKK38" s="31"/>
      <c r="KKL38" s="31"/>
      <c r="KKM38" s="31"/>
      <c r="KKN38" s="31"/>
      <c r="KKO38" s="31"/>
      <c r="KKP38" s="31"/>
      <c r="KKQ38" s="31"/>
      <c r="KKR38" s="31"/>
      <c r="KKS38" s="31"/>
      <c r="KKT38" s="31"/>
      <c r="KKU38" s="31"/>
      <c r="KKV38" s="31"/>
      <c r="KKW38" s="31"/>
      <c r="KKX38" s="31"/>
      <c r="KKY38" s="31"/>
      <c r="KKZ38" s="31"/>
      <c r="KLA38" s="31"/>
      <c r="KLB38" s="31"/>
      <c r="KLC38" s="31"/>
      <c r="KLD38" s="31"/>
      <c r="KLE38" s="31"/>
      <c r="KLF38" s="31"/>
      <c r="KLG38" s="31"/>
      <c r="KLH38" s="31"/>
      <c r="KLI38" s="31"/>
      <c r="KLJ38" s="31"/>
      <c r="KLK38" s="31"/>
      <c r="KLL38" s="31"/>
      <c r="KLM38" s="31"/>
      <c r="KLN38" s="31"/>
      <c r="KLO38" s="31"/>
      <c r="KLP38" s="31"/>
      <c r="KLQ38" s="31"/>
      <c r="KLR38" s="31"/>
      <c r="KLS38" s="31"/>
      <c r="KLT38" s="31"/>
      <c r="KLU38" s="31"/>
      <c r="KLV38" s="31"/>
      <c r="KLW38" s="31"/>
      <c r="KLX38" s="31"/>
      <c r="KLY38" s="31"/>
      <c r="KLZ38" s="31"/>
      <c r="KMA38" s="31"/>
      <c r="KMB38" s="31"/>
      <c r="KMC38" s="31"/>
      <c r="KMD38" s="31"/>
      <c r="KME38" s="31"/>
      <c r="KMF38" s="31"/>
      <c r="KMG38" s="31"/>
      <c r="KMH38" s="31"/>
      <c r="KMI38" s="31"/>
      <c r="KMJ38" s="31"/>
      <c r="KMK38" s="31"/>
      <c r="KML38" s="31"/>
      <c r="KMM38" s="31"/>
      <c r="KMN38" s="31"/>
      <c r="KMO38" s="31"/>
      <c r="KMP38" s="31"/>
      <c r="KMQ38" s="31"/>
      <c r="KMR38" s="31"/>
      <c r="KMS38" s="31"/>
      <c r="KMT38" s="31"/>
      <c r="KMU38" s="31"/>
      <c r="KMV38" s="31"/>
      <c r="KMW38" s="31"/>
      <c r="KMX38" s="31"/>
      <c r="KMY38" s="31"/>
      <c r="KMZ38" s="31"/>
      <c r="KNA38" s="31"/>
      <c r="KNB38" s="31"/>
      <c r="KNC38" s="31"/>
      <c r="KND38" s="31"/>
      <c r="KNE38" s="31"/>
      <c r="KNF38" s="31"/>
      <c r="KNG38" s="31"/>
      <c r="KNH38" s="31"/>
      <c r="KNI38" s="31"/>
      <c r="KNJ38" s="31"/>
      <c r="KNK38" s="31"/>
      <c r="KNL38" s="31"/>
      <c r="KNM38" s="31"/>
      <c r="KNN38" s="31"/>
      <c r="KNO38" s="31"/>
      <c r="KNP38" s="31"/>
      <c r="KNQ38" s="31"/>
      <c r="KNR38" s="31"/>
      <c r="KNS38" s="31"/>
      <c r="KNT38" s="31"/>
      <c r="KNU38" s="31"/>
      <c r="KNV38" s="31"/>
      <c r="KNW38" s="31"/>
      <c r="KNX38" s="31"/>
      <c r="KNY38" s="31"/>
      <c r="KNZ38" s="31"/>
      <c r="KOA38" s="31"/>
      <c r="KOB38" s="31"/>
      <c r="KOC38" s="31"/>
      <c r="KOD38" s="31"/>
      <c r="KOE38" s="31"/>
      <c r="KOF38" s="31"/>
      <c r="KOG38" s="31"/>
      <c r="KOH38" s="31"/>
      <c r="KOI38" s="31"/>
      <c r="KOJ38" s="31"/>
      <c r="KOK38" s="31"/>
      <c r="KOL38" s="31"/>
      <c r="KOM38" s="31"/>
      <c r="KON38" s="31"/>
      <c r="KOO38" s="31"/>
      <c r="KOP38" s="31"/>
      <c r="KOQ38" s="31"/>
      <c r="KOR38" s="31"/>
      <c r="KOS38" s="31"/>
      <c r="KOT38" s="31"/>
      <c r="KOU38" s="31"/>
      <c r="KOV38" s="31"/>
      <c r="KOW38" s="31"/>
      <c r="KOX38" s="31"/>
      <c r="KOY38" s="31"/>
      <c r="KOZ38" s="31"/>
      <c r="KPA38" s="31"/>
      <c r="KPB38" s="31"/>
      <c r="KPC38" s="31"/>
      <c r="KPD38" s="31"/>
      <c r="KPE38" s="31"/>
      <c r="KPF38" s="31"/>
      <c r="KPG38" s="31"/>
      <c r="KPH38" s="31"/>
      <c r="KPI38" s="31"/>
      <c r="KPJ38" s="31"/>
      <c r="KPK38" s="31"/>
      <c r="KPL38" s="31"/>
      <c r="KPM38" s="31"/>
      <c r="KPN38" s="31"/>
      <c r="KPO38" s="31"/>
      <c r="KPP38" s="31"/>
      <c r="KPQ38" s="31"/>
      <c r="KPR38" s="31"/>
      <c r="KPS38" s="31"/>
      <c r="KPT38" s="31"/>
      <c r="KPU38" s="31"/>
      <c r="KPV38" s="31"/>
      <c r="KPW38" s="31"/>
      <c r="KPX38" s="31"/>
      <c r="KPY38" s="31"/>
      <c r="KPZ38" s="31"/>
      <c r="KQA38" s="31"/>
      <c r="KQB38" s="31"/>
      <c r="KQC38" s="31"/>
      <c r="KQD38" s="31"/>
      <c r="KQE38" s="31"/>
      <c r="KQF38" s="31"/>
      <c r="KQG38" s="31"/>
      <c r="KQH38" s="31"/>
      <c r="KQI38" s="31"/>
      <c r="KQJ38" s="31"/>
      <c r="KQK38" s="31"/>
      <c r="KQL38" s="31"/>
      <c r="KQM38" s="31"/>
      <c r="KQN38" s="31"/>
      <c r="KQO38" s="31"/>
      <c r="KQP38" s="31"/>
      <c r="KQQ38" s="31"/>
      <c r="KQR38" s="31"/>
      <c r="KQS38" s="31"/>
      <c r="KQT38" s="31"/>
      <c r="KQU38" s="31"/>
      <c r="KQV38" s="31"/>
      <c r="KQW38" s="31"/>
      <c r="KQX38" s="31"/>
      <c r="KQY38" s="31"/>
      <c r="KQZ38" s="31"/>
      <c r="KRA38" s="31"/>
      <c r="KRB38" s="31"/>
      <c r="KRC38" s="31"/>
      <c r="KRD38" s="31"/>
      <c r="KRE38" s="31"/>
      <c r="KRF38" s="31"/>
      <c r="KRG38" s="31"/>
      <c r="KRH38" s="31"/>
      <c r="KRI38" s="31"/>
      <c r="KRJ38" s="31"/>
      <c r="KRK38" s="31"/>
      <c r="KRL38" s="31"/>
      <c r="KRM38" s="31"/>
      <c r="KRN38" s="31"/>
      <c r="KRO38" s="31"/>
      <c r="KRP38" s="31"/>
      <c r="KRQ38" s="31"/>
      <c r="KRR38" s="31"/>
      <c r="KRS38" s="31"/>
      <c r="KRT38" s="31"/>
      <c r="KRU38" s="31"/>
      <c r="KRV38" s="31"/>
      <c r="KRW38" s="31"/>
      <c r="KRX38" s="31"/>
      <c r="KRY38" s="31"/>
      <c r="KRZ38" s="31"/>
      <c r="KSA38" s="31"/>
      <c r="KSB38" s="31"/>
      <c r="KSC38" s="31"/>
      <c r="KSD38" s="31"/>
      <c r="KSE38" s="31"/>
      <c r="KSF38" s="31"/>
      <c r="KSG38" s="31"/>
      <c r="KSH38" s="31"/>
      <c r="KSI38" s="31"/>
      <c r="KSJ38" s="31"/>
      <c r="KSK38" s="31"/>
      <c r="KSL38" s="31"/>
      <c r="KSM38" s="31"/>
      <c r="KSN38" s="31"/>
      <c r="KSO38" s="31"/>
      <c r="KSP38" s="31"/>
      <c r="KSQ38" s="31"/>
      <c r="KSR38" s="31"/>
      <c r="KSS38" s="31"/>
      <c r="KST38" s="31"/>
      <c r="KSU38" s="31"/>
      <c r="KSV38" s="31"/>
      <c r="KSW38" s="31"/>
      <c r="KSX38" s="31"/>
      <c r="KSY38" s="31"/>
      <c r="KSZ38" s="31"/>
      <c r="KTA38" s="31"/>
      <c r="KTB38" s="31"/>
      <c r="KTC38" s="31"/>
      <c r="KTD38" s="31"/>
      <c r="KTE38" s="31"/>
      <c r="KTF38" s="31"/>
      <c r="KTG38" s="31"/>
      <c r="KTH38" s="31"/>
      <c r="KTI38" s="31"/>
      <c r="KTJ38" s="31"/>
      <c r="KTK38" s="31"/>
      <c r="KTL38" s="31"/>
      <c r="KTM38" s="31"/>
      <c r="KTN38" s="31"/>
      <c r="KTO38" s="31"/>
      <c r="KTP38" s="31"/>
      <c r="KTQ38" s="31"/>
      <c r="KTR38" s="31"/>
      <c r="KTS38" s="31"/>
      <c r="KTT38" s="31"/>
      <c r="KTU38" s="31"/>
      <c r="KTV38" s="31"/>
      <c r="KTW38" s="31"/>
      <c r="KTX38" s="31"/>
      <c r="KTY38" s="31"/>
      <c r="KTZ38" s="31"/>
      <c r="KUA38" s="31"/>
      <c r="KUB38" s="31"/>
      <c r="KUC38" s="31"/>
      <c r="KUD38" s="31"/>
      <c r="KUE38" s="31"/>
      <c r="KUF38" s="31"/>
      <c r="KUG38" s="31"/>
      <c r="KUH38" s="31"/>
      <c r="KUI38" s="31"/>
      <c r="KUJ38" s="31"/>
      <c r="KUK38" s="31"/>
      <c r="KUL38" s="31"/>
      <c r="KUM38" s="31"/>
      <c r="KUN38" s="31"/>
      <c r="KUO38" s="31"/>
      <c r="KUP38" s="31"/>
      <c r="KUQ38" s="31"/>
      <c r="KUR38" s="31"/>
      <c r="KUS38" s="31"/>
      <c r="KUT38" s="31"/>
      <c r="KUU38" s="31"/>
      <c r="KUV38" s="31"/>
      <c r="KUW38" s="31"/>
      <c r="KUX38" s="31"/>
      <c r="KUY38" s="31"/>
      <c r="KUZ38" s="31"/>
      <c r="KVA38" s="31"/>
      <c r="KVB38" s="31"/>
      <c r="KVC38" s="31"/>
      <c r="KVD38" s="31"/>
      <c r="KVE38" s="31"/>
      <c r="KVF38" s="31"/>
      <c r="KVG38" s="31"/>
      <c r="KVH38" s="31"/>
      <c r="KVI38" s="31"/>
      <c r="KVJ38" s="31"/>
      <c r="KVK38" s="31"/>
      <c r="KVL38" s="31"/>
      <c r="KVM38" s="31"/>
      <c r="KVN38" s="31"/>
      <c r="KVO38" s="31"/>
      <c r="KVP38" s="31"/>
      <c r="KVQ38" s="31"/>
      <c r="KVR38" s="31"/>
      <c r="KVS38" s="31"/>
      <c r="KVT38" s="31"/>
      <c r="KVU38" s="31"/>
      <c r="KVV38" s="31"/>
      <c r="KVW38" s="31"/>
      <c r="KVX38" s="31"/>
      <c r="KVY38" s="31"/>
      <c r="KVZ38" s="31"/>
      <c r="KWA38" s="31"/>
      <c r="KWB38" s="31"/>
      <c r="KWC38" s="31"/>
      <c r="KWD38" s="31"/>
      <c r="KWE38" s="31"/>
      <c r="KWF38" s="31"/>
      <c r="KWG38" s="31"/>
      <c r="KWH38" s="31"/>
      <c r="KWI38" s="31"/>
      <c r="KWJ38" s="31"/>
      <c r="KWK38" s="31"/>
      <c r="KWL38" s="31"/>
      <c r="KWM38" s="31"/>
      <c r="KWN38" s="31"/>
      <c r="KWO38" s="31"/>
      <c r="KWP38" s="31"/>
      <c r="KWQ38" s="31"/>
      <c r="KWR38" s="31"/>
      <c r="KWS38" s="31"/>
      <c r="KWT38" s="31"/>
      <c r="KWU38" s="31"/>
      <c r="KWV38" s="31"/>
      <c r="KWW38" s="31"/>
      <c r="KWX38" s="31"/>
      <c r="KWY38" s="31"/>
      <c r="KWZ38" s="31"/>
      <c r="KXA38" s="31"/>
      <c r="KXB38" s="31"/>
      <c r="KXC38" s="31"/>
      <c r="KXD38" s="31"/>
      <c r="KXE38" s="31"/>
      <c r="KXF38" s="31"/>
      <c r="KXG38" s="31"/>
      <c r="KXH38" s="31"/>
      <c r="KXI38" s="31"/>
      <c r="KXJ38" s="31"/>
      <c r="KXK38" s="31"/>
      <c r="KXL38" s="31"/>
      <c r="KXM38" s="31"/>
      <c r="KXN38" s="31"/>
      <c r="KXO38" s="31"/>
      <c r="KXP38" s="31"/>
      <c r="KXQ38" s="31"/>
      <c r="KXR38" s="31"/>
      <c r="KXS38" s="31"/>
      <c r="KXT38" s="31"/>
      <c r="KXU38" s="31"/>
      <c r="KXV38" s="31"/>
      <c r="KXW38" s="31"/>
      <c r="KXX38" s="31"/>
      <c r="KXY38" s="31"/>
      <c r="KXZ38" s="31"/>
      <c r="KYA38" s="31"/>
      <c r="KYB38" s="31"/>
      <c r="KYC38" s="31"/>
      <c r="KYD38" s="31"/>
      <c r="KYE38" s="31"/>
      <c r="KYF38" s="31"/>
      <c r="KYG38" s="31"/>
      <c r="KYH38" s="31"/>
      <c r="KYI38" s="31"/>
      <c r="KYJ38" s="31"/>
      <c r="KYK38" s="31"/>
      <c r="KYL38" s="31"/>
      <c r="KYM38" s="31"/>
      <c r="KYN38" s="31"/>
      <c r="KYO38" s="31"/>
      <c r="KYP38" s="31"/>
      <c r="KYQ38" s="31"/>
      <c r="KYR38" s="31"/>
      <c r="KYS38" s="31"/>
      <c r="KYT38" s="31"/>
      <c r="KYU38" s="31"/>
      <c r="KYV38" s="31"/>
      <c r="KYW38" s="31"/>
      <c r="KYX38" s="31"/>
      <c r="KYY38" s="31"/>
      <c r="KYZ38" s="31"/>
      <c r="KZA38" s="31"/>
      <c r="KZB38" s="31"/>
      <c r="KZC38" s="31"/>
      <c r="KZD38" s="31"/>
      <c r="KZE38" s="31"/>
      <c r="KZF38" s="31"/>
      <c r="KZG38" s="31"/>
      <c r="KZH38" s="31"/>
      <c r="KZI38" s="31"/>
      <c r="KZJ38" s="31"/>
      <c r="KZK38" s="31"/>
      <c r="KZL38" s="31"/>
      <c r="KZM38" s="31"/>
      <c r="KZN38" s="31"/>
      <c r="KZO38" s="31"/>
      <c r="KZP38" s="31"/>
      <c r="KZQ38" s="31"/>
      <c r="KZR38" s="31"/>
      <c r="KZS38" s="31"/>
      <c r="KZT38" s="31"/>
      <c r="KZU38" s="31"/>
      <c r="KZV38" s="31"/>
      <c r="KZW38" s="31"/>
      <c r="KZX38" s="31"/>
      <c r="KZY38" s="31"/>
      <c r="KZZ38" s="31"/>
      <c r="LAA38" s="31"/>
      <c r="LAB38" s="31"/>
      <c r="LAC38" s="31"/>
      <c r="LAD38" s="31"/>
      <c r="LAE38" s="31"/>
      <c r="LAF38" s="31"/>
      <c r="LAG38" s="31"/>
      <c r="LAH38" s="31"/>
      <c r="LAI38" s="31"/>
      <c r="LAJ38" s="31"/>
      <c r="LAK38" s="31"/>
      <c r="LAL38" s="31"/>
      <c r="LAM38" s="31"/>
      <c r="LAN38" s="31"/>
      <c r="LAO38" s="31"/>
      <c r="LAP38" s="31"/>
      <c r="LAQ38" s="31"/>
      <c r="LAR38" s="31"/>
      <c r="LAS38" s="31"/>
      <c r="LAT38" s="31"/>
      <c r="LAU38" s="31"/>
      <c r="LAV38" s="31"/>
      <c r="LAW38" s="31"/>
      <c r="LAX38" s="31"/>
      <c r="LAY38" s="31"/>
      <c r="LAZ38" s="31"/>
      <c r="LBA38" s="31"/>
      <c r="LBB38" s="31"/>
      <c r="LBC38" s="31"/>
      <c r="LBD38" s="31"/>
      <c r="LBE38" s="31"/>
      <c r="LBF38" s="31"/>
      <c r="LBG38" s="31"/>
      <c r="LBH38" s="31"/>
      <c r="LBI38" s="31"/>
      <c r="LBJ38" s="31"/>
      <c r="LBK38" s="31"/>
      <c r="LBL38" s="31"/>
      <c r="LBM38" s="31"/>
      <c r="LBN38" s="31"/>
      <c r="LBO38" s="31"/>
      <c r="LBP38" s="31"/>
      <c r="LBQ38" s="31"/>
      <c r="LBR38" s="31"/>
      <c r="LBS38" s="31"/>
      <c r="LBT38" s="31"/>
      <c r="LBU38" s="31"/>
      <c r="LBV38" s="31"/>
      <c r="LBW38" s="31"/>
      <c r="LBX38" s="31"/>
      <c r="LBY38" s="31"/>
      <c r="LBZ38" s="31"/>
      <c r="LCA38" s="31"/>
      <c r="LCB38" s="31"/>
      <c r="LCC38" s="31"/>
      <c r="LCD38" s="31"/>
      <c r="LCE38" s="31"/>
      <c r="LCF38" s="31"/>
      <c r="LCG38" s="31"/>
      <c r="LCH38" s="31"/>
      <c r="LCI38" s="31"/>
      <c r="LCJ38" s="31"/>
      <c r="LCK38" s="31"/>
      <c r="LCL38" s="31"/>
      <c r="LCM38" s="31"/>
      <c r="LCN38" s="31"/>
      <c r="LCO38" s="31"/>
      <c r="LCP38" s="31"/>
      <c r="LCQ38" s="31"/>
      <c r="LCR38" s="31"/>
      <c r="LCS38" s="31"/>
      <c r="LCT38" s="31"/>
      <c r="LCU38" s="31"/>
      <c r="LCV38" s="31"/>
      <c r="LCW38" s="31"/>
      <c r="LCX38" s="31"/>
      <c r="LCY38" s="31"/>
      <c r="LCZ38" s="31"/>
      <c r="LDA38" s="31"/>
      <c r="LDB38" s="31"/>
      <c r="LDC38" s="31"/>
      <c r="LDD38" s="31"/>
      <c r="LDE38" s="31"/>
      <c r="LDF38" s="31"/>
      <c r="LDG38" s="31"/>
      <c r="LDH38" s="31"/>
      <c r="LDI38" s="31"/>
      <c r="LDJ38" s="31"/>
      <c r="LDK38" s="31"/>
      <c r="LDL38" s="31"/>
      <c r="LDM38" s="31"/>
      <c r="LDN38" s="31"/>
      <c r="LDO38" s="31"/>
      <c r="LDP38" s="31"/>
      <c r="LDQ38" s="31"/>
      <c r="LDR38" s="31"/>
      <c r="LDS38" s="31"/>
      <c r="LDT38" s="31"/>
      <c r="LDU38" s="31"/>
      <c r="LDV38" s="31"/>
      <c r="LDW38" s="31"/>
      <c r="LDX38" s="31"/>
      <c r="LDY38" s="31"/>
      <c r="LDZ38" s="31"/>
      <c r="LEA38" s="31"/>
      <c r="LEB38" s="31"/>
      <c r="LEC38" s="31"/>
      <c r="LED38" s="31"/>
      <c r="LEE38" s="31"/>
      <c r="LEF38" s="31"/>
      <c r="LEG38" s="31"/>
      <c r="LEH38" s="31"/>
      <c r="LEI38" s="31"/>
      <c r="LEJ38" s="31"/>
      <c r="LEK38" s="31"/>
      <c r="LEL38" s="31"/>
      <c r="LEM38" s="31"/>
      <c r="LEN38" s="31"/>
      <c r="LEO38" s="31"/>
      <c r="LEP38" s="31"/>
      <c r="LEQ38" s="31"/>
      <c r="LER38" s="31"/>
      <c r="LES38" s="31"/>
      <c r="LET38" s="31"/>
      <c r="LEU38" s="31"/>
      <c r="LEV38" s="31"/>
      <c r="LEW38" s="31"/>
      <c r="LEX38" s="31"/>
      <c r="LEY38" s="31"/>
      <c r="LEZ38" s="31"/>
      <c r="LFA38" s="31"/>
      <c r="LFB38" s="31"/>
      <c r="LFC38" s="31"/>
      <c r="LFD38" s="31"/>
      <c r="LFE38" s="31"/>
      <c r="LFF38" s="31"/>
      <c r="LFG38" s="31"/>
      <c r="LFH38" s="31"/>
      <c r="LFI38" s="31"/>
      <c r="LFJ38" s="31"/>
      <c r="LFK38" s="31"/>
      <c r="LFL38" s="31"/>
      <c r="LFM38" s="31"/>
      <c r="LFN38" s="31"/>
      <c r="LFO38" s="31"/>
      <c r="LFP38" s="31"/>
      <c r="LFQ38" s="31"/>
      <c r="LFR38" s="31"/>
      <c r="LFS38" s="31"/>
      <c r="LFT38" s="31"/>
      <c r="LFU38" s="31"/>
      <c r="LFV38" s="31"/>
      <c r="LFW38" s="31"/>
      <c r="LFX38" s="31"/>
      <c r="LFY38" s="31"/>
      <c r="LFZ38" s="31"/>
      <c r="LGA38" s="31"/>
      <c r="LGB38" s="31"/>
      <c r="LGC38" s="31"/>
      <c r="LGD38" s="31"/>
      <c r="LGE38" s="31"/>
      <c r="LGF38" s="31"/>
      <c r="LGG38" s="31"/>
      <c r="LGH38" s="31"/>
      <c r="LGI38" s="31"/>
      <c r="LGJ38" s="31"/>
      <c r="LGK38" s="31"/>
      <c r="LGL38" s="31"/>
      <c r="LGM38" s="31"/>
      <c r="LGN38" s="31"/>
      <c r="LGO38" s="31"/>
      <c r="LGP38" s="31"/>
      <c r="LGQ38" s="31"/>
      <c r="LGR38" s="31"/>
      <c r="LGS38" s="31"/>
      <c r="LGT38" s="31"/>
      <c r="LGU38" s="31"/>
      <c r="LGV38" s="31"/>
      <c r="LGW38" s="31"/>
      <c r="LGX38" s="31"/>
      <c r="LGY38" s="31"/>
      <c r="LGZ38" s="31"/>
      <c r="LHA38" s="31"/>
      <c r="LHB38" s="31"/>
      <c r="LHC38" s="31"/>
      <c r="LHD38" s="31"/>
      <c r="LHE38" s="31"/>
      <c r="LHF38" s="31"/>
      <c r="LHG38" s="31"/>
      <c r="LHH38" s="31"/>
      <c r="LHI38" s="31"/>
      <c r="LHJ38" s="31"/>
      <c r="LHK38" s="31"/>
      <c r="LHL38" s="31"/>
      <c r="LHM38" s="31"/>
      <c r="LHN38" s="31"/>
      <c r="LHO38" s="31"/>
      <c r="LHP38" s="31"/>
      <c r="LHQ38" s="31"/>
      <c r="LHR38" s="31"/>
      <c r="LHS38" s="31"/>
      <c r="LHT38" s="31"/>
      <c r="LHU38" s="31"/>
      <c r="LHV38" s="31"/>
      <c r="LHW38" s="31"/>
      <c r="LHX38" s="31"/>
      <c r="LHY38" s="31"/>
      <c r="LHZ38" s="31"/>
      <c r="LIA38" s="31"/>
      <c r="LIB38" s="31"/>
      <c r="LIC38" s="31"/>
      <c r="LID38" s="31"/>
      <c r="LIE38" s="31"/>
      <c r="LIF38" s="31"/>
      <c r="LIG38" s="31"/>
      <c r="LIH38" s="31"/>
      <c r="LII38" s="31"/>
      <c r="LIJ38" s="31"/>
      <c r="LIK38" s="31"/>
      <c r="LIL38" s="31"/>
      <c r="LIM38" s="31"/>
      <c r="LIN38" s="31"/>
      <c r="LIO38" s="31"/>
      <c r="LIP38" s="31"/>
      <c r="LIQ38" s="31"/>
      <c r="LIR38" s="31"/>
      <c r="LIS38" s="31"/>
      <c r="LIT38" s="31"/>
      <c r="LIU38" s="31"/>
      <c r="LIV38" s="31"/>
      <c r="LIW38" s="31"/>
      <c r="LIX38" s="31"/>
      <c r="LIY38" s="31"/>
      <c r="LIZ38" s="31"/>
      <c r="LJA38" s="31"/>
      <c r="LJB38" s="31"/>
      <c r="LJC38" s="31"/>
      <c r="LJD38" s="31"/>
      <c r="LJE38" s="31"/>
      <c r="LJF38" s="31"/>
      <c r="LJG38" s="31"/>
      <c r="LJH38" s="31"/>
      <c r="LJI38" s="31"/>
      <c r="LJJ38" s="31"/>
      <c r="LJK38" s="31"/>
      <c r="LJL38" s="31"/>
      <c r="LJM38" s="31"/>
      <c r="LJN38" s="31"/>
      <c r="LJO38" s="31"/>
      <c r="LJP38" s="31"/>
      <c r="LJQ38" s="31"/>
      <c r="LJR38" s="31"/>
      <c r="LJS38" s="31"/>
      <c r="LJT38" s="31"/>
      <c r="LJU38" s="31"/>
      <c r="LJV38" s="31"/>
      <c r="LJW38" s="31"/>
      <c r="LJX38" s="31"/>
      <c r="LJY38" s="31"/>
      <c r="LJZ38" s="31"/>
      <c r="LKA38" s="31"/>
      <c r="LKB38" s="31"/>
      <c r="LKC38" s="31"/>
      <c r="LKD38" s="31"/>
      <c r="LKE38" s="31"/>
      <c r="LKF38" s="31"/>
      <c r="LKG38" s="31"/>
      <c r="LKH38" s="31"/>
      <c r="LKI38" s="31"/>
      <c r="LKJ38" s="31"/>
      <c r="LKK38" s="31"/>
      <c r="LKL38" s="31"/>
      <c r="LKM38" s="31"/>
      <c r="LKN38" s="31"/>
      <c r="LKO38" s="31"/>
      <c r="LKP38" s="31"/>
      <c r="LKQ38" s="31"/>
      <c r="LKR38" s="31"/>
      <c r="LKS38" s="31"/>
      <c r="LKT38" s="31"/>
      <c r="LKU38" s="31"/>
      <c r="LKV38" s="31"/>
      <c r="LKW38" s="31"/>
      <c r="LKX38" s="31"/>
      <c r="LKY38" s="31"/>
      <c r="LKZ38" s="31"/>
      <c r="LLA38" s="31"/>
      <c r="LLB38" s="31"/>
      <c r="LLC38" s="31"/>
      <c r="LLD38" s="31"/>
      <c r="LLE38" s="31"/>
      <c r="LLF38" s="31"/>
      <c r="LLG38" s="31"/>
      <c r="LLH38" s="31"/>
      <c r="LLI38" s="31"/>
      <c r="LLJ38" s="31"/>
      <c r="LLK38" s="31"/>
      <c r="LLL38" s="31"/>
      <c r="LLM38" s="31"/>
      <c r="LLN38" s="31"/>
      <c r="LLO38" s="31"/>
      <c r="LLP38" s="31"/>
      <c r="LLQ38" s="31"/>
      <c r="LLR38" s="31"/>
      <c r="LLS38" s="31"/>
      <c r="LLT38" s="31"/>
      <c r="LLU38" s="31"/>
      <c r="LLV38" s="31"/>
      <c r="LLW38" s="31"/>
      <c r="LLX38" s="31"/>
      <c r="LLY38" s="31"/>
      <c r="LLZ38" s="31"/>
      <c r="LMA38" s="31"/>
      <c r="LMB38" s="31"/>
      <c r="LMC38" s="31"/>
      <c r="LMD38" s="31"/>
      <c r="LME38" s="31"/>
      <c r="LMF38" s="31"/>
      <c r="LMG38" s="31"/>
      <c r="LMH38" s="31"/>
      <c r="LMI38" s="31"/>
      <c r="LMJ38" s="31"/>
      <c r="LMK38" s="31"/>
      <c r="LML38" s="31"/>
      <c r="LMM38" s="31"/>
      <c r="LMN38" s="31"/>
      <c r="LMO38" s="31"/>
      <c r="LMP38" s="31"/>
      <c r="LMQ38" s="31"/>
      <c r="LMR38" s="31"/>
      <c r="LMS38" s="31"/>
      <c r="LMT38" s="31"/>
      <c r="LMU38" s="31"/>
      <c r="LMV38" s="31"/>
      <c r="LMW38" s="31"/>
      <c r="LMX38" s="31"/>
      <c r="LMY38" s="31"/>
      <c r="LMZ38" s="31"/>
      <c r="LNA38" s="31"/>
      <c r="LNB38" s="31"/>
      <c r="LNC38" s="31"/>
      <c r="LND38" s="31"/>
      <c r="LNE38" s="31"/>
      <c r="LNF38" s="31"/>
      <c r="LNG38" s="31"/>
      <c r="LNH38" s="31"/>
      <c r="LNI38" s="31"/>
      <c r="LNJ38" s="31"/>
      <c r="LNK38" s="31"/>
      <c r="LNL38" s="31"/>
      <c r="LNM38" s="31"/>
      <c r="LNN38" s="31"/>
      <c r="LNO38" s="31"/>
      <c r="LNP38" s="31"/>
      <c r="LNQ38" s="31"/>
      <c r="LNR38" s="31"/>
      <c r="LNS38" s="31"/>
      <c r="LNT38" s="31"/>
      <c r="LNU38" s="31"/>
      <c r="LNV38" s="31"/>
      <c r="LNW38" s="31"/>
      <c r="LNX38" s="31"/>
      <c r="LNY38" s="31"/>
      <c r="LNZ38" s="31"/>
      <c r="LOA38" s="31"/>
      <c r="LOB38" s="31"/>
      <c r="LOC38" s="31"/>
      <c r="LOD38" s="31"/>
      <c r="LOE38" s="31"/>
      <c r="LOF38" s="31"/>
      <c r="LOG38" s="31"/>
      <c r="LOH38" s="31"/>
      <c r="LOI38" s="31"/>
      <c r="LOJ38" s="31"/>
      <c r="LOK38" s="31"/>
      <c r="LOL38" s="31"/>
      <c r="LOM38" s="31"/>
      <c r="LON38" s="31"/>
      <c r="LOO38" s="31"/>
      <c r="LOP38" s="31"/>
      <c r="LOQ38" s="31"/>
      <c r="LOR38" s="31"/>
      <c r="LOS38" s="31"/>
      <c r="LOT38" s="31"/>
      <c r="LOU38" s="31"/>
      <c r="LOV38" s="31"/>
      <c r="LOW38" s="31"/>
      <c r="LOX38" s="31"/>
      <c r="LOY38" s="31"/>
      <c r="LOZ38" s="31"/>
      <c r="LPA38" s="31"/>
      <c r="LPB38" s="31"/>
      <c r="LPC38" s="31"/>
      <c r="LPD38" s="31"/>
      <c r="LPE38" s="31"/>
      <c r="LPF38" s="31"/>
      <c r="LPG38" s="31"/>
      <c r="LPH38" s="31"/>
      <c r="LPI38" s="31"/>
      <c r="LPJ38" s="31"/>
      <c r="LPK38" s="31"/>
      <c r="LPL38" s="31"/>
      <c r="LPM38" s="31"/>
      <c r="LPN38" s="31"/>
      <c r="LPO38" s="31"/>
      <c r="LPP38" s="31"/>
      <c r="LPQ38" s="31"/>
      <c r="LPR38" s="31"/>
      <c r="LPS38" s="31"/>
      <c r="LPT38" s="31"/>
      <c r="LPU38" s="31"/>
      <c r="LPV38" s="31"/>
      <c r="LPW38" s="31"/>
      <c r="LPX38" s="31"/>
      <c r="LPY38" s="31"/>
      <c r="LPZ38" s="31"/>
      <c r="LQA38" s="31"/>
      <c r="LQB38" s="31"/>
      <c r="LQC38" s="31"/>
      <c r="LQD38" s="31"/>
      <c r="LQE38" s="31"/>
      <c r="LQF38" s="31"/>
      <c r="LQG38" s="31"/>
      <c r="LQH38" s="31"/>
      <c r="LQI38" s="31"/>
      <c r="LQJ38" s="31"/>
      <c r="LQK38" s="31"/>
      <c r="LQL38" s="31"/>
      <c r="LQM38" s="31"/>
      <c r="LQN38" s="31"/>
      <c r="LQO38" s="31"/>
      <c r="LQP38" s="31"/>
      <c r="LQQ38" s="31"/>
      <c r="LQR38" s="31"/>
      <c r="LQS38" s="31"/>
      <c r="LQT38" s="31"/>
      <c r="LQU38" s="31"/>
      <c r="LQV38" s="31"/>
      <c r="LQW38" s="31"/>
      <c r="LQX38" s="31"/>
      <c r="LQY38" s="31"/>
      <c r="LQZ38" s="31"/>
      <c r="LRA38" s="31"/>
      <c r="LRB38" s="31"/>
      <c r="LRC38" s="31"/>
      <c r="LRD38" s="31"/>
      <c r="LRE38" s="31"/>
      <c r="LRF38" s="31"/>
      <c r="LRG38" s="31"/>
      <c r="LRH38" s="31"/>
      <c r="LRI38" s="31"/>
      <c r="LRJ38" s="31"/>
      <c r="LRK38" s="31"/>
      <c r="LRL38" s="31"/>
      <c r="LRM38" s="31"/>
      <c r="LRN38" s="31"/>
      <c r="LRO38" s="31"/>
      <c r="LRP38" s="31"/>
      <c r="LRQ38" s="31"/>
      <c r="LRR38" s="31"/>
      <c r="LRS38" s="31"/>
      <c r="LRT38" s="31"/>
      <c r="LRU38" s="31"/>
      <c r="LRV38" s="31"/>
      <c r="LRW38" s="31"/>
      <c r="LRX38" s="31"/>
      <c r="LRY38" s="31"/>
      <c r="LRZ38" s="31"/>
      <c r="LSA38" s="31"/>
      <c r="LSB38" s="31"/>
      <c r="LSC38" s="31"/>
      <c r="LSD38" s="31"/>
      <c r="LSE38" s="31"/>
      <c r="LSF38" s="31"/>
      <c r="LSG38" s="31"/>
      <c r="LSH38" s="31"/>
      <c r="LSI38" s="31"/>
      <c r="LSJ38" s="31"/>
      <c r="LSK38" s="31"/>
      <c r="LSL38" s="31"/>
      <c r="LSM38" s="31"/>
      <c r="LSN38" s="31"/>
      <c r="LSO38" s="31"/>
      <c r="LSP38" s="31"/>
      <c r="LSQ38" s="31"/>
      <c r="LSR38" s="31"/>
      <c r="LSS38" s="31"/>
      <c r="LST38" s="31"/>
      <c r="LSU38" s="31"/>
      <c r="LSV38" s="31"/>
      <c r="LSW38" s="31"/>
      <c r="LSX38" s="31"/>
      <c r="LSY38" s="31"/>
      <c r="LSZ38" s="31"/>
      <c r="LTA38" s="31"/>
      <c r="LTB38" s="31"/>
      <c r="LTC38" s="31"/>
      <c r="LTD38" s="31"/>
      <c r="LTE38" s="31"/>
      <c r="LTF38" s="31"/>
      <c r="LTG38" s="31"/>
      <c r="LTH38" s="31"/>
      <c r="LTI38" s="31"/>
      <c r="LTJ38" s="31"/>
      <c r="LTK38" s="31"/>
      <c r="LTL38" s="31"/>
      <c r="LTM38" s="31"/>
      <c r="LTN38" s="31"/>
      <c r="LTO38" s="31"/>
      <c r="LTP38" s="31"/>
      <c r="LTQ38" s="31"/>
      <c r="LTR38" s="31"/>
      <c r="LTS38" s="31"/>
      <c r="LTT38" s="31"/>
      <c r="LTU38" s="31"/>
      <c r="LTV38" s="31"/>
      <c r="LTW38" s="31"/>
      <c r="LTX38" s="31"/>
      <c r="LTY38" s="31"/>
      <c r="LTZ38" s="31"/>
      <c r="LUA38" s="31"/>
      <c r="LUB38" s="31"/>
      <c r="LUC38" s="31"/>
      <c r="LUD38" s="31"/>
      <c r="LUE38" s="31"/>
      <c r="LUF38" s="31"/>
      <c r="LUG38" s="31"/>
      <c r="LUH38" s="31"/>
      <c r="LUI38" s="31"/>
      <c r="LUJ38" s="31"/>
      <c r="LUK38" s="31"/>
      <c r="LUL38" s="31"/>
      <c r="LUM38" s="31"/>
      <c r="LUN38" s="31"/>
      <c r="LUO38" s="31"/>
      <c r="LUP38" s="31"/>
      <c r="LUQ38" s="31"/>
      <c r="LUR38" s="31"/>
      <c r="LUS38" s="31"/>
      <c r="LUT38" s="31"/>
      <c r="LUU38" s="31"/>
      <c r="LUV38" s="31"/>
      <c r="LUW38" s="31"/>
      <c r="LUX38" s="31"/>
      <c r="LUY38" s="31"/>
      <c r="LUZ38" s="31"/>
      <c r="LVA38" s="31"/>
      <c r="LVB38" s="31"/>
      <c r="LVC38" s="31"/>
      <c r="LVD38" s="31"/>
      <c r="LVE38" s="31"/>
      <c r="LVF38" s="31"/>
      <c r="LVG38" s="31"/>
      <c r="LVH38" s="31"/>
      <c r="LVI38" s="31"/>
      <c r="LVJ38" s="31"/>
      <c r="LVK38" s="31"/>
      <c r="LVL38" s="31"/>
      <c r="LVM38" s="31"/>
      <c r="LVN38" s="31"/>
      <c r="LVO38" s="31"/>
      <c r="LVP38" s="31"/>
      <c r="LVQ38" s="31"/>
      <c r="LVR38" s="31"/>
      <c r="LVS38" s="31"/>
      <c r="LVT38" s="31"/>
      <c r="LVU38" s="31"/>
      <c r="LVV38" s="31"/>
      <c r="LVW38" s="31"/>
      <c r="LVX38" s="31"/>
      <c r="LVY38" s="31"/>
      <c r="LVZ38" s="31"/>
      <c r="LWA38" s="31"/>
      <c r="LWB38" s="31"/>
      <c r="LWC38" s="31"/>
      <c r="LWD38" s="31"/>
      <c r="LWE38" s="31"/>
      <c r="LWF38" s="31"/>
      <c r="LWG38" s="31"/>
      <c r="LWH38" s="31"/>
      <c r="LWI38" s="31"/>
      <c r="LWJ38" s="31"/>
      <c r="LWK38" s="31"/>
      <c r="LWL38" s="31"/>
      <c r="LWM38" s="31"/>
      <c r="LWN38" s="31"/>
      <c r="LWO38" s="31"/>
      <c r="LWP38" s="31"/>
      <c r="LWQ38" s="31"/>
      <c r="LWR38" s="31"/>
      <c r="LWS38" s="31"/>
      <c r="LWT38" s="31"/>
      <c r="LWU38" s="31"/>
      <c r="LWV38" s="31"/>
      <c r="LWW38" s="31"/>
      <c r="LWX38" s="31"/>
      <c r="LWY38" s="31"/>
      <c r="LWZ38" s="31"/>
      <c r="LXA38" s="31"/>
      <c r="LXB38" s="31"/>
      <c r="LXC38" s="31"/>
      <c r="LXD38" s="31"/>
      <c r="LXE38" s="31"/>
      <c r="LXF38" s="31"/>
      <c r="LXG38" s="31"/>
      <c r="LXH38" s="31"/>
      <c r="LXI38" s="31"/>
      <c r="LXJ38" s="31"/>
      <c r="LXK38" s="31"/>
      <c r="LXL38" s="31"/>
      <c r="LXM38" s="31"/>
      <c r="LXN38" s="31"/>
      <c r="LXO38" s="31"/>
      <c r="LXP38" s="31"/>
      <c r="LXQ38" s="31"/>
      <c r="LXR38" s="31"/>
      <c r="LXS38" s="31"/>
      <c r="LXT38" s="31"/>
      <c r="LXU38" s="31"/>
      <c r="LXV38" s="31"/>
      <c r="LXW38" s="31"/>
      <c r="LXX38" s="31"/>
      <c r="LXY38" s="31"/>
      <c r="LXZ38" s="31"/>
      <c r="LYA38" s="31"/>
      <c r="LYB38" s="31"/>
      <c r="LYC38" s="31"/>
      <c r="LYD38" s="31"/>
      <c r="LYE38" s="31"/>
      <c r="LYF38" s="31"/>
      <c r="LYG38" s="31"/>
      <c r="LYH38" s="31"/>
      <c r="LYI38" s="31"/>
      <c r="LYJ38" s="31"/>
      <c r="LYK38" s="31"/>
      <c r="LYL38" s="31"/>
      <c r="LYM38" s="31"/>
      <c r="LYN38" s="31"/>
      <c r="LYO38" s="31"/>
      <c r="LYP38" s="31"/>
      <c r="LYQ38" s="31"/>
      <c r="LYR38" s="31"/>
      <c r="LYS38" s="31"/>
      <c r="LYT38" s="31"/>
      <c r="LYU38" s="31"/>
      <c r="LYV38" s="31"/>
      <c r="LYW38" s="31"/>
      <c r="LYX38" s="31"/>
      <c r="LYY38" s="31"/>
      <c r="LYZ38" s="31"/>
      <c r="LZA38" s="31"/>
      <c r="LZB38" s="31"/>
      <c r="LZC38" s="31"/>
      <c r="LZD38" s="31"/>
      <c r="LZE38" s="31"/>
      <c r="LZF38" s="31"/>
      <c r="LZG38" s="31"/>
      <c r="LZH38" s="31"/>
      <c r="LZI38" s="31"/>
      <c r="LZJ38" s="31"/>
      <c r="LZK38" s="31"/>
      <c r="LZL38" s="31"/>
      <c r="LZM38" s="31"/>
      <c r="LZN38" s="31"/>
      <c r="LZO38" s="31"/>
      <c r="LZP38" s="31"/>
      <c r="LZQ38" s="31"/>
      <c r="LZR38" s="31"/>
      <c r="LZS38" s="31"/>
      <c r="LZT38" s="31"/>
      <c r="LZU38" s="31"/>
      <c r="LZV38" s="31"/>
      <c r="LZW38" s="31"/>
      <c r="LZX38" s="31"/>
      <c r="LZY38" s="31"/>
      <c r="LZZ38" s="31"/>
      <c r="MAA38" s="31"/>
      <c r="MAB38" s="31"/>
      <c r="MAC38" s="31"/>
      <c r="MAD38" s="31"/>
      <c r="MAE38" s="31"/>
      <c r="MAF38" s="31"/>
      <c r="MAG38" s="31"/>
      <c r="MAH38" s="31"/>
      <c r="MAI38" s="31"/>
      <c r="MAJ38" s="31"/>
      <c r="MAK38" s="31"/>
      <c r="MAL38" s="31"/>
      <c r="MAM38" s="31"/>
      <c r="MAN38" s="31"/>
      <c r="MAO38" s="31"/>
      <c r="MAP38" s="31"/>
      <c r="MAQ38" s="31"/>
      <c r="MAR38" s="31"/>
      <c r="MAS38" s="31"/>
      <c r="MAT38" s="31"/>
      <c r="MAU38" s="31"/>
      <c r="MAV38" s="31"/>
      <c r="MAW38" s="31"/>
      <c r="MAX38" s="31"/>
      <c r="MAY38" s="31"/>
      <c r="MAZ38" s="31"/>
      <c r="MBA38" s="31"/>
      <c r="MBB38" s="31"/>
      <c r="MBC38" s="31"/>
      <c r="MBD38" s="31"/>
      <c r="MBE38" s="31"/>
      <c r="MBF38" s="31"/>
      <c r="MBG38" s="31"/>
      <c r="MBH38" s="31"/>
      <c r="MBI38" s="31"/>
      <c r="MBJ38" s="31"/>
      <c r="MBK38" s="31"/>
      <c r="MBL38" s="31"/>
      <c r="MBM38" s="31"/>
      <c r="MBN38" s="31"/>
      <c r="MBO38" s="31"/>
      <c r="MBP38" s="31"/>
      <c r="MBQ38" s="31"/>
      <c r="MBR38" s="31"/>
      <c r="MBS38" s="31"/>
      <c r="MBT38" s="31"/>
      <c r="MBU38" s="31"/>
      <c r="MBV38" s="31"/>
      <c r="MBW38" s="31"/>
      <c r="MBX38" s="31"/>
      <c r="MBY38" s="31"/>
      <c r="MBZ38" s="31"/>
      <c r="MCA38" s="31"/>
      <c r="MCB38" s="31"/>
      <c r="MCC38" s="31"/>
      <c r="MCD38" s="31"/>
      <c r="MCE38" s="31"/>
      <c r="MCF38" s="31"/>
      <c r="MCG38" s="31"/>
      <c r="MCH38" s="31"/>
      <c r="MCI38" s="31"/>
      <c r="MCJ38" s="31"/>
      <c r="MCK38" s="31"/>
      <c r="MCL38" s="31"/>
      <c r="MCM38" s="31"/>
      <c r="MCN38" s="31"/>
      <c r="MCO38" s="31"/>
      <c r="MCP38" s="31"/>
      <c r="MCQ38" s="31"/>
      <c r="MCR38" s="31"/>
      <c r="MCS38" s="31"/>
      <c r="MCT38" s="31"/>
      <c r="MCU38" s="31"/>
      <c r="MCV38" s="31"/>
      <c r="MCW38" s="31"/>
      <c r="MCX38" s="31"/>
      <c r="MCY38" s="31"/>
      <c r="MCZ38" s="31"/>
      <c r="MDA38" s="31"/>
      <c r="MDB38" s="31"/>
      <c r="MDC38" s="31"/>
      <c r="MDD38" s="31"/>
      <c r="MDE38" s="31"/>
      <c r="MDF38" s="31"/>
      <c r="MDG38" s="31"/>
      <c r="MDH38" s="31"/>
      <c r="MDI38" s="31"/>
      <c r="MDJ38" s="31"/>
      <c r="MDK38" s="31"/>
      <c r="MDL38" s="31"/>
      <c r="MDM38" s="31"/>
      <c r="MDN38" s="31"/>
      <c r="MDO38" s="31"/>
      <c r="MDP38" s="31"/>
      <c r="MDQ38" s="31"/>
      <c r="MDR38" s="31"/>
      <c r="MDS38" s="31"/>
      <c r="MDT38" s="31"/>
      <c r="MDU38" s="31"/>
      <c r="MDV38" s="31"/>
      <c r="MDW38" s="31"/>
      <c r="MDX38" s="31"/>
      <c r="MDY38" s="31"/>
      <c r="MDZ38" s="31"/>
      <c r="MEA38" s="31"/>
      <c r="MEB38" s="31"/>
      <c r="MEC38" s="31"/>
      <c r="MED38" s="31"/>
      <c r="MEE38" s="31"/>
      <c r="MEF38" s="31"/>
      <c r="MEG38" s="31"/>
      <c r="MEH38" s="31"/>
      <c r="MEI38" s="31"/>
      <c r="MEJ38" s="31"/>
      <c r="MEK38" s="31"/>
      <c r="MEL38" s="31"/>
      <c r="MEM38" s="31"/>
      <c r="MEN38" s="31"/>
      <c r="MEO38" s="31"/>
      <c r="MEP38" s="31"/>
      <c r="MEQ38" s="31"/>
      <c r="MER38" s="31"/>
      <c r="MES38" s="31"/>
      <c r="MET38" s="31"/>
      <c r="MEU38" s="31"/>
      <c r="MEV38" s="31"/>
      <c r="MEW38" s="31"/>
      <c r="MEX38" s="31"/>
      <c r="MEY38" s="31"/>
      <c r="MEZ38" s="31"/>
      <c r="MFA38" s="31"/>
      <c r="MFB38" s="31"/>
      <c r="MFC38" s="31"/>
      <c r="MFD38" s="31"/>
      <c r="MFE38" s="31"/>
      <c r="MFF38" s="31"/>
      <c r="MFG38" s="31"/>
      <c r="MFH38" s="31"/>
      <c r="MFI38" s="31"/>
      <c r="MFJ38" s="31"/>
      <c r="MFK38" s="31"/>
      <c r="MFL38" s="31"/>
      <c r="MFM38" s="31"/>
      <c r="MFN38" s="31"/>
      <c r="MFO38" s="31"/>
      <c r="MFP38" s="31"/>
      <c r="MFQ38" s="31"/>
      <c r="MFR38" s="31"/>
      <c r="MFS38" s="31"/>
      <c r="MFT38" s="31"/>
      <c r="MFU38" s="31"/>
      <c r="MFV38" s="31"/>
      <c r="MFW38" s="31"/>
      <c r="MFX38" s="31"/>
      <c r="MFY38" s="31"/>
      <c r="MFZ38" s="31"/>
      <c r="MGA38" s="31"/>
      <c r="MGB38" s="31"/>
      <c r="MGC38" s="31"/>
      <c r="MGD38" s="31"/>
      <c r="MGE38" s="31"/>
      <c r="MGF38" s="31"/>
      <c r="MGG38" s="31"/>
      <c r="MGH38" s="31"/>
      <c r="MGI38" s="31"/>
      <c r="MGJ38" s="31"/>
      <c r="MGK38" s="31"/>
      <c r="MGL38" s="31"/>
      <c r="MGM38" s="31"/>
      <c r="MGN38" s="31"/>
      <c r="MGO38" s="31"/>
      <c r="MGP38" s="31"/>
      <c r="MGQ38" s="31"/>
      <c r="MGR38" s="31"/>
      <c r="MGS38" s="31"/>
      <c r="MGT38" s="31"/>
      <c r="MGU38" s="31"/>
      <c r="MGV38" s="31"/>
      <c r="MGW38" s="31"/>
      <c r="MGX38" s="31"/>
      <c r="MGY38" s="31"/>
      <c r="MGZ38" s="31"/>
      <c r="MHA38" s="31"/>
      <c r="MHB38" s="31"/>
      <c r="MHC38" s="31"/>
      <c r="MHD38" s="31"/>
      <c r="MHE38" s="31"/>
      <c r="MHF38" s="31"/>
      <c r="MHG38" s="31"/>
      <c r="MHH38" s="31"/>
      <c r="MHI38" s="31"/>
      <c r="MHJ38" s="31"/>
      <c r="MHK38" s="31"/>
      <c r="MHL38" s="31"/>
      <c r="MHM38" s="31"/>
      <c r="MHN38" s="31"/>
      <c r="MHO38" s="31"/>
      <c r="MHP38" s="31"/>
      <c r="MHQ38" s="31"/>
      <c r="MHR38" s="31"/>
      <c r="MHS38" s="31"/>
      <c r="MHT38" s="31"/>
      <c r="MHU38" s="31"/>
      <c r="MHV38" s="31"/>
      <c r="MHW38" s="31"/>
      <c r="MHX38" s="31"/>
      <c r="MHY38" s="31"/>
      <c r="MHZ38" s="31"/>
      <c r="MIA38" s="31"/>
      <c r="MIB38" s="31"/>
      <c r="MIC38" s="31"/>
      <c r="MID38" s="31"/>
      <c r="MIE38" s="31"/>
      <c r="MIF38" s="31"/>
      <c r="MIG38" s="31"/>
      <c r="MIH38" s="31"/>
      <c r="MII38" s="31"/>
      <c r="MIJ38" s="31"/>
      <c r="MIK38" s="31"/>
      <c r="MIL38" s="31"/>
      <c r="MIM38" s="31"/>
      <c r="MIN38" s="31"/>
      <c r="MIO38" s="31"/>
      <c r="MIP38" s="31"/>
      <c r="MIQ38" s="31"/>
      <c r="MIR38" s="31"/>
      <c r="MIS38" s="31"/>
      <c r="MIT38" s="31"/>
      <c r="MIU38" s="31"/>
      <c r="MIV38" s="31"/>
      <c r="MIW38" s="31"/>
      <c r="MIX38" s="31"/>
      <c r="MIY38" s="31"/>
      <c r="MIZ38" s="31"/>
      <c r="MJA38" s="31"/>
      <c r="MJB38" s="31"/>
      <c r="MJC38" s="31"/>
      <c r="MJD38" s="31"/>
      <c r="MJE38" s="31"/>
      <c r="MJF38" s="31"/>
      <c r="MJG38" s="31"/>
      <c r="MJH38" s="31"/>
      <c r="MJI38" s="31"/>
      <c r="MJJ38" s="31"/>
      <c r="MJK38" s="31"/>
      <c r="MJL38" s="31"/>
      <c r="MJM38" s="31"/>
      <c r="MJN38" s="31"/>
      <c r="MJO38" s="31"/>
      <c r="MJP38" s="31"/>
      <c r="MJQ38" s="31"/>
      <c r="MJR38" s="31"/>
      <c r="MJS38" s="31"/>
      <c r="MJT38" s="31"/>
      <c r="MJU38" s="31"/>
      <c r="MJV38" s="31"/>
      <c r="MJW38" s="31"/>
      <c r="MJX38" s="31"/>
      <c r="MJY38" s="31"/>
      <c r="MJZ38" s="31"/>
      <c r="MKA38" s="31"/>
      <c r="MKB38" s="31"/>
      <c r="MKC38" s="31"/>
      <c r="MKD38" s="31"/>
      <c r="MKE38" s="31"/>
      <c r="MKF38" s="31"/>
      <c r="MKG38" s="31"/>
      <c r="MKH38" s="31"/>
      <c r="MKI38" s="31"/>
      <c r="MKJ38" s="31"/>
      <c r="MKK38" s="31"/>
      <c r="MKL38" s="31"/>
      <c r="MKM38" s="31"/>
      <c r="MKN38" s="31"/>
      <c r="MKO38" s="31"/>
      <c r="MKP38" s="31"/>
      <c r="MKQ38" s="31"/>
      <c r="MKR38" s="31"/>
      <c r="MKS38" s="31"/>
      <c r="MKT38" s="31"/>
      <c r="MKU38" s="31"/>
      <c r="MKV38" s="31"/>
      <c r="MKW38" s="31"/>
      <c r="MKX38" s="31"/>
      <c r="MKY38" s="31"/>
      <c r="MKZ38" s="31"/>
      <c r="MLA38" s="31"/>
      <c r="MLB38" s="31"/>
      <c r="MLC38" s="31"/>
      <c r="MLD38" s="31"/>
      <c r="MLE38" s="31"/>
      <c r="MLF38" s="31"/>
      <c r="MLG38" s="31"/>
      <c r="MLH38" s="31"/>
      <c r="MLI38" s="31"/>
      <c r="MLJ38" s="31"/>
      <c r="MLK38" s="31"/>
      <c r="MLL38" s="31"/>
      <c r="MLM38" s="31"/>
      <c r="MLN38" s="31"/>
      <c r="MLO38" s="31"/>
      <c r="MLP38" s="31"/>
      <c r="MLQ38" s="31"/>
      <c r="MLR38" s="31"/>
      <c r="MLS38" s="31"/>
      <c r="MLT38" s="31"/>
      <c r="MLU38" s="31"/>
      <c r="MLV38" s="31"/>
      <c r="MLW38" s="31"/>
      <c r="MLX38" s="31"/>
      <c r="MLY38" s="31"/>
      <c r="MLZ38" s="31"/>
      <c r="MMA38" s="31"/>
      <c r="MMB38" s="31"/>
      <c r="MMC38" s="31"/>
      <c r="MMD38" s="31"/>
      <c r="MME38" s="31"/>
      <c r="MMF38" s="31"/>
      <c r="MMG38" s="31"/>
      <c r="MMH38" s="31"/>
      <c r="MMI38" s="31"/>
      <c r="MMJ38" s="31"/>
      <c r="MMK38" s="31"/>
      <c r="MML38" s="31"/>
      <c r="MMM38" s="31"/>
      <c r="MMN38" s="31"/>
      <c r="MMO38" s="31"/>
      <c r="MMP38" s="31"/>
      <c r="MMQ38" s="31"/>
      <c r="MMR38" s="31"/>
      <c r="MMS38" s="31"/>
      <c r="MMT38" s="31"/>
      <c r="MMU38" s="31"/>
      <c r="MMV38" s="31"/>
      <c r="MMW38" s="31"/>
      <c r="MMX38" s="31"/>
      <c r="MMY38" s="31"/>
      <c r="MMZ38" s="31"/>
      <c r="MNA38" s="31"/>
      <c r="MNB38" s="31"/>
      <c r="MNC38" s="31"/>
      <c r="MND38" s="31"/>
      <c r="MNE38" s="31"/>
      <c r="MNF38" s="31"/>
      <c r="MNG38" s="31"/>
      <c r="MNH38" s="31"/>
      <c r="MNI38" s="31"/>
      <c r="MNJ38" s="31"/>
      <c r="MNK38" s="31"/>
      <c r="MNL38" s="31"/>
      <c r="MNM38" s="31"/>
      <c r="MNN38" s="31"/>
      <c r="MNO38" s="31"/>
      <c r="MNP38" s="31"/>
      <c r="MNQ38" s="31"/>
      <c r="MNR38" s="31"/>
      <c r="MNS38" s="31"/>
      <c r="MNT38" s="31"/>
      <c r="MNU38" s="31"/>
      <c r="MNV38" s="31"/>
      <c r="MNW38" s="31"/>
      <c r="MNX38" s="31"/>
      <c r="MNY38" s="31"/>
      <c r="MNZ38" s="31"/>
      <c r="MOA38" s="31"/>
      <c r="MOB38" s="31"/>
      <c r="MOC38" s="31"/>
      <c r="MOD38" s="31"/>
      <c r="MOE38" s="31"/>
      <c r="MOF38" s="31"/>
      <c r="MOG38" s="31"/>
      <c r="MOH38" s="31"/>
      <c r="MOI38" s="31"/>
      <c r="MOJ38" s="31"/>
      <c r="MOK38" s="31"/>
      <c r="MOL38" s="31"/>
      <c r="MOM38" s="31"/>
      <c r="MON38" s="31"/>
      <c r="MOO38" s="31"/>
      <c r="MOP38" s="31"/>
      <c r="MOQ38" s="31"/>
      <c r="MOR38" s="31"/>
      <c r="MOS38" s="31"/>
      <c r="MOT38" s="31"/>
      <c r="MOU38" s="31"/>
      <c r="MOV38" s="31"/>
      <c r="MOW38" s="31"/>
      <c r="MOX38" s="31"/>
      <c r="MOY38" s="31"/>
      <c r="MOZ38" s="31"/>
      <c r="MPA38" s="31"/>
      <c r="MPB38" s="31"/>
      <c r="MPC38" s="31"/>
      <c r="MPD38" s="31"/>
      <c r="MPE38" s="31"/>
      <c r="MPF38" s="31"/>
      <c r="MPG38" s="31"/>
      <c r="MPH38" s="31"/>
      <c r="MPI38" s="31"/>
      <c r="MPJ38" s="31"/>
      <c r="MPK38" s="31"/>
      <c r="MPL38" s="31"/>
      <c r="MPM38" s="31"/>
      <c r="MPN38" s="31"/>
      <c r="MPO38" s="31"/>
      <c r="MPP38" s="31"/>
      <c r="MPQ38" s="31"/>
      <c r="MPR38" s="31"/>
      <c r="MPS38" s="31"/>
      <c r="MPT38" s="31"/>
      <c r="MPU38" s="31"/>
      <c r="MPV38" s="31"/>
      <c r="MPW38" s="31"/>
      <c r="MPX38" s="31"/>
      <c r="MPY38" s="31"/>
      <c r="MPZ38" s="31"/>
      <c r="MQA38" s="31"/>
      <c r="MQB38" s="31"/>
      <c r="MQC38" s="31"/>
      <c r="MQD38" s="31"/>
      <c r="MQE38" s="31"/>
      <c r="MQF38" s="31"/>
      <c r="MQG38" s="31"/>
      <c r="MQH38" s="31"/>
      <c r="MQI38" s="31"/>
      <c r="MQJ38" s="31"/>
      <c r="MQK38" s="31"/>
      <c r="MQL38" s="31"/>
      <c r="MQM38" s="31"/>
      <c r="MQN38" s="31"/>
      <c r="MQO38" s="31"/>
      <c r="MQP38" s="31"/>
      <c r="MQQ38" s="31"/>
      <c r="MQR38" s="31"/>
      <c r="MQS38" s="31"/>
      <c r="MQT38" s="31"/>
      <c r="MQU38" s="31"/>
      <c r="MQV38" s="31"/>
      <c r="MQW38" s="31"/>
      <c r="MQX38" s="31"/>
      <c r="MQY38" s="31"/>
      <c r="MQZ38" s="31"/>
      <c r="MRA38" s="31"/>
      <c r="MRB38" s="31"/>
      <c r="MRC38" s="31"/>
      <c r="MRD38" s="31"/>
      <c r="MRE38" s="31"/>
      <c r="MRF38" s="31"/>
      <c r="MRG38" s="31"/>
      <c r="MRH38" s="31"/>
      <c r="MRI38" s="31"/>
      <c r="MRJ38" s="31"/>
      <c r="MRK38" s="31"/>
      <c r="MRL38" s="31"/>
      <c r="MRM38" s="31"/>
      <c r="MRN38" s="31"/>
      <c r="MRO38" s="31"/>
      <c r="MRP38" s="31"/>
      <c r="MRQ38" s="31"/>
      <c r="MRR38" s="31"/>
      <c r="MRS38" s="31"/>
      <c r="MRT38" s="31"/>
      <c r="MRU38" s="31"/>
      <c r="MRV38" s="31"/>
      <c r="MRW38" s="31"/>
      <c r="MRX38" s="31"/>
      <c r="MRY38" s="31"/>
      <c r="MRZ38" s="31"/>
      <c r="MSA38" s="31"/>
      <c r="MSB38" s="31"/>
      <c r="MSC38" s="31"/>
      <c r="MSD38" s="31"/>
      <c r="MSE38" s="31"/>
      <c r="MSF38" s="31"/>
      <c r="MSG38" s="31"/>
      <c r="MSH38" s="31"/>
      <c r="MSI38" s="31"/>
      <c r="MSJ38" s="31"/>
      <c r="MSK38" s="31"/>
      <c r="MSL38" s="31"/>
      <c r="MSM38" s="31"/>
      <c r="MSN38" s="31"/>
      <c r="MSO38" s="31"/>
      <c r="MSP38" s="31"/>
      <c r="MSQ38" s="31"/>
      <c r="MSR38" s="31"/>
      <c r="MSS38" s="31"/>
      <c r="MST38" s="31"/>
      <c r="MSU38" s="31"/>
      <c r="MSV38" s="31"/>
      <c r="MSW38" s="31"/>
      <c r="MSX38" s="31"/>
      <c r="MSY38" s="31"/>
      <c r="MSZ38" s="31"/>
      <c r="MTA38" s="31"/>
      <c r="MTB38" s="31"/>
      <c r="MTC38" s="31"/>
      <c r="MTD38" s="31"/>
      <c r="MTE38" s="31"/>
      <c r="MTF38" s="31"/>
      <c r="MTG38" s="31"/>
      <c r="MTH38" s="31"/>
      <c r="MTI38" s="31"/>
      <c r="MTJ38" s="31"/>
      <c r="MTK38" s="31"/>
      <c r="MTL38" s="31"/>
      <c r="MTM38" s="31"/>
      <c r="MTN38" s="31"/>
      <c r="MTO38" s="31"/>
      <c r="MTP38" s="31"/>
      <c r="MTQ38" s="31"/>
      <c r="MTR38" s="31"/>
      <c r="MTS38" s="31"/>
      <c r="MTT38" s="31"/>
      <c r="MTU38" s="31"/>
      <c r="MTV38" s="31"/>
      <c r="MTW38" s="31"/>
      <c r="MTX38" s="31"/>
      <c r="MTY38" s="31"/>
      <c r="MTZ38" s="31"/>
      <c r="MUA38" s="31"/>
      <c r="MUB38" s="31"/>
      <c r="MUC38" s="31"/>
      <c r="MUD38" s="31"/>
      <c r="MUE38" s="31"/>
      <c r="MUF38" s="31"/>
      <c r="MUG38" s="31"/>
      <c r="MUH38" s="31"/>
      <c r="MUI38" s="31"/>
      <c r="MUJ38" s="31"/>
      <c r="MUK38" s="31"/>
      <c r="MUL38" s="31"/>
      <c r="MUM38" s="31"/>
      <c r="MUN38" s="31"/>
      <c r="MUO38" s="31"/>
      <c r="MUP38" s="31"/>
      <c r="MUQ38" s="31"/>
      <c r="MUR38" s="31"/>
      <c r="MUS38" s="31"/>
      <c r="MUT38" s="31"/>
      <c r="MUU38" s="31"/>
      <c r="MUV38" s="31"/>
      <c r="MUW38" s="31"/>
      <c r="MUX38" s="31"/>
      <c r="MUY38" s="31"/>
      <c r="MUZ38" s="31"/>
      <c r="MVA38" s="31"/>
      <c r="MVB38" s="31"/>
      <c r="MVC38" s="31"/>
      <c r="MVD38" s="31"/>
      <c r="MVE38" s="31"/>
      <c r="MVF38" s="31"/>
      <c r="MVG38" s="31"/>
      <c r="MVH38" s="31"/>
      <c r="MVI38" s="31"/>
      <c r="MVJ38" s="31"/>
      <c r="MVK38" s="31"/>
      <c r="MVL38" s="31"/>
      <c r="MVM38" s="31"/>
      <c r="MVN38" s="31"/>
      <c r="MVO38" s="31"/>
      <c r="MVP38" s="31"/>
      <c r="MVQ38" s="31"/>
      <c r="MVR38" s="31"/>
      <c r="MVS38" s="31"/>
      <c r="MVT38" s="31"/>
      <c r="MVU38" s="31"/>
      <c r="MVV38" s="31"/>
      <c r="MVW38" s="31"/>
      <c r="MVX38" s="31"/>
      <c r="MVY38" s="31"/>
      <c r="MVZ38" s="31"/>
      <c r="MWA38" s="31"/>
      <c r="MWB38" s="31"/>
      <c r="MWC38" s="31"/>
      <c r="MWD38" s="31"/>
      <c r="MWE38" s="31"/>
      <c r="MWF38" s="31"/>
      <c r="MWG38" s="31"/>
      <c r="MWH38" s="31"/>
      <c r="MWI38" s="31"/>
      <c r="MWJ38" s="31"/>
      <c r="MWK38" s="31"/>
      <c r="MWL38" s="31"/>
      <c r="MWM38" s="31"/>
      <c r="MWN38" s="31"/>
      <c r="MWO38" s="31"/>
      <c r="MWP38" s="31"/>
      <c r="MWQ38" s="31"/>
      <c r="MWR38" s="31"/>
      <c r="MWS38" s="31"/>
      <c r="MWT38" s="31"/>
      <c r="MWU38" s="31"/>
      <c r="MWV38" s="31"/>
      <c r="MWW38" s="31"/>
      <c r="MWX38" s="31"/>
      <c r="MWY38" s="31"/>
      <c r="MWZ38" s="31"/>
      <c r="MXA38" s="31"/>
      <c r="MXB38" s="31"/>
      <c r="MXC38" s="31"/>
      <c r="MXD38" s="31"/>
      <c r="MXE38" s="31"/>
      <c r="MXF38" s="31"/>
      <c r="MXG38" s="31"/>
      <c r="MXH38" s="31"/>
      <c r="MXI38" s="31"/>
      <c r="MXJ38" s="31"/>
      <c r="MXK38" s="31"/>
      <c r="MXL38" s="31"/>
      <c r="MXM38" s="31"/>
      <c r="MXN38" s="31"/>
      <c r="MXO38" s="31"/>
      <c r="MXP38" s="31"/>
      <c r="MXQ38" s="31"/>
      <c r="MXR38" s="31"/>
      <c r="MXS38" s="31"/>
      <c r="MXT38" s="31"/>
      <c r="MXU38" s="31"/>
      <c r="MXV38" s="31"/>
      <c r="MXW38" s="31"/>
      <c r="MXX38" s="31"/>
      <c r="MXY38" s="31"/>
      <c r="MXZ38" s="31"/>
      <c r="MYA38" s="31"/>
      <c r="MYB38" s="31"/>
      <c r="MYC38" s="31"/>
      <c r="MYD38" s="31"/>
      <c r="MYE38" s="31"/>
      <c r="MYF38" s="31"/>
      <c r="MYG38" s="31"/>
      <c r="MYH38" s="31"/>
      <c r="MYI38" s="31"/>
      <c r="MYJ38" s="31"/>
      <c r="MYK38" s="31"/>
      <c r="MYL38" s="31"/>
      <c r="MYM38" s="31"/>
      <c r="MYN38" s="31"/>
      <c r="MYO38" s="31"/>
      <c r="MYP38" s="31"/>
      <c r="MYQ38" s="31"/>
      <c r="MYR38" s="31"/>
      <c r="MYS38" s="31"/>
      <c r="MYT38" s="31"/>
      <c r="MYU38" s="31"/>
      <c r="MYV38" s="31"/>
      <c r="MYW38" s="31"/>
      <c r="MYX38" s="31"/>
      <c r="MYY38" s="31"/>
      <c r="MYZ38" s="31"/>
      <c r="MZA38" s="31"/>
      <c r="MZB38" s="31"/>
      <c r="MZC38" s="31"/>
      <c r="MZD38" s="31"/>
      <c r="MZE38" s="31"/>
      <c r="MZF38" s="31"/>
      <c r="MZG38" s="31"/>
      <c r="MZH38" s="31"/>
      <c r="MZI38" s="31"/>
      <c r="MZJ38" s="31"/>
      <c r="MZK38" s="31"/>
      <c r="MZL38" s="31"/>
      <c r="MZM38" s="31"/>
      <c r="MZN38" s="31"/>
      <c r="MZO38" s="31"/>
      <c r="MZP38" s="31"/>
      <c r="MZQ38" s="31"/>
      <c r="MZR38" s="31"/>
      <c r="MZS38" s="31"/>
      <c r="MZT38" s="31"/>
      <c r="MZU38" s="31"/>
      <c r="MZV38" s="31"/>
      <c r="MZW38" s="31"/>
      <c r="MZX38" s="31"/>
      <c r="MZY38" s="31"/>
      <c r="MZZ38" s="31"/>
      <c r="NAA38" s="31"/>
      <c r="NAB38" s="31"/>
      <c r="NAC38" s="31"/>
      <c r="NAD38" s="31"/>
      <c r="NAE38" s="31"/>
      <c r="NAF38" s="31"/>
      <c r="NAG38" s="31"/>
      <c r="NAH38" s="31"/>
      <c r="NAI38" s="31"/>
      <c r="NAJ38" s="31"/>
      <c r="NAK38" s="31"/>
      <c r="NAL38" s="31"/>
      <c r="NAM38" s="31"/>
      <c r="NAN38" s="31"/>
      <c r="NAO38" s="31"/>
      <c r="NAP38" s="31"/>
      <c r="NAQ38" s="31"/>
      <c r="NAR38" s="31"/>
      <c r="NAS38" s="31"/>
      <c r="NAT38" s="31"/>
      <c r="NAU38" s="31"/>
      <c r="NAV38" s="31"/>
      <c r="NAW38" s="31"/>
      <c r="NAX38" s="31"/>
      <c r="NAY38" s="31"/>
      <c r="NAZ38" s="31"/>
      <c r="NBA38" s="31"/>
      <c r="NBB38" s="31"/>
      <c r="NBC38" s="31"/>
      <c r="NBD38" s="31"/>
      <c r="NBE38" s="31"/>
      <c r="NBF38" s="31"/>
      <c r="NBG38" s="31"/>
      <c r="NBH38" s="31"/>
      <c r="NBI38" s="31"/>
      <c r="NBJ38" s="31"/>
      <c r="NBK38" s="31"/>
      <c r="NBL38" s="31"/>
      <c r="NBM38" s="31"/>
      <c r="NBN38" s="31"/>
      <c r="NBO38" s="31"/>
      <c r="NBP38" s="31"/>
      <c r="NBQ38" s="31"/>
      <c r="NBR38" s="31"/>
      <c r="NBS38" s="31"/>
      <c r="NBT38" s="31"/>
      <c r="NBU38" s="31"/>
      <c r="NBV38" s="31"/>
      <c r="NBW38" s="31"/>
      <c r="NBX38" s="31"/>
      <c r="NBY38" s="31"/>
      <c r="NBZ38" s="31"/>
      <c r="NCA38" s="31"/>
      <c r="NCB38" s="31"/>
      <c r="NCC38" s="31"/>
      <c r="NCD38" s="31"/>
      <c r="NCE38" s="31"/>
      <c r="NCF38" s="31"/>
      <c r="NCG38" s="31"/>
      <c r="NCH38" s="31"/>
      <c r="NCI38" s="31"/>
      <c r="NCJ38" s="31"/>
      <c r="NCK38" s="31"/>
      <c r="NCL38" s="31"/>
      <c r="NCM38" s="31"/>
      <c r="NCN38" s="31"/>
      <c r="NCO38" s="31"/>
      <c r="NCP38" s="31"/>
      <c r="NCQ38" s="31"/>
      <c r="NCR38" s="31"/>
      <c r="NCS38" s="31"/>
      <c r="NCT38" s="31"/>
      <c r="NCU38" s="31"/>
      <c r="NCV38" s="31"/>
      <c r="NCW38" s="31"/>
      <c r="NCX38" s="31"/>
      <c r="NCY38" s="31"/>
      <c r="NCZ38" s="31"/>
      <c r="NDA38" s="31"/>
      <c r="NDB38" s="31"/>
      <c r="NDC38" s="31"/>
      <c r="NDD38" s="31"/>
      <c r="NDE38" s="31"/>
      <c r="NDF38" s="31"/>
      <c r="NDG38" s="31"/>
      <c r="NDH38" s="31"/>
      <c r="NDI38" s="31"/>
      <c r="NDJ38" s="31"/>
      <c r="NDK38" s="31"/>
      <c r="NDL38" s="31"/>
      <c r="NDM38" s="31"/>
      <c r="NDN38" s="31"/>
      <c r="NDO38" s="31"/>
      <c r="NDP38" s="31"/>
      <c r="NDQ38" s="31"/>
      <c r="NDR38" s="31"/>
      <c r="NDS38" s="31"/>
      <c r="NDT38" s="31"/>
      <c r="NDU38" s="31"/>
      <c r="NDV38" s="31"/>
      <c r="NDW38" s="31"/>
      <c r="NDX38" s="31"/>
      <c r="NDY38" s="31"/>
      <c r="NDZ38" s="31"/>
      <c r="NEA38" s="31"/>
      <c r="NEB38" s="31"/>
      <c r="NEC38" s="31"/>
      <c r="NED38" s="31"/>
      <c r="NEE38" s="31"/>
      <c r="NEF38" s="31"/>
      <c r="NEG38" s="31"/>
      <c r="NEH38" s="31"/>
      <c r="NEI38" s="31"/>
      <c r="NEJ38" s="31"/>
      <c r="NEK38" s="31"/>
      <c r="NEL38" s="31"/>
      <c r="NEM38" s="31"/>
      <c r="NEN38" s="31"/>
      <c r="NEO38" s="31"/>
      <c r="NEP38" s="31"/>
      <c r="NEQ38" s="31"/>
      <c r="NER38" s="31"/>
      <c r="NES38" s="31"/>
      <c r="NET38" s="31"/>
      <c r="NEU38" s="31"/>
      <c r="NEV38" s="31"/>
      <c r="NEW38" s="31"/>
      <c r="NEX38" s="31"/>
      <c r="NEY38" s="31"/>
      <c r="NEZ38" s="31"/>
      <c r="NFA38" s="31"/>
      <c r="NFB38" s="31"/>
      <c r="NFC38" s="31"/>
      <c r="NFD38" s="31"/>
      <c r="NFE38" s="31"/>
      <c r="NFF38" s="31"/>
      <c r="NFG38" s="31"/>
      <c r="NFH38" s="31"/>
      <c r="NFI38" s="31"/>
      <c r="NFJ38" s="31"/>
      <c r="NFK38" s="31"/>
      <c r="NFL38" s="31"/>
      <c r="NFM38" s="31"/>
      <c r="NFN38" s="31"/>
      <c r="NFO38" s="31"/>
      <c r="NFP38" s="31"/>
      <c r="NFQ38" s="31"/>
      <c r="NFR38" s="31"/>
      <c r="NFS38" s="31"/>
      <c r="NFT38" s="31"/>
      <c r="NFU38" s="31"/>
      <c r="NFV38" s="31"/>
      <c r="NFW38" s="31"/>
      <c r="NFX38" s="31"/>
      <c r="NFY38" s="31"/>
      <c r="NFZ38" s="31"/>
      <c r="NGA38" s="31"/>
      <c r="NGB38" s="31"/>
      <c r="NGC38" s="31"/>
      <c r="NGD38" s="31"/>
      <c r="NGE38" s="31"/>
      <c r="NGF38" s="31"/>
      <c r="NGG38" s="31"/>
      <c r="NGH38" s="31"/>
      <c r="NGI38" s="31"/>
      <c r="NGJ38" s="31"/>
      <c r="NGK38" s="31"/>
      <c r="NGL38" s="31"/>
      <c r="NGM38" s="31"/>
      <c r="NGN38" s="31"/>
      <c r="NGO38" s="31"/>
      <c r="NGP38" s="31"/>
      <c r="NGQ38" s="31"/>
      <c r="NGR38" s="31"/>
      <c r="NGS38" s="31"/>
      <c r="NGT38" s="31"/>
      <c r="NGU38" s="31"/>
      <c r="NGV38" s="31"/>
      <c r="NGW38" s="31"/>
      <c r="NGX38" s="31"/>
      <c r="NGY38" s="31"/>
      <c r="NGZ38" s="31"/>
      <c r="NHA38" s="31"/>
      <c r="NHB38" s="31"/>
      <c r="NHC38" s="31"/>
      <c r="NHD38" s="31"/>
      <c r="NHE38" s="31"/>
      <c r="NHF38" s="31"/>
      <c r="NHG38" s="31"/>
      <c r="NHH38" s="31"/>
      <c r="NHI38" s="31"/>
      <c r="NHJ38" s="31"/>
      <c r="NHK38" s="31"/>
      <c r="NHL38" s="31"/>
      <c r="NHM38" s="31"/>
      <c r="NHN38" s="31"/>
      <c r="NHO38" s="31"/>
      <c r="NHP38" s="31"/>
      <c r="NHQ38" s="31"/>
      <c r="NHR38" s="31"/>
      <c r="NHS38" s="31"/>
      <c r="NHT38" s="31"/>
      <c r="NHU38" s="31"/>
      <c r="NHV38" s="31"/>
      <c r="NHW38" s="31"/>
      <c r="NHX38" s="31"/>
      <c r="NHY38" s="31"/>
      <c r="NHZ38" s="31"/>
      <c r="NIA38" s="31"/>
      <c r="NIB38" s="31"/>
      <c r="NIC38" s="31"/>
      <c r="NID38" s="31"/>
      <c r="NIE38" s="31"/>
      <c r="NIF38" s="31"/>
      <c r="NIG38" s="31"/>
      <c r="NIH38" s="31"/>
      <c r="NII38" s="31"/>
      <c r="NIJ38" s="31"/>
      <c r="NIK38" s="31"/>
      <c r="NIL38" s="31"/>
      <c r="NIM38" s="31"/>
      <c r="NIN38" s="31"/>
      <c r="NIO38" s="31"/>
      <c r="NIP38" s="31"/>
      <c r="NIQ38" s="31"/>
      <c r="NIR38" s="31"/>
      <c r="NIS38" s="31"/>
      <c r="NIT38" s="31"/>
      <c r="NIU38" s="31"/>
      <c r="NIV38" s="31"/>
      <c r="NIW38" s="31"/>
      <c r="NIX38" s="31"/>
      <c r="NIY38" s="31"/>
      <c r="NIZ38" s="31"/>
      <c r="NJA38" s="31"/>
      <c r="NJB38" s="31"/>
      <c r="NJC38" s="31"/>
      <c r="NJD38" s="31"/>
      <c r="NJE38" s="31"/>
      <c r="NJF38" s="31"/>
      <c r="NJG38" s="31"/>
      <c r="NJH38" s="31"/>
      <c r="NJI38" s="31"/>
      <c r="NJJ38" s="31"/>
      <c r="NJK38" s="31"/>
      <c r="NJL38" s="31"/>
      <c r="NJM38" s="31"/>
      <c r="NJN38" s="31"/>
      <c r="NJO38" s="31"/>
      <c r="NJP38" s="31"/>
      <c r="NJQ38" s="31"/>
      <c r="NJR38" s="31"/>
      <c r="NJS38" s="31"/>
      <c r="NJT38" s="31"/>
      <c r="NJU38" s="31"/>
      <c r="NJV38" s="31"/>
      <c r="NJW38" s="31"/>
      <c r="NJX38" s="31"/>
      <c r="NJY38" s="31"/>
      <c r="NJZ38" s="31"/>
      <c r="NKA38" s="31"/>
      <c r="NKB38" s="31"/>
      <c r="NKC38" s="31"/>
      <c r="NKD38" s="31"/>
      <c r="NKE38" s="31"/>
      <c r="NKF38" s="31"/>
      <c r="NKG38" s="31"/>
      <c r="NKH38" s="31"/>
      <c r="NKI38" s="31"/>
      <c r="NKJ38" s="31"/>
      <c r="NKK38" s="31"/>
      <c r="NKL38" s="31"/>
      <c r="NKM38" s="31"/>
      <c r="NKN38" s="31"/>
      <c r="NKO38" s="31"/>
      <c r="NKP38" s="31"/>
      <c r="NKQ38" s="31"/>
      <c r="NKR38" s="31"/>
      <c r="NKS38" s="31"/>
      <c r="NKT38" s="31"/>
      <c r="NKU38" s="31"/>
      <c r="NKV38" s="31"/>
      <c r="NKW38" s="31"/>
      <c r="NKX38" s="31"/>
      <c r="NKY38" s="31"/>
      <c r="NKZ38" s="31"/>
      <c r="NLA38" s="31"/>
      <c r="NLB38" s="31"/>
      <c r="NLC38" s="31"/>
      <c r="NLD38" s="31"/>
      <c r="NLE38" s="31"/>
      <c r="NLF38" s="31"/>
      <c r="NLG38" s="31"/>
      <c r="NLH38" s="31"/>
      <c r="NLI38" s="31"/>
      <c r="NLJ38" s="31"/>
      <c r="NLK38" s="31"/>
      <c r="NLL38" s="31"/>
      <c r="NLM38" s="31"/>
      <c r="NLN38" s="31"/>
      <c r="NLO38" s="31"/>
      <c r="NLP38" s="31"/>
      <c r="NLQ38" s="31"/>
      <c r="NLR38" s="31"/>
      <c r="NLS38" s="31"/>
      <c r="NLT38" s="31"/>
      <c r="NLU38" s="31"/>
      <c r="NLV38" s="31"/>
      <c r="NLW38" s="31"/>
      <c r="NLX38" s="31"/>
      <c r="NLY38" s="31"/>
      <c r="NLZ38" s="31"/>
      <c r="NMA38" s="31"/>
      <c r="NMB38" s="31"/>
      <c r="NMC38" s="31"/>
      <c r="NMD38" s="31"/>
      <c r="NME38" s="31"/>
      <c r="NMF38" s="31"/>
      <c r="NMG38" s="31"/>
      <c r="NMH38" s="31"/>
      <c r="NMI38" s="31"/>
      <c r="NMJ38" s="31"/>
      <c r="NMK38" s="31"/>
      <c r="NML38" s="31"/>
      <c r="NMM38" s="31"/>
      <c r="NMN38" s="31"/>
      <c r="NMO38" s="31"/>
      <c r="NMP38" s="31"/>
      <c r="NMQ38" s="31"/>
      <c r="NMR38" s="31"/>
      <c r="NMS38" s="31"/>
      <c r="NMT38" s="31"/>
      <c r="NMU38" s="31"/>
      <c r="NMV38" s="31"/>
      <c r="NMW38" s="31"/>
      <c r="NMX38" s="31"/>
      <c r="NMY38" s="31"/>
      <c r="NMZ38" s="31"/>
      <c r="NNA38" s="31"/>
      <c r="NNB38" s="31"/>
      <c r="NNC38" s="31"/>
      <c r="NND38" s="31"/>
      <c r="NNE38" s="31"/>
      <c r="NNF38" s="31"/>
      <c r="NNG38" s="31"/>
      <c r="NNH38" s="31"/>
      <c r="NNI38" s="31"/>
      <c r="NNJ38" s="31"/>
      <c r="NNK38" s="31"/>
      <c r="NNL38" s="31"/>
      <c r="NNM38" s="31"/>
      <c r="NNN38" s="31"/>
      <c r="NNO38" s="31"/>
      <c r="NNP38" s="31"/>
      <c r="NNQ38" s="31"/>
      <c r="NNR38" s="31"/>
      <c r="NNS38" s="31"/>
      <c r="NNT38" s="31"/>
      <c r="NNU38" s="31"/>
      <c r="NNV38" s="31"/>
      <c r="NNW38" s="31"/>
      <c r="NNX38" s="31"/>
      <c r="NNY38" s="31"/>
      <c r="NNZ38" s="31"/>
      <c r="NOA38" s="31"/>
      <c r="NOB38" s="31"/>
      <c r="NOC38" s="31"/>
      <c r="NOD38" s="31"/>
      <c r="NOE38" s="31"/>
      <c r="NOF38" s="31"/>
      <c r="NOG38" s="31"/>
      <c r="NOH38" s="31"/>
      <c r="NOI38" s="31"/>
      <c r="NOJ38" s="31"/>
      <c r="NOK38" s="31"/>
      <c r="NOL38" s="31"/>
      <c r="NOM38" s="31"/>
      <c r="NON38" s="31"/>
      <c r="NOO38" s="31"/>
      <c r="NOP38" s="31"/>
      <c r="NOQ38" s="31"/>
      <c r="NOR38" s="31"/>
      <c r="NOS38" s="31"/>
      <c r="NOT38" s="31"/>
      <c r="NOU38" s="31"/>
      <c r="NOV38" s="31"/>
      <c r="NOW38" s="31"/>
      <c r="NOX38" s="31"/>
      <c r="NOY38" s="31"/>
      <c r="NOZ38" s="31"/>
      <c r="NPA38" s="31"/>
      <c r="NPB38" s="31"/>
      <c r="NPC38" s="31"/>
      <c r="NPD38" s="31"/>
      <c r="NPE38" s="31"/>
      <c r="NPF38" s="31"/>
      <c r="NPG38" s="31"/>
      <c r="NPH38" s="31"/>
      <c r="NPI38" s="31"/>
      <c r="NPJ38" s="31"/>
      <c r="NPK38" s="31"/>
      <c r="NPL38" s="31"/>
      <c r="NPM38" s="31"/>
      <c r="NPN38" s="31"/>
      <c r="NPO38" s="31"/>
      <c r="NPP38" s="31"/>
      <c r="NPQ38" s="31"/>
      <c r="NPR38" s="31"/>
      <c r="NPS38" s="31"/>
      <c r="NPT38" s="31"/>
      <c r="NPU38" s="31"/>
      <c r="NPV38" s="31"/>
      <c r="NPW38" s="31"/>
      <c r="NPX38" s="31"/>
      <c r="NPY38" s="31"/>
      <c r="NPZ38" s="31"/>
      <c r="NQA38" s="31"/>
      <c r="NQB38" s="31"/>
      <c r="NQC38" s="31"/>
      <c r="NQD38" s="31"/>
      <c r="NQE38" s="31"/>
      <c r="NQF38" s="31"/>
      <c r="NQG38" s="31"/>
      <c r="NQH38" s="31"/>
      <c r="NQI38" s="31"/>
      <c r="NQJ38" s="31"/>
      <c r="NQK38" s="31"/>
      <c r="NQL38" s="31"/>
      <c r="NQM38" s="31"/>
      <c r="NQN38" s="31"/>
      <c r="NQO38" s="31"/>
      <c r="NQP38" s="31"/>
      <c r="NQQ38" s="31"/>
      <c r="NQR38" s="31"/>
      <c r="NQS38" s="31"/>
      <c r="NQT38" s="31"/>
      <c r="NQU38" s="31"/>
      <c r="NQV38" s="31"/>
      <c r="NQW38" s="31"/>
      <c r="NQX38" s="31"/>
      <c r="NQY38" s="31"/>
      <c r="NQZ38" s="31"/>
      <c r="NRA38" s="31"/>
      <c r="NRB38" s="31"/>
      <c r="NRC38" s="31"/>
      <c r="NRD38" s="31"/>
      <c r="NRE38" s="31"/>
      <c r="NRF38" s="31"/>
      <c r="NRG38" s="31"/>
      <c r="NRH38" s="31"/>
      <c r="NRI38" s="31"/>
      <c r="NRJ38" s="31"/>
      <c r="NRK38" s="31"/>
      <c r="NRL38" s="31"/>
      <c r="NRM38" s="31"/>
      <c r="NRN38" s="31"/>
      <c r="NRO38" s="31"/>
      <c r="NRP38" s="31"/>
      <c r="NRQ38" s="31"/>
      <c r="NRR38" s="31"/>
      <c r="NRS38" s="31"/>
      <c r="NRT38" s="31"/>
      <c r="NRU38" s="31"/>
      <c r="NRV38" s="31"/>
      <c r="NRW38" s="31"/>
      <c r="NRX38" s="31"/>
      <c r="NRY38" s="31"/>
      <c r="NRZ38" s="31"/>
      <c r="NSA38" s="31"/>
      <c r="NSB38" s="31"/>
      <c r="NSC38" s="31"/>
      <c r="NSD38" s="31"/>
      <c r="NSE38" s="31"/>
      <c r="NSF38" s="31"/>
      <c r="NSG38" s="31"/>
      <c r="NSH38" s="31"/>
      <c r="NSI38" s="31"/>
      <c r="NSJ38" s="31"/>
      <c r="NSK38" s="31"/>
      <c r="NSL38" s="31"/>
      <c r="NSM38" s="31"/>
      <c r="NSN38" s="31"/>
      <c r="NSO38" s="31"/>
      <c r="NSP38" s="31"/>
      <c r="NSQ38" s="31"/>
      <c r="NSR38" s="31"/>
      <c r="NSS38" s="31"/>
      <c r="NST38" s="31"/>
      <c r="NSU38" s="31"/>
      <c r="NSV38" s="31"/>
      <c r="NSW38" s="31"/>
      <c r="NSX38" s="31"/>
      <c r="NSY38" s="31"/>
      <c r="NSZ38" s="31"/>
      <c r="NTA38" s="31"/>
      <c r="NTB38" s="31"/>
      <c r="NTC38" s="31"/>
      <c r="NTD38" s="31"/>
      <c r="NTE38" s="31"/>
      <c r="NTF38" s="31"/>
      <c r="NTG38" s="31"/>
      <c r="NTH38" s="31"/>
      <c r="NTI38" s="31"/>
      <c r="NTJ38" s="31"/>
      <c r="NTK38" s="31"/>
      <c r="NTL38" s="31"/>
      <c r="NTM38" s="31"/>
      <c r="NTN38" s="31"/>
      <c r="NTO38" s="31"/>
      <c r="NTP38" s="31"/>
      <c r="NTQ38" s="31"/>
      <c r="NTR38" s="31"/>
      <c r="NTS38" s="31"/>
      <c r="NTT38" s="31"/>
      <c r="NTU38" s="31"/>
      <c r="NTV38" s="31"/>
      <c r="NTW38" s="31"/>
      <c r="NTX38" s="31"/>
      <c r="NTY38" s="31"/>
      <c r="NTZ38" s="31"/>
      <c r="NUA38" s="31"/>
      <c r="NUB38" s="31"/>
      <c r="NUC38" s="31"/>
      <c r="NUD38" s="31"/>
      <c r="NUE38" s="31"/>
      <c r="NUF38" s="31"/>
      <c r="NUG38" s="31"/>
      <c r="NUH38" s="31"/>
      <c r="NUI38" s="31"/>
      <c r="NUJ38" s="31"/>
      <c r="NUK38" s="31"/>
      <c r="NUL38" s="31"/>
      <c r="NUM38" s="31"/>
      <c r="NUN38" s="31"/>
      <c r="NUO38" s="31"/>
      <c r="NUP38" s="31"/>
      <c r="NUQ38" s="31"/>
      <c r="NUR38" s="31"/>
      <c r="NUS38" s="31"/>
      <c r="NUT38" s="31"/>
      <c r="NUU38" s="31"/>
      <c r="NUV38" s="31"/>
      <c r="NUW38" s="31"/>
      <c r="NUX38" s="31"/>
      <c r="NUY38" s="31"/>
      <c r="NUZ38" s="31"/>
      <c r="NVA38" s="31"/>
      <c r="NVB38" s="31"/>
      <c r="NVC38" s="31"/>
      <c r="NVD38" s="31"/>
      <c r="NVE38" s="31"/>
      <c r="NVF38" s="31"/>
      <c r="NVG38" s="31"/>
      <c r="NVH38" s="31"/>
      <c r="NVI38" s="31"/>
      <c r="NVJ38" s="31"/>
      <c r="NVK38" s="31"/>
      <c r="NVL38" s="31"/>
      <c r="NVM38" s="31"/>
      <c r="NVN38" s="31"/>
      <c r="NVO38" s="31"/>
      <c r="NVP38" s="31"/>
      <c r="NVQ38" s="31"/>
      <c r="NVR38" s="31"/>
      <c r="NVS38" s="31"/>
      <c r="NVT38" s="31"/>
      <c r="NVU38" s="31"/>
      <c r="NVV38" s="31"/>
      <c r="NVW38" s="31"/>
      <c r="NVX38" s="31"/>
      <c r="NVY38" s="31"/>
      <c r="NVZ38" s="31"/>
      <c r="NWA38" s="31"/>
      <c r="NWB38" s="31"/>
      <c r="NWC38" s="31"/>
      <c r="NWD38" s="31"/>
      <c r="NWE38" s="31"/>
      <c r="NWF38" s="31"/>
      <c r="NWG38" s="31"/>
      <c r="NWH38" s="31"/>
      <c r="NWI38" s="31"/>
      <c r="NWJ38" s="31"/>
      <c r="NWK38" s="31"/>
      <c r="NWL38" s="31"/>
      <c r="NWM38" s="31"/>
      <c r="NWN38" s="31"/>
      <c r="NWO38" s="31"/>
      <c r="NWP38" s="31"/>
      <c r="NWQ38" s="31"/>
      <c r="NWR38" s="31"/>
      <c r="NWS38" s="31"/>
      <c r="NWT38" s="31"/>
      <c r="NWU38" s="31"/>
      <c r="NWV38" s="31"/>
      <c r="NWW38" s="31"/>
      <c r="NWX38" s="31"/>
      <c r="NWY38" s="31"/>
      <c r="NWZ38" s="31"/>
      <c r="NXA38" s="31"/>
      <c r="NXB38" s="31"/>
      <c r="NXC38" s="31"/>
      <c r="NXD38" s="31"/>
      <c r="NXE38" s="31"/>
      <c r="NXF38" s="31"/>
      <c r="NXG38" s="31"/>
      <c r="NXH38" s="31"/>
      <c r="NXI38" s="31"/>
      <c r="NXJ38" s="31"/>
      <c r="NXK38" s="31"/>
      <c r="NXL38" s="31"/>
      <c r="NXM38" s="31"/>
      <c r="NXN38" s="31"/>
      <c r="NXO38" s="31"/>
      <c r="NXP38" s="31"/>
      <c r="NXQ38" s="31"/>
      <c r="NXR38" s="31"/>
      <c r="NXS38" s="31"/>
      <c r="NXT38" s="31"/>
      <c r="NXU38" s="31"/>
      <c r="NXV38" s="31"/>
      <c r="NXW38" s="31"/>
      <c r="NXX38" s="31"/>
      <c r="NXY38" s="31"/>
      <c r="NXZ38" s="31"/>
      <c r="NYA38" s="31"/>
      <c r="NYB38" s="31"/>
      <c r="NYC38" s="31"/>
      <c r="NYD38" s="31"/>
      <c r="NYE38" s="31"/>
      <c r="NYF38" s="31"/>
      <c r="NYG38" s="31"/>
      <c r="NYH38" s="31"/>
      <c r="NYI38" s="31"/>
      <c r="NYJ38" s="31"/>
      <c r="NYK38" s="31"/>
      <c r="NYL38" s="31"/>
      <c r="NYM38" s="31"/>
      <c r="NYN38" s="31"/>
      <c r="NYO38" s="31"/>
      <c r="NYP38" s="31"/>
      <c r="NYQ38" s="31"/>
      <c r="NYR38" s="31"/>
      <c r="NYS38" s="31"/>
      <c r="NYT38" s="31"/>
      <c r="NYU38" s="31"/>
      <c r="NYV38" s="31"/>
      <c r="NYW38" s="31"/>
      <c r="NYX38" s="31"/>
      <c r="NYY38" s="31"/>
      <c r="NYZ38" s="31"/>
      <c r="NZA38" s="31"/>
      <c r="NZB38" s="31"/>
      <c r="NZC38" s="31"/>
      <c r="NZD38" s="31"/>
      <c r="NZE38" s="31"/>
      <c r="NZF38" s="31"/>
      <c r="NZG38" s="31"/>
      <c r="NZH38" s="31"/>
      <c r="NZI38" s="31"/>
      <c r="NZJ38" s="31"/>
      <c r="NZK38" s="31"/>
      <c r="NZL38" s="31"/>
      <c r="NZM38" s="31"/>
      <c r="NZN38" s="31"/>
      <c r="NZO38" s="31"/>
      <c r="NZP38" s="31"/>
      <c r="NZQ38" s="31"/>
      <c r="NZR38" s="31"/>
      <c r="NZS38" s="31"/>
      <c r="NZT38" s="31"/>
      <c r="NZU38" s="31"/>
      <c r="NZV38" s="31"/>
      <c r="NZW38" s="31"/>
      <c r="NZX38" s="31"/>
      <c r="NZY38" s="31"/>
      <c r="NZZ38" s="31"/>
      <c r="OAA38" s="31"/>
      <c r="OAB38" s="31"/>
      <c r="OAC38" s="31"/>
      <c r="OAD38" s="31"/>
      <c r="OAE38" s="31"/>
      <c r="OAF38" s="31"/>
      <c r="OAG38" s="31"/>
      <c r="OAH38" s="31"/>
      <c r="OAI38" s="31"/>
      <c r="OAJ38" s="31"/>
      <c r="OAK38" s="31"/>
      <c r="OAL38" s="31"/>
      <c r="OAM38" s="31"/>
      <c r="OAN38" s="31"/>
      <c r="OAO38" s="31"/>
      <c r="OAP38" s="31"/>
      <c r="OAQ38" s="31"/>
      <c r="OAR38" s="31"/>
      <c r="OAS38" s="31"/>
      <c r="OAT38" s="31"/>
      <c r="OAU38" s="31"/>
      <c r="OAV38" s="31"/>
      <c r="OAW38" s="31"/>
      <c r="OAX38" s="31"/>
      <c r="OAY38" s="31"/>
      <c r="OAZ38" s="31"/>
      <c r="OBA38" s="31"/>
      <c r="OBB38" s="31"/>
      <c r="OBC38" s="31"/>
      <c r="OBD38" s="31"/>
      <c r="OBE38" s="31"/>
      <c r="OBF38" s="31"/>
      <c r="OBG38" s="31"/>
      <c r="OBH38" s="31"/>
      <c r="OBI38" s="31"/>
      <c r="OBJ38" s="31"/>
      <c r="OBK38" s="31"/>
      <c r="OBL38" s="31"/>
      <c r="OBM38" s="31"/>
      <c r="OBN38" s="31"/>
      <c r="OBO38" s="31"/>
      <c r="OBP38" s="31"/>
      <c r="OBQ38" s="31"/>
      <c r="OBR38" s="31"/>
      <c r="OBS38" s="31"/>
      <c r="OBT38" s="31"/>
      <c r="OBU38" s="31"/>
      <c r="OBV38" s="31"/>
      <c r="OBW38" s="31"/>
      <c r="OBX38" s="31"/>
      <c r="OBY38" s="31"/>
      <c r="OBZ38" s="31"/>
      <c r="OCA38" s="31"/>
      <c r="OCB38" s="31"/>
      <c r="OCC38" s="31"/>
      <c r="OCD38" s="31"/>
      <c r="OCE38" s="31"/>
      <c r="OCF38" s="31"/>
      <c r="OCG38" s="31"/>
      <c r="OCH38" s="31"/>
      <c r="OCI38" s="31"/>
      <c r="OCJ38" s="31"/>
      <c r="OCK38" s="31"/>
      <c r="OCL38" s="31"/>
      <c r="OCM38" s="31"/>
      <c r="OCN38" s="31"/>
      <c r="OCO38" s="31"/>
      <c r="OCP38" s="31"/>
      <c r="OCQ38" s="31"/>
      <c r="OCR38" s="31"/>
      <c r="OCS38" s="31"/>
      <c r="OCT38" s="31"/>
      <c r="OCU38" s="31"/>
      <c r="OCV38" s="31"/>
      <c r="OCW38" s="31"/>
      <c r="OCX38" s="31"/>
      <c r="OCY38" s="31"/>
      <c r="OCZ38" s="31"/>
      <c r="ODA38" s="31"/>
      <c r="ODB38" s="31"/>
      <c r="ODC38" s="31"/>
      <c r="ODD38" s="31"/>
      <c r="ODE38" s="31"/>
      <c r="ODF38" s="31"/>
      <c r="ODG38" s="31"/>
      <c r="ODH38" s="31"/>
      <c r="ODI38" s="31"/>
      <c r="ODJ38" s="31"/>
      <c r="ODK38" s="31"/>
      <c r="ODL38" s="31"/>
      <c r="ODM38" s="31"/>
      <c r="ODN38" s="31"/>
      <c r="ODO38" s="31"/>
      <c r="ODP38" s="31"/>
      <c r="ODQ38" s="31"/>
      <c r="ODR38" s="31"/>
      <c r="ODS38" s="31"/>
      <c r="ODT38" s="31"/>
      <c r="ODU38" s="31"/>
      <c r="ODV38" s="31"/>
      <c r="ODW38" s="31"/>
      <c r="ODX38" s="31"/>
      <c r="ODY38" s="31"/>
      <c r="ODZ38" s="31"/>
      <c r="OEA38" s="31"/>
      <c r="OEB38" s="31"/>
      <c r="OEC38" s="31"/>
      <c r="OED38" s="31"/>
      <c r="OEE38" s="31"/>
      <c r="OEF38" s="31"/>
      <c r="OEG38" s="31"/>
      <c r="OEH38" s="31"/>
      <c r="OEI38" s="31"/>
      <c r="OEJ38" s="31"/>
      <c r="OEK38" s="31"/>
      <c r="OEL38" s="31"/>
      <c r="OEM38" s="31"/>
      <c r="OEN38" s="31"/>
      <c r="OEO38" s="31"/>
      <c r="OEP38" s="31"/>
      <c r="OEQ38" s="31"/>
      <c r="OER38" s="31"/>
      <c r="OES38" s="31"/>
      <c r="OET38" s="31"/>
      <c r="OEU38" s="31"/>
      <c r="OEV38" s="31"/>
      <c r="OEW38" s="31"/>
      <c r="OEX38" s="31"/>
      <c r="OEY38" s="31"/>
      <c r="OEZ38" s="31"/>
      <c r="OFA38" s="31"/>
      <c r="OFB38" s="31"/>
      <c r="OFC38" s="31"/>
      <c r="OFD38" s="31"/>
      <c r="OFE38" s="31"/>
      <c r="OFF38" s="31"/>
      <c r="OFG38" s="31"/>
      <c r="OFH38" s="31"/>
      <c r="OFI38" s="31"/>
      <c r="OFJ38" s="31"/>
      <c r="OFK38" s="31"/>
      <c r="OFL38" s="31"/>
      <c r="OFM38" s="31"/>
      <c r="OFN38" s="31"/>
      <c r="OFO38" s="31"/>
      <c r="OFP38" s="31"/>
      <c r="OFQ38" s="31"/>
      <c r="OFR38" s="31"/>
      <c r="OFS38" s="31"/>
      <c r="OFT38" s="31"/>
      <c r="OFU38" s="31"/>
      <c r="OFV38" s="31"/>
      <c r="OFW38" s="31"/>
      <c r="OFX38" s="31"/>
      <c r="OFY38" s="31"/>
      <c r="OFZ38" s="31"/>
      <c r="OGA38" s="31"/>
      <c r="OGB38" s="31"/>
      <c r="OGC38" s="31"/>
      <c r="OGD38" s="31"/>
      <c r="OGE38" s="31"/>
      <c r="OGF38" s="31"/>
      <c r="OGG38" s="31"/>
      <c r="OGH38" s="31"/>
      <c r="OGI38" s="31"/>
      <c r="OGJ38" s="31"/>
      <c r="OGK38" s="31"/>
      <c r="OGL38" s="31"/>
      <c r="OGM38" s="31"/>
      <c r="OGN38" s="31"/>
      <c r="OGO38" s="31"/>
      <c r="OGP38" s="31"/>
      <c r="OGQ38" s="31"/>
      <c r="OGR38" s="31"/>
      <c r="OGS38" s="31"/>
      <c r="OGT38" s="31"/>
      <c r="OGU38" s="31"/>
      <c r="OGV38" s="31"/>
      <c r="OGW38" s="31"/>
      <c r="OGX38" s="31"/>
      <c r="OGY38" s="31"/>
      <c r="OGZ38" s="31"/>
      <c r="OHA38" s="31"/>
      <c r="OHB38" s="31"/>
      <c r="OHC38" s="31"/>
      <c r="OHD38" s="31"/>
      <c r="OHE38" s="31"/>
      <c r="OHF38" s="31"/>
      <c r="OHG38" s="31"/>
      <c r="OHH38" s="31"/>
      <c r="OHI38" s="31"/>
      <c r="OHJ38" s="31"/>
      <c r="OHK38" s="31"/>
      <c r="OHL38" s="31"/>
      <c r="OHM38" s="31"/>
      <c r="OHN38" s="31"/>
      <c r="OHO38" s="31"/>
      <c r="OHP38" s="31"/>
      <c r="OHQ38" s="31"/>
      <c r="OHR38" s="31"/>
      <c r="OHS38" s="31"/>
      <c r="OHT38" s="31"/>
      <c r="OHU38" s="31"/>
      <c r="OHV38" s="31"/>
      <c r="OHW38" s="31"/>
      <c r="OHX38" s="31"/>
      <c r="OHY38" s="31"/>
      <c r="OHZ38" s="31"/>
      <c r="OIA38" s="31"/>
      <c r="OIB38" s="31"/>
      <c r="OIC38" s="31"/>
      <c r="OID38" s="31"/>
      <c r="OIE38" s="31"/>
      <c r="OIF38" s="31"/>
      <c r="OIG38" s="31"/>
      <c r="OIH38" s="31"/>
      <c r="OII38" s="31"/>
      <c r="OIJ38" s="31"/>
      <c r="OIK38" s="31"/>
      <c r="OIL38" s="31"/>
      <c r="OIM38" s="31"/>
      <c r="OIN38" s="31"/>
      <c r="OIO38" s="31"/>
      <c r="OIP38" s="31"/>
      <c r="OIQ38" s="31"/>
      <c r="OIR38" s="31"/>
      <c r="OIS38" s="31"/>
      <c r="OIT38" s="31"/>
      <c r="OIU38" s="31"/>
      <c r="OIV38" s="31"/>
      <c r="OIW38" s="31"/>
      <c r="OIX38" s="31"/>
      <c r="OIY38" s="31"/>
      <c r="OIZ38" s="31"/>
      <c r="OJA38" s="31"/>
      <c r="OJB38" s="31"/>
      <c r="OJC38" s="31"/>
      <c r="OJD38" s="31"/>
      <c r="OJE38" s="31"/>
      <c r="OJF38" s="31"/>
      <c r="OJG38" s="31"/>
      <c r="OJH38" s="31"/>
      <c r="OJI38" s="31"/>
      <c r="OJJ38" s="31"/>
      <c r="OJK38" s="31"/>
      <c r="OJL38" s="31"/>
      <c r="OJM38" s="31"/>
      <c r="OJN38" s="31"/>
      <c r="OJO38" s="31"/>
      <c r="OJP38" s="31"/>
      <c r="OJQ38" s="31"/>
      <c r="OJR38" s="31"/>
      <c r="OJS38" s="31"/>
      <c r="OJT38" s="31"/>
      <c r="OJU38" s="31"/>
      <c r="OJV38" s="31"/>
      <c r="OJW38" s="31"/>
      <c r="OJX38" s="31"/>
      <c r="OJY38" s="31"/>
      <c r="OJZ38" s="31"/>
      <c r="OKA38" s="31"/>
      <c r="OKB38" s="31"/>
      <c r="OKC38" s="31"/>
      <c r="OKD38" s="31"/>
      <c r="OKE38" s="31"/>
      <c r="OKF38" s="31"/>
      <c r="OKG38" s="31"/>
      <c r="OKH38" s="31"/>
      <c r="OKI38" s="31"/>
      <c r="OKJ38" s="31"/>
      <c r="OKK38" s="31"/>
      <c r="OKL38" s="31"/>
      <c r="OKM38" s="31"/>
      <c r="OKN38" s="31"/>
      <c r="OKO38" s="31"/>
      <c r="OKP38" s="31"/>
      <c r="OKQ38" s="31"/>
      <c r="OKR38" s="31"/>
      <c r="OKS38" s="31"/>
      <c r="OKT38" s="31"/>
      <c r="OKU38" s="31"/>
      <c r="OKV38" s="31"/>
      <c r="OKW38" s="31"/>
      <c r="OKX38" s="31"/>
      <c r="OKY38" s="31"/>
      <c r="OKZ38" s="31"/>
      <c r="OLA38" s="31"/>
      <c r="OLB38" s="31"/>
      <c r="OLC38" s="31"/>
      <c r="OLD38" s="31"/>
      <c r="OLE38" s="31"/>
      <c r="OLF38" s="31"/>
      <c r="OLG38" s="31"/>
      <c r="OLH38" s="31"/>
      <c r="OLI38" s="31"/>
      <c r="OLJ38" s="31"/>
      <c r="OLK38" s="31"/>
      <c r="OLL38" s="31"/>
      <c r="OLM38" s="31"/>
      <c r="OLN38" s="31"/>
      <c r="OLO38" s="31"/>
      <c r="OLP38" s="31"/>
      <c r="OLQ38" s="31"/>
      <c r="OLR38" s="31"/>
      <c r="OLS38" s="31"/>
      <c r="OLT38" s="31"/>
      <c r="OLU38" s="31"/>
      <c r="OLV38" s="31"/>
      <c r="OLW38" s="31"/>
      <c r="OLX38" s="31"/>
      <c r="OLY38" s="31"/>
      <c r="OLZ38" s="31"/>
      <c r="OMA38" s="31"/>
      <c r="OMB38" s="31"/>
      <c r="OMC38" s="31"/>
      <c r="OMD38" s="31"/>
      <c r="OME38" s="31"/>
      <c r="OMF38" s="31"/>
      <c r="OMG38" s="31"/>
      <c r="OMH38" s="31"/>
      <c r="OMI38" s="31"/>
      <c r="OMJ38" s="31"/>
      <c r="OMK38" s="31"/>
      <c r="OML38" s="31"/>
      <c r="OMM38" s="31"/>
      <c r="OMN38" s="31"/>
      <c r="OMO38" s="31"/>
      <c r="OMP38" s="31"/>
      <c r="OMQ38" s="31"/>
      <c r="OMR38" s="31"/>
      <c r="OMS38" s="31"/>
      <c r="OMT38" s="31"/>
      <c r="OMU38" s="31"/>
      <c r="OMV38" s="31"/>
      <c r="OMW38" s="31"/>
      <c r="OMX38" s="31"/>
      <c r="OMY38" s="31"/>
      <c r="OMZ38" s="31"/>
      <c r="ONA38" s="31"/>
      <c r="ONB38" s="31"/>
      <c r="ONC38" s="31"/>
      <c r="OND38" s="31"/>
      <c r="ONE38" s="31"/>
      <c r="ONF38" s="31"/>
      <c r="ONG38" s="31"/>
      <c r="ONH38" s="31"/>
      <c r="ONI38" s="31"/>
      <c r="ONJ38" s="31"/>
      <c r="ONK38" s="31"/>
      <c r="ONL38" s="31"/>
      <c r="ONM38" s="31"/>
      <c r="ONN38" s="31"/>
      <c r="ONO38" s="31"/>
      <c r="ONP38" s="31"/>
      <c r="ONQ38" s="31"/>
      <c r="ONR38" s="31"/>
      <c r="ONS38" s="31"/>
      <c r="ONT38" s="31"/>
      <c r="ONU38" s="31"/>
      <c r="ONV38" s="31"/>
      <c r="ONW38" s="31"/>
      <c r="ONX38" s="31"/>
      <c r="ONY38" s="31"/>
      <c r="ONZ38" s="31"/>
      <c r="OOA38" s="31"/>
      <c r="OOB38" s="31"/>
      <c r="OOC38" s="31"/>
      <c r="OOD38" s="31"/>
      <c r="OOE38" s="31"/>
      <c r="OOF38" s="31"/>
      <c r="OOG38" s="31"/>
      <c r="OOH38" s="31"/>
      <c r="OOI38" s="31"/>
      <c r="OOJ38" s="31"/>
      <c r="OOK38" s="31"/>
      <c r="OOL38" s="31"/>
      <c r="OOM38" s="31"/>
      <c r="OON38" s="31"/>
      <c r="OOO38" s="31"/>
      <c r="OOP38" s="31"/>
      <c r="OOQ38" s="31"/>
      <c r="OOR38" s="31"/>
      <c r="OOS38" s="31"/>
      <c r="OOT38" s="31"/>
      <c r="OOU38" s="31"/>
      <c r="OOV38" s="31"/>
      <c r="OOW38" s="31"/>
      <c r="OOX38" s="31"/>
      <c r="OOY38" s="31"/>
      <c r="OOZ38" s="31"/>
      <c r="OPA38" s="31"/>
      <c r="OPB38" s="31"/>
      <c r="OPC38" s="31"/>
      <c r="OPD38" s="31"/>
      <c r="OPE38" s="31"/>
      <c r="OPF38" s="31"/>
      <c r="OPG38" s="31"/>
      <c r="OPH38" s="31"/>
      <c r="OPI38" s="31"/>
      <c r="OPJ38" s="31"/>
      <c r="OPK38" s="31"/>
      <c r="OPL38" s="31"/>
      <c r="OPM38" s="31"/>
      <c r="OPN38" s="31"/>
      <c r="OPO38" s="31"/>
      <c r="OPP38" s="31"/>
      <c r="OPQ38" s="31"/>
      <c r="OPR38" s="31"/>
      <c r="OPS38" s="31"/>
      <c r="OPT38" s="31"/>
      <c r="OPU38" s="31"/>
      <c r="OPV38" s="31"/>
      <c r="OPW38" s="31"/>
      <c r="OPX38" s="31"/>
      <c r="OPY38" s="31"/>
      <c r="OPZ38" s="31"/>
      <c r="OQA38" s="31"/>
      <c r="OQB38" s="31"/>
      <c r="OQC38" s="31"/>
      <c r="OQD38" s="31"/>
      <c r="OQE38" s="31"/>
      <c r="OQF38" s="31"/>
      <c r="OQG38" s="31"/>
      <c r="OQH38" s="31"/>
      <c r="OQI38" s="31"/>
      <c r="OQJ38" s="31"/>
      <c r="OQK38" s="31"/>
      <c r="OQL38" s="31"/>
      <c r="OQM38" s="31"/>
      <c r="OQN38" s="31"/>
      <c r="OQO38" s="31"/>
      <c r="OQP38" s="31"/>
      <c r="OQQ38" s="31"/>
      <c r="OQR38" s="31"/>
      <c r="OQS38" s="31"/>
      <c r="OQT38" s="31"/>
      <c r="OQU38" s="31"/>
      <c r="OQV38" s="31"/>
      <c r="OQW38" s="31"/>
      <c r="OQX38" s="31"/>
      <c r="OQY38" s="31"/>
      <c r="OQZ38" s="31"/>
      <c r="ORA38" s="31"/>
      <c r="ORB38" s="31"/>
      <c r="ORC38" s="31"/>
      <c r="ORD38" s="31"/>
      <c r="ORE38" s="31"/>
      <c r="ORF38" s="31"/>
      <c r="ORG38" s="31"/>
      <c r="ORH38" s="31"/>
      <c r="ORI38" s="31"/>
      <c r="ORJ38" s="31"/>
      <c r="ORK38" s="31"/>
      <c r="ORL38" s="31"/>
      <c r="ORM38" s="31"/>
      <c r="ORN38" s="31"/>
      <c r="ORO38" s="31"/>
      <c r="ORP38" s="31"/>
      <c r="ORQ38" s="31"/>
      <c r="ORR38" s="31"/>
      <c r="ORS38" s="31"/>
      <c r="ORT38" s="31"/>
      <c r="ORU38" s="31"/>
      <c r="ORV38" s="31"/>
      <c r="ORW38" s="31"/>
      <c r="ORX38" s="31"/>
      <c r="ORY38" s="31"/>
      <c r="ORZ38" s="31"/>
      <c r="OSA38" s="31"/>
      <c r="OSB38" s="31"/>
      <c r="OSC38" s="31"/>
      <c r="OSD38" s="31"/>
      <c r="OSE38" s="31"/>
      <c r="OSF38" s="31"/>
      <c r="OSG38" s="31"/>
      <c r="OSH38" s="31"/>
      <c r="OSI38" s="31"/>
      <c r="OSJ38" s="31"/>
      <c r="OSK38" s="31"/>
      <c r="OSL38" s="31"/>
      <c r="OSM38" s="31"/>
      <c r="OSN38" s="31"/>
      <c r="OSO38" s="31"/>
      <c r="OSP38" s="31"/>
      <c r="OSQ38" s="31"/>
      <c r="OSR38" s="31"/>
      <c r="OSS38" s="31"/>
      <c r="OST38" s="31"/>
      <c r="OSU38" s="31"/>
      <c r="OSV38" s="31"/>
      <c r="OSW38" s="31"/>
      <c r="OSX38" s="31"/>
      <c r="OSY38" s="31"/>
      <c r="OSZ38" s="31"/>
      <c r="OTA38" s="31"/>
      <c r="OTB38" s="31"/>
      <c r="OTC38" s="31"/>
      <c r="OTD38" s="31"/>
      <c r="OTE38" s="31"/>
      <c r="OTF38" s="31"/>
      <c r="OTG38" s="31"/>
      <c r="OTH38" s="31"/>
      <c r="OTI38" s="31"/>
      <c r="OTJ38" s="31"/>
      <c r="OTK38" s="31"/>
      <c r="OTL38" s="31"/>
      <c r="OTM38" s="31"/>
      <c r="OTN38" s="31"/>
      <c r="OTO38" s="31"/>
      <c r="OTP38" s="31"/>
      <c r="OTQ38" s="31"/>
      <c r="OTR38" s="31"/>
      <c r="OTS38" s="31"/>
      <c r="OTT38" s="31"/>
      <c r="OTU38" s="31"/>
      <c r="OTV38" s="31"/>
      <c r="OTW38" s="31"/>
      <c r="OTX38" s="31"/>
      <c r="OTY38" s="31"/>
      <c r="OTZ38" s="31"/>
      <c r="OUA38" s="31"/>
      <c r="OUB38" s="31"/>
      <c r="OUC38" s="31"/>
      <c r="OUD38" s="31"/>
      <c r="OUE38" s="31"/>
      <c r="OUF38" s="31"/>
      <c r="OUG38" s="31"/>
      <c r="OUH38" s="31"/>
      <c r="OUI38" s="31"/>
      <c r="OUJ38" s="31"/>
      <c r="OUK38" s="31"/>
      <c r="OUL38" s="31"/>
      <c r="OUM38" s="31"/>
      <c r="OUN38" s="31"/>
      <c r="OUO38" s="31"/>
      <c r="OUP38" s="31"/>
      <c r="OUQ38" s="31"/>
      <c r="OUR38" s="31"/>
      <c r="OUS38" s="31"/>
      <c r="OUT38" s="31"/>
      <c r="OUU38" s="31"/>
      <c r="OUV38" s="31"/>
      <c r="OUW38" s="31"/>
      <c r="OUX38" s="31"/>
      <c r="OUY38" s="31"/>
      <c r="OUZ38" s="31"/>
      <c r="OVA38" s="31"/>
      <c r="OVB38" s="31"/>
      <c r="OVC38" s="31"/>
      <c r="OVD38" s="31"/>
      <c r="OVE38" s="31"/>
      <c r="OVF38" s="31"/>
      <c r="OVG38" s="31"/>
      <c r="OVH38" s="31"/>
      <c r="OVI38" s="31"/>
      <c r="OVJ38" s="31"/>
      <c r="OVK38" s="31"/>
      <c r="OVL38" s="31"/>
      <c r="OVM38" s="31"/>
      <c r="OVN38" s="31"/>
      <c r="OVO38" s="31"/>
      <c r="OVP38" s="31"/>
      <c r="OVQ38" s="31"/>
      <c r="OVR38" s="31"/>
      <c r="OVS38" s="31"/>
      <c r="OVT38" s="31"/>
      <c r="OVU38" s="31"/>
      <c r="OVV38" s="31"/>
      <c r="OVW38" s="31"/>
      <c r="OVX38" s="31"/>
      <c r="OVY38" s="31"/>
      <c r="OVZ38" s="31"/>
      <c r="OWA38" s="31"/>
      <c r="OWB38" s="31"/>
      <c r="OWC38" s="31"/>
      <c r="OWD38" s="31"/>
      <c r="OWE38" s="31"/>
      <c r="OWF38" s="31"/>
      <c r="OWG38" s="31"/>
      <c r="OWH38" s="31"/>
      <c r="OWI38" s="31"/>
      <c r="OWJ38" s="31"/>
      <c r="OWK38" s="31"/>
      <c r="OWL38" s="31"/>
      <c r="OWM38" s="31"/>
      <c r="OWN38" s="31"/>
      <c r="OWO38" s="31"/>
      <c r="OWP38" s="31"/>
      <c r="OWQ38" s="31"/>
      <c r="OWR38" s="31"/>
      <c r="OWS38" s="31"/>
      <c r="OWT38" s="31"/>
      <c r="OWU38" s="31"/>
      <c r="OWV38" s="31"/>
      <c r="OWW38" s="31"/>
      <c r="OWX38" s="31"/>
      <c r="OWY38" s="31"/>
      <c r="OWZ38" s="31"/>
      <c r="OXA38" s="31"/>
      <c r="OXB38" s="31"/>
      <c r="OXC38" s="31"/>
      <c r="OXD38" s="31"/>
      <c r="OXE38" s="31"/>
      <c r="OXF38" s="31"/>
      <c r="OXG38" s="31"/>
      <c r="OXH38" s="31"/>
      <c r="OXI38" s="31"/>
      <c r="OXJ38" s="31"/>
      <c r="OXK38" s="31"/>
      <c r="OXL38" s="31"/>
      <c r="OXM38" s="31"/>
      <c r="OXN38" s="31"/>
      <c r="OXO38" s="31"/>
      <c r="OXP38" s="31"/>
      <c r="OXQ38" s="31"/>
      <c r="OXR38" s="31"/>
      <c r="OXS38" s="31"/>
      <c r="OXT38" s="31"/>
      <c r="OXU38" s="31"/>
      <c r="OXV38" s="31"/>
      <c r="OXW38" s="31"/>
      <c r="OXX38" s="31"/>
      <c r="OXY38" s="31"/>
      <c r="OXZ38" s="31"/>
      <c r="OYA38" s="31"/>
      <c r="OYB38" s="31"/>
      <c r="OYC38" s="31"/>
      <c r="OYD38" s="31"/>
      <c r="OYE38" s="31"/>
      <c r="OYF38" s="31"/>
      <c r="OYG38" s="31"/>
      <c r="OYH38" s="31"/>
      <c r="OYI38" s="31"/>
      <c r="OYJ38" s="31"/>
      <c r="OYK38" s="31"/>
      <c r="OYL38" s="31"/>
      <c r="OYM38" s="31"/>
      <c r="OYN38" s="31"/>
      <c r="OYO38" s="31"/>
      <c r="OYP38" s="31"/>
      <c r="OYQ38" s="31"/>
      <c r="OYR38" s="31"/>
      <c r="OYS38" s="31"/>
      <c r="OYT38" s="31"/>
      <c r="OYU38" s="31"/>
      <c r="OYV38" s="31"/>
      <c r="OYW38" s="31"/>
      <c r="OYX38" s="31"/>
      <c r="OYY38" s="31"/>
      <c r="OYZ38" s="31"/>
      <c r="OZA38" s="31"/>
      <c r="OZB38" s="31"/>
      <c r="OZC38" s="31"/>
      <c r="OZD38" s="31"/>
      <c r="OZE38" s="31"/>
      <c r="OZF38" s="31"/>
      <c r="OZG38" s="31"/>
      <c r="OZH38" s="31"/>
      <c r="OZI38" s="31"/>
      <c r="OZJ38" s="31"/>
      <c r="OZK38" s="31"/>
      <c r="OZL38" s="31"/>
      <c r="OZM38" s="31"/>
      <c r="OZN38" s="31"/>
      <c r="OZO38" s="31"/>
      <c r="OZP38" s="31"/>
      <c r="OZQ38" s="31"/>
      <c r="OZR38" s="31"/>
      <c r="OZS38" s="31"/>
      <c r="OZT38" s="31"/>
      <c r="OZU38" s="31"/>
      <c r="OZV38" s="31"/>
      <c r="OZW38" s="31"/>
      <c r="OZX38" s="31"/>
      <c r="OZY38" s="31"/>
      <c r="OZZ38" s="31"/>
      <c r="PAA38" s="31"/>
      <c r="PAB38" s="31"/>
      <c r="PAC38" s="31"/>
      <c r="PAD38" s="31"/>
      <c r="PAE38" s="31"/>
      <c r="PAF38" s="31"/>
      <c r="PAG38" s="31"/>
      <c r="PAH38" s="31"/>
      <c r="PAI38" s="31"/>
      <c r="PAJ38" s="31"/>
      <c r="PAK38" s="31"/>
      <c r="PAL38" s="31"/>
      <c r="PAM38" s="31"/>
      <c r="PAN38" s="31"/>
      <c r="PAO38" s="31"/>
      <c r="PAP38" s="31"/>
      <c r="PAQ38" s="31"/>
      <c r="PAR38" s="31"/>
      <c r="PAS38" s="31"/>
      <c r="PAT38" s="31"/>
      <c r="PAU38" s="31"/>
      <c r="PAV38" s="31"/>
      <c r="PAW38" s="31"/>
      <c r="PAX38" s="31"/>
      <c r="PAY38" s="31"/>
      <c r="PAZ38" s="31"/>
      <c r="PBA38" s="31"/>
      <c r="PBB38" s="31"/>
      <c r="PBC38" s="31"/>
      <c r="PBD38" s="31"/>
      <c r="PBE38" s="31"/>
      <c r="PBF38" s="31"/>
      <c r="PBG38" s="31"/>
      <c r="PBH38" s="31"/>
      <c r="PBI38" s="31"/>
      <c r="PBJ38" s="31"/>
      <c r="PBK38" s="31"/>
      <c r="PBL38" s="31"/>
      <c r="PBM38" s="31"/>
      <c r="PBN38" s="31"/>
      <c r="PBO38" s="31"/>
      <c r="PBP38" s="31"/>
      <c r="PBQ38" s="31"/>
      <c r="PBR38" s="31"/>
      <c r="PBS38" s="31"/>
      <c r="PBT38" s="31"/>
      <c r="PBU38" s="31"/>
      <c r="PBV38" s="31"/>
      <c r="PBW38" s="31"/>
      <c r="PBX38" s="31"/>
      <c r="PBY38" s="31"/>
      <c r="PBZ38" s="31"/>
      <c r="PCA38" s="31"/>
      <c r="PCB38" s="31"/>
      <c r="PCC38" s="31"/>
      <c r="PCD38" s="31"/>
      <c r="PCE38" s="31"/>
      <c r="PCF38" s="31"/>
      <c r="PCG38" s="31"/>
      <c r="PCH38" s="31"/>
      <c r="PCI38" s="31"/>
      <c r="PCJ38" s="31"/>
      <c r="PCK38" s="31"/>
      <c r="PCL38" s="31"/>
      <c r="PCM38" s="31"/>
      <c r="PCN38" s="31"/>
      <c r="PCO38" s="31"/>
      <c r="PCP38" s="31"/>
      <c r="PCQ38" s="31"/>
      <c r="PCR38" s="31"/>
      <c r="PCS38" s="31"/>
      <c r="PCT38" s="31"/>
      <c r="PCU38" s="31"/>
      <c r="PCV38" s="31"/>
      <c r="PCW38" s="31"/>
      <c r="PCX38" s="31"/>
      <c r="PCY38" s="31"/>
      <c r="PCZ38" s="31"/>
      <c r="PDA38" s="31"/>
      <c r="PDB38" s="31"/>
      <c r="PDC38" s="31"/>
      <c r="PDD38" s="31"/>
      <c r="PDE38" s="31"/>
      <c r="PDF38" s="31"/>
      <c r="PDG38" s="31"/>
      <c r="PDH38" s="31"/>
      <c r="PDI38" s="31"/>
      <c r="PDJ38" s="31"/>
      <c r="PDK38" s="31"/>
      <c r="PDL38" s="31"/>
      <c r="PDM38" s="31"/>
      <c r="PDN38" s="31"/>
      <c r="PDO38" s="31"/>
      <c r="PDP38" s="31"/>
      <c r="PDQ38" s="31"/>
      <c r="PDR38" s="31"/>
      <c r="PDS38" s="31"/>
      <c r="PDT38" s="31"/>
      <c r="PDU38" s="31"/>
      <c r="PDV38" s="31"/>
      <c r="PDW38" s="31"/>
      <c r="PDX38" s="31"/>
      <c r="PDY38" s="31"/>
      <c r="PDZ38" s="31"/>
      <c r="PEA38" s="31"/>
      <c r="PEB38" s="31"/>
      <c r="PEC38" s="31"/>
      <c r="PED38" s="31"/>
      <c r="PEE38" s="31"/>
      <c r="PEF38" s="31"/>
      <c r="PEG38" s="31"/>
      <c r="PEH38" s="31"/>
      <c r="PEI38" s="31"/>
      <c r="PEJ38" s="31"/>
      <c r="PEK38" s="31"/>
      <c r="PEL38" s="31"/>
      <c r="PEM38" s="31"/>
      <c r="PEN38" s="31"/>
      <c r="PEO38" s="31"/>
      <c r="PEP38" s="31"/>
      <c r="PEQ38" s="31"/>
      <c r="PER38" s="31"/>
      <c r="PES38" s="31"/>
      <c r="PET38" s="31"/>
      <c r="PEU38" s="31"/>
      <c r="PEV38" s="31"/>
      <c r="PEW38" s="31"/>
      <c r="PEX38" s="31"/>
      <c r="PEY38" s="31"/>
      <c r="PEZ38" s="31"/>
      <c r="PFA38" s="31"/>
      <c r="PFB38" s="31"/>
      <c r="PFC38" s="31"/>
      <c r="PFD38" s="31"/>
      <c r="PFE38" s="31"/>
      <c r="PFF38" s="31"/>
      <c r="PFG38" s="31"/>
      <c r="PFH38" s="31"/>
      <c r="PFI38" s="31"/>
      <c r="PFJ38" s="31"/>
      <c r="PFK38" s="31"/>
      <c r="PFL38" s="31"/>
      <c r="PFM38" s="31"/>
      <c r="PFN38" s="31"/>
      <c r="PFO38" s="31"/>
      <c r="PFP38" s="31"/>
      <c r="PFQ38" s="31"/>
      <c r="PFR38" s="31"/>
      <c r="PFS38" s="31"/>
      <c r="PFT38" s="31"/>
      <c r="PFU38" s="31"/>
      <c r="PFV38" s="31"/>
      <c r="PFW38" s="31"/>
      <c r="PFX38" s="31"/>
      <c r="PFY38" s="31"/>
      <c r="PFZ38" s="31"/>
      <c r="PGA38" s="31"/>
      <c r="PGB38" s="31"/>
      <c r="PGC38" s="31"/>
      <c r="PGD38" s="31"/>
      <c r="PGE38" s="31"/>
      <c r="PGF38" s="31"/>
      <c r="PGG38" s="31"/>
      <c r="PGH38" s="31"/>
      <c r="PGI38" s="31"/>
      <c r="PGJ38" s="31"/>
      <c r="PGK38" s="31"/>
      <c r="PGL38" s="31"/>
      <c r="PGM38" s="31"/>
      <c r="PGN38" s="31"/>
      <c r="PGO38" s="31"/>
      <c r="PGP38" s="31"/>
      <c r="PGQ38" s="31"/>
      <c r="PGR38" s="31"/>
      <c r="PGS38" s="31"/>
      <c r="PGT38" s="31"/>
      <c r="PGU38" s="31"/>
      <c r="PGV38" s="31"/>
      <c r="PGW38" s="31"/>
      <c r="PGX38" s="31"/>
      <c r="PGY38" s="31"/>
      <c r="PGZ38" s="31"/>
      <c r="PHA38" s="31"/>
      <c r="PHB38" s="31"/>
      <c r="PHC38" s="31"/>
      <c r="PHD38" s="31"/>
      <c r="PHE38" s="31"/>
      <c r="PHF38" s="31"/>
      <c r="PHG38" s="31"/>
      <c r="PHH38" s="31"/>
      <c r="PHI38" s="31"/>
      <c r="PHJ38" s="31"/>
      <c r="PHK38" s="31"/>
      <c r="PHL38" s="31"/>
      <c r="PHM38" s="31"/>
      <c r="PHN38" s="31"/>
      <c r="PHO38" s="31"/>
      <c r="PHP38" s="31"/>
      <c r="PHQ38" s="31"/>
      <c r="PHR38" s="31"/>
      <c r="PHS38" s="31"/>
      <c r="PHT38" s="31"/>
      <c r="PHU38" s="31"/>
      <c r="PHV38" s="31"/>
      <c r="PHW38" s="31"/>
      <c r="PHX38" s="31"/>
      <c r="PHY38" s="31"/>
      <c r="PHZ38" s="31"/>
      <c r="PIA38" s="31"/>
      <c r="PIB38" s="31"/>
      <c r="PIC38" s="31"/>
      <c r="PID38" s="31"/>
      <c r="PIE38" s="31"/>
      <c r="PIF38" s="31"/>
      <c r="PIG38" s="31"/>
      <c r="PIH38" s="31"/>
      <c r="PII38" s="31"/>
      <c r="PIJ38" s="31"/>
      <c r="PIK38" s="31"/>
      <c r="PIL38" s="31"/>
      <c r="PIM38" s="31"/>
      <c r="PIN38" s="31"/>
      <c r="PIO38" s="31"/>
      <c r="PIP38" s="31"/>
      <c r="PIQ38" s="31"/>
      <c r="PIR38" s="31"/>
      <c r="PIS38" s="31"/>
      <c r="PIT38" s="31"/>
      <c r="PIU38" s="31"/>
      <c r="PIV38" s="31"/>
      <c r="PIW38" s="31"/>
      <c r="PIX38" s="31"/>
      <c r="PIY38" s="31"/>
      <c r="PIZ38" s="31"/>
      <c r="PJA38" s="31"/>
      <c r="PJB38" s="31"/>
      <c r="PJC38" s="31"/>
      <c r="PJD38" s="31"/>
      <c r="PJE38" s="31"/>
      <c r="PJF38" s="31"/>
      <c r="PJG38" s="31"/>
      <c r="PJH38" s="31"/>
      <c r="PJI38" s="31"/>
      <c r="PJJ38" s="31"/>
      <c r="PJK38" s="31"/>
      <c r="PJL38" s="31"/>
      <c r="PJM38" s="31"/>
      <c r="PJN38" s="31"/>
      <c r="PJO38" s="31"/>
      <c r="PJP38" s="31"/>
      <c r="PJQ38" s="31"/>
      <c r="PJR38" s="31"/>
      <c r="PJS38" s="31"/>
      <c r="PJT38" s="31"/>
      <c r="PJU38" s="31"/>
      <c r="PJV38" s="31"/>
      <c r="PJW38" s="31"/>
      <c r="PJX38" s="31"/>
      <c r="PJY38" s="31"/>
      <c r="PJZ38" s="31"/>
      <c r="PKA38" s="31"/>
      <c r="PKB38" s="31"/>
      <c r="PKC38" s="31"/>
      <c r="PKD38" s="31"/>
      <c r="PKE38" s="31"/>
      <c r="PKF38" s="31"/>
      <c r="PKG38" s="31"/>
      <c r="PKH38" s="31"/>
      <c r="PKI38" s="31"/>
      <c r="PKJ38" s="31"/>
      <c r="PKK38" s="31"/>
      <c r="PKL38" s="31"/>
      <c r="PKM38" s="31"/>
      <c r="PKN38" s="31"/>
      <c r="PKO38" s="31"/>
      <c r="PKP38" s="31"/>
      <c r="PKQ38" s="31"/>
      <c r="PKR38" s="31"/>
      <c r="PKS38" s="31"/>
      <c r="PKT38" s="31"/>
      <c r="PKU38" s="31"/>
      <c r="PKV38" s="31"/>
      <c r="PKW38" s="31"/>
      <c r="PKX38" s="31"/>
      <c r="PKY38" s="31"/>
      <c r="PKZ38" s="31"/>
      <c r="PLA38" s="31"/>
      <c r="PLB38" s="31"/>
      <c r="PLC38" s="31"/>
      <c r="PLD38" s="31"/>
      <c r="PLE38" s="31"/>
      <c r="PLF38" s="31"/>
      <c r="PLG38" s="31"/>
      <c r="PLH38" s="31"/>
      <c r="PLI38" s="31"/>
      <c r="PLJ38" s="31"/>
      <c r="PLK38" s="31"/>
      <c r="PLL38" s="31"/>
      <c r="PLM38" s="31"/>
      <c r="PLN38" s="31"/>
      <c r="PLO38" s="31"/>
      <c r="PLP38" s="31"/>
      <c r="PLQ38" s="31"/>
      <c r="PLR38" s="31"/>
      <c r="PLS38" s="31"/>
      <c r="PLT38" s="31"/>
      <c r="PLU38" s="31"/>
      <c r="PLV38" s="31"/>
      <c r="PLW38" s="31"/>
      <c r="PLX38" s="31"/>
      <c r="PLY38" s="31"/>
      <c r="PLZ38" s="31"/>
      <c r="PMA38" s="31"/>
      <c r="PMB38" s="31"/>
      <c r="PMC38" s="31"/>
      <c r="PMD38" s="31"/>
      <c r="PME38" s="31"/>
      <c r="PMF38" s="31"/>
      <c r="PMG38" s="31"/>
      <c r="PMH38" s="31"/>
      <c r="PMI38" s="31"/>
      <c r="PMJ38" s="31"/>
      <c r="PMK38" s="31"/>
      <c r="PML38" s="31"/>
      <c r="PMM38" s="31"/>
      <c r="PMN38" s="31"/>
      <c r="PMO38" s="31"/>
      <c r="PMP38" s="31"/>
      <c r="PMQ38" s="31"/>
      <c r="PMR38" s="31"/>
      <c r="PMS38" s="31"/>
      <c r="PMT38" s="31"/>
      <c r="PMU38" s="31"/>
      <c r="PMV38" s="31"/>
      <c r="PMW38" s="31"/>
      <c r="PMX38" s="31"/>
      <c r="PMY38" s="31"/>
      <c r="PMZ38" s="31"/>
      <c r="PNA38" s="31"/>
      <c r="PNB38" s="31"/>
      <c r="PNC38" s="31"/>
      <c r="PND38" s="31"/>
      <c r="PNE38" s="31"/>
      <c r="PNF38" s="31"/>
      <c r="PNG38" s="31"/>
      <c r="PNH38" s="31"/>
      <c r="PNI38" s="31"/>
      <c r="PNJ38" s="31"/>
      <c r="PNK38" s="31"/>
      <c r="PNL38" s="31"/>
      <c r="PNM38" s="31"/>
      <c r="PNN38" s="31"/>
      <c r="PNO38" s="31"/>
      <c r="PNP38" s="31"/>
      <c r="PNQ38" s="31"/>
      <c r="PNR38" s="31"/>
      <c r="PNS38" s="31"/>
      <c r="PNT38" s="31"/>
      <c r="PNU38" s="31"/>
      <c r="PNV38" s="31"/>
      <c r="PNW38" s="31"/>
      <c r="PNX38" s="31"/>
      <c r="PNY38" s="31"/>
      <c r="PNZ38" s="31"/>
      <c r="POA38" s="31"/>
      <c r="POB38" s="31"/>
      <c r="POC38" s="31"/>
      <c r="POD38" s="31"/>
      <c r="POE38" s="31"/>
      <c r="POF38" s="31"/>
      <c r="POG38" s="31"/>
      <c r="POH38" s="31"/>
      <c r="POI38" s="31"/>
      <c r="POJ38" s="31"/>
      <c r="POK38" s="31"/>
      <c r="POL38" s="31"/>
      <c r="POM38" s="31"/>
      <c r="PON38" s="31"/>
      <c r="POO38" s="31"/>
      <c r="POP38" s="31"/>
      <c r="POQ38" s="31"/>
      <c r="POR38" s="31"/>
      <c r="POS38" s="31"/>
      <c r="POT38" s="31"/>
      <c r="POU38" s="31"/>
      <c r="POV38" s="31"/>
      <c r="POW38" s="31"/>
      <c r="POX38" s="31"/>
      <c r="POY38" s="31"/>
      <c r="POZ38" s="31"/>
      <c r="PPA38" s="31"/>
      <c r="PPB38" s="31"/>
      <c r="PPC38" s="31"/>
      <c r="PPD38" s="31"/>
      <c r="PPE38" s="31"/>
      <c r="PPF38" s="31"/>
      <c r="PPG38" s="31"/>
      <c r="PPH38" s="31"/>
      <c r="PPI38" s="31"/>
      <c r="PPJ38" s="31"/>
      <c r="PPK38" s="31"/>
      <c r="PPL38" s="31"/>
      <c r="PPM38" s="31"/>
      <c r="PPN38" s="31"/>
      <c r="PPO38" s="31"/>
      <c r="PPP38" s="31"/>
      <c r="PPQ38" s="31"/>
      <c r="PPR38" s="31"/>
      <c r="PPS38" s="31"/>
      <c r="PPT38" s="31"/>
      <c r="PPU38" s="31"/>
      <c r="PPV38" s="31"/>
      <c r="PPW38" s="31"/>
      <c r="PPX38" s="31"/>
      <c r="PPY38" s="31"/>
      <c r="PPZ38" s="31"/>
      <c r="PQA38" s="31"/>
      <c r="PQB38" s="31"/>
      <c r="PQC38" s="31"/>
      <c r="PQD38" s="31"/>
      <c r="PQE38" s="31"/>
      <c r="PQF38" s="31"/>
      <c r="PQG38" s="31"/>
      <c r="PQH38" s="31"/>
      <c r="PQI38" s="31"/>
      <c r="PQJ38" s="31"/>
      <c r="PQK38" s="31"/>
      <c r="PQL38" s="31"/>
      <c r="PQM38" s="31"/>
      <c r="PQN38" s="31"/>
      <c r="PQO38" s="31"/>
      <c r="PQP38" s="31"/>
      <c r="PQQ38" s="31"/>
      <c r="PQR38" s="31"/>
      <c r="PQS38" s="31"/>
      <c r="PQT38" s="31"/>
      <c r="PQU38" s="31"/>
      <c r="PQV38" s="31"/>
      <c r="PQW38" s="31"/>
      <c r="PQX38" s="31"/>
      <c r="PQY38" s="31"/>
      <c r="PQZ38" s="31"/>
      <c r="PRA38" s="31"/>
      <c r="PRB38" s="31"/>
      <c r="PRC38" s="31"/>
      <c r="PRD38" s="31"/>
      <c r="PRE38" s="31"/>
      <c r="PRF38" s="31"/>
      <c r="PRG38" s="31"/>
      <c r="PRH38" s="31"/>
      <c r="PRI38" s="31"/>
      <c r="PRJ38" s="31"/>
      <c r="PRK38" s="31"/>
      <c r="PRL38" s="31"/>
      <c r="PRM38" s="31"/>
      <c r="PRN38" s="31"/>
      <c r="PRO38" s="31"/>
      <c r="PRP38" s="31"/>
      <c r="PRQ38" s="31"/>
      <c r="PRR38" s="31"/>
      <c r="PRS38" s="31"/>
      <c r="PRT38" s="31"/>
      <c r="PRU38" s="31"/>
      <c r="PRV38" s="31"/>
      <c r="PRW38" s="31"/>
      <c r="PRX38" s="31"/>
      <c r="PRY38" s="31"/>
      <c r="PRZ38" s="31"/>
      <c r="PSA38" s="31"/>
      <c r="PSB38" s="31"/>
      <c r="PSC38" s="31"/>
      <c r="PSD38" s="31"/>
      <c r="PSE38" s="31"/>
      <c r="PSF38" s="31"/>
      <c r="PSG38" s="31"/>
      <c r="PSH38" s="31"/>
      <c r="PSI38" s="31"/>
      <c r="PSJ38" s="31"/>
      <c r="PSK38" s="31"/>
      <c r="PSL38" s="31"/>
      <c r="PSM38" s="31"/>
      <c r="PSN38" s="31"/>
      <c r="PSO38" s="31"/>
      <c r="PSP38" s="31"/>
      <c r="PSQ38" s="31"/>
      <c r="PSR38" s="31"/>
      <c r="PSS38" s="31"/>
      <c r="PST38" s="31"/>
      <c r="PSU38" s="31"/>
      <c r="PSV38" s="31"/>
      <c r="PSW38" s="31"/>
      <c r="PSX38" s="31"/>
      <c r="PSY38" s="31"/>
      <c r="PSZ38" s="31"/>
      <c r="PTA38" s="31"/>
      <c r="PTB38" s="31"/>
      <c r="PTC38" s="31"/>
      <c r="PTD38" s="31"/>
      <c r="PTE38" s="31"/>
      <c r="PTF38" s="31"/>
      <c r="PTG38" s="31"/>
      <c r="PTH38" s="31"/>
      <c r="PTI38" s="31"/>
      <c r="PTJ38" s="31"/>
      <c r="PTK38" s="31"/>
      <c r="PTL38" s="31"/>
      <c r="PTM38" s="31"/>
      <c r="PTN38" s="31"/>
      <c r="PTO38" s="31"/>
      <c r="PTP38" s="31"/>
      <c r="PTQ38" s="31"/>
      <c r="PTR38" s="31"/>
      <c r="PTS38" s="31"/>
      <c r="PTT38" s="31"/>
      <c r="PTU38" s="31"/>
      <c r="PTV38" s="31"/>
      <c r="PTW38" s="31"/>
      <c r="PTX38" s="31"/>
      <c r="PTY38" s="31"/>
      <c r="PTZ38" s="31"/>
      <c r="PUA38" s="31"/>
      <c r="PUB38" s="31"/>
      <c r="PUC38" s="31"/>
      <c r="PUD38" s="31"/>
      <c r="PUE38" s="31"/>
      <c r="PUF38" s="31"/>
      <c r="PUG38" s="31"/>
      <c r="PUH38" s="31"/>
      <c r="PUI38" s="31"/>
      <c r="PUJ38" s="31"/>
      <c r="PUK38" s="31"/>
      <c r="PUL38" s="31"/>
      <c r="PUM38" s="31"/>
      <c r="PUN38" s="31"/>
      <c r="PUO38" s="31"/>
      <c r="PUP38" s="31"/>
      <c r="PUQ38" s="31"/>
      <c r="PUR38" s="31"/>
      <c r="PUS38" s="31"/>
      <c r="PUT38" s="31"/>
      <c r="PUU38" s="31"/>
      <c r="PUV38" s="31"/>
      <c r="PUW38" s="31"/>
      <c r="PUX38" s="31"/>
      <c r="PUY38" s="31"/>
      <c r="PUZ38" s="31"/>
      <c r="PVA38" s="31"/>
      <c r="PVB38" s="31"/>
      <c r="PVC38" s="31"/>
      <c r="PVD38" s="31"/>
      <c r="PVE38" s="31"/>
      <c r="PVF38" s="31"/>
      <c r="PVG38" s="31"/>
      <c r="PVH38" s="31"/>
      <c r="PVI38" s="31"/>
      <c r="PVJ38" s="31"/>
      <c r="PVK38" s="31"/>
      <c r="PVL38" s="31"/>
      <c r="PVM38" s="31"/>
      <c r="PVN38" s="31"/>
      <c r="PVO38" s="31"/>
      <c r="PVP38" s="31"/>
      <c r="PVQ38" s="31"/>
      <c r="PVR38" s="31"/>
      <c r="PVS38" s="31"/>
      <c r="PVT38" s="31"/>
      <c r="PVU38" s="31"/>
      <c r="PVV38" s="31"/>
      <c r="PVW38" s="31"/>
      <c r="PVX38" s="31"/>
      <c r="PVY38" s="31"/>
      <c r="PVZ38" s="31"/>
      <c r="PWA38" s="31"/>
      <c r="PWB38" s="31"/>
      <c r="PWC38" s="31"/>
      <c r="PWD38" s="31"/>
      <c r="PWE38" s="31"/>
      <c r="PWF38" s="31"/>
      <c r="PWG38" s="31"/>
      <c r="PWH38" s="31"/>
      <c r="PWI38" s="31"/>
      <c r="PWJ38" s="31"/>
      <c r="PWK38" s="31"/>
      <c r="PWL38" s="31"/>
      <c r="PWM38" s="31"/>
      <c r="PWN38" s="31"/>
      <c r="PWO38" s="31"/>
      <c r="PWP38" s="31"/>
      <c r="PWQ38" s="31"/>
      <c r="PWR38" s="31"/>
      <c r="PWS38" s="31"/>
      <c r="PWT38" s="31"/>
      <c r="PWU38" s="31"/>
      <c r="PWV38" s="31"/>
      <c r="PWW38" s="31"/>
      <c r="PWX38" s="31"/>
      <c r="PWY38" s="31"/>
      <c r="PWZ38" s="31"/>
      <c r="PXA38" s="31"/>
      <c r="PXB38" s="31"/>
      <c r="PXC38" s="31"/>
      <c r="PXD38" s="31"/>
      <c r="PXE38" s="31"/>
      <c r="PXF38" s="31"/>
      <c r="PXG38" s="31"/>
      <c r="PXH38" s="31"/>
      <c r="PXI38" s="31"/>
      <c r="PXJ38" s="31"/>
      <c r="PXK38" s="31"/>
      <c r="PXL38" s="31"/>
      <c r="PXM38" s="31"/>
      <c r="PXN38" s="31"/>
      <c r="PXO38" s="31"/>
      <c r="PXP38" s="31"/>
      <c r="PXQ38" s="31"/>
      <c r="PXR38" s="31"/>
      <c r="PXS38" s="31"/>
      <c r="PXT38" s="31"/>
      <c r="PXU38" s="31"/>
      <c r="PXV38" s="31"/>
      <c r="PXW38" s="31"/>
      <c r="PXX38" s="31"/>
      <c r="PXY38" s="31"/>
      <c r="PXZ38" s="31"/>
      <c r="PYA38" s="31"/>
      <c r="PYB38" s="31"/>
      <c r="PYC38" s="31"/>
      <c r="PYD38" s="31"/>
      <c r="PYE38" s="31"/>
      <c r="PYF38" s="31"/>
      <c r="PYG38" s="31"/>
      <c r="PYH38" s="31"/>
      <c r="PYI38" s="31"/>
      <c r="PYJ38" s="31"/>
      <c r="PYK38" s="31"/>
      <c r="PYL38" s="31"/>
      <c r="PYM38" s="31"/>
      <c r="PYN38" s="31"/>
      <c r="PYO38" s="31"/>
      <c r="PYP38" s="31"/>
      <c r="PYQ38" s="31"/>
      <c r="PYR38" s="31"/>
      <c r="PYS38" s="31"/>
      <c r="PYT38" s="31"/>
      <c r="PYU38" s="31"/>
      <c r="PYV38" s="31"/>
      <c r="PYW38" s="31"/>
      <c r="PYX38" s="31"/>
      <c r="PYY38" s="31"/>
      <c r="PYZ38" s="31"/>
      <c r="PZA38" s="31"/>
      <c r="PZB38" s="31"/>
      <c r="PZC38" s="31"/>
      <c r="PZD38" s="31"/>
      <c r="PZE38" s="31"/>
      <c r="PZF38" s="31"/>
      <c r="PZG38" s="31"/>
      <c r="PZH38" s="31"/>
      <c r="PZI38" s="31"/>
      <c r="PZJ38" s="31"/>
      <c r="PZK38" s="31"/>
      <c r="PZL38" s="31"/>
      <c r="PZM38" s="31"/>
      <c r="PZN38" s="31"/>
      <c r="PZO38" s="31"/>
      <c r="PZP38" s="31"/>
      <c r="PZQ38" s="31"/>
      <c r="PZR38" s="31"/>
      <c r="PZS38" s="31"/>
      <c r="PZT38" s="31"/>
      <c r="PZU38" s="31"/>
      <c r="PZV38" s="31"/>
      <c r="PZW38" s="31"/>
      <c r="PZX38" s="31"/>
      <c r="PZY38" s="31"/>
      <c r="PZZ38" s="31"/>
      <c r="QAA38" s="31"/>
      <c r="QAB38" s="31"/>
      <c r="QAC38" s="31"/>
      <c r="QAD38" s="31"/>
      <c r="QAE38" s="31"/>
      <c r="QAF38" s="31"/>
      <c r="QAG38" s="31"/>
      <c r="QAH38" s="31"/>
      <c r="QAI38" s="31"/>
      <c r="QAJ38" s="31"/>
      <c r="QAK38" s="31"/>
      <c r="QAL38" s="31"/>
      <c r="QAM38" s="31"/>
      <c r="QAN38" s="31"/>
      <c r="QAO38" s="31"/>
      <c r="QAP38" s="31"/>
      <c r="QAQ38" s="31"/>
      <c r="QAR38" s="31"/>
      <c r="QAS38" s="31"/>
      <c r="QAT38" s="31"/>
      <c r="QAU38" s="31"/>
      <c r="QAV38" s="31"/>
      <c r="QAW38" s="31"/>
      <c r="QAX38" s="31"/>
      <c r="QAY38" s="31"/>
      <c r="QAZ38" s="31"/>
      <c r="QBA38" s="31"/>
      <c r="QBB38" s="31"/>
      <c r="QBC38" s="31"/>
      <c r="QBD38" s="31"/>
      <c r="QBE38" s="31"/>
      <c r="QBF38" s="31"/>
      <c r="QBG38" s="31"/>
      <c r="QBH38" s="31"/>
      <c r="QBI38" s="31"/>
      <c r="QBJ38" s="31"/>
      <c r="QBK38" s="31"/>
      <c r="QBL38" s="31"/>
      <c r="QBM38" s="31"/>
      <c r="QBN38" s="31"/>
      <c r="QBO38" s="31"/>
      <c r="QBP38" s="31"/>
      <c r="QBQ38" s="31"/>
      <c r="QBR38" s="31"/>
      <c r="QBS38" s="31"/>
      <c r="QBT38" s="31"/>
      <c r="QBU38" s="31"/>
      <c r="QBV38" s="31"/>
      <c r="QBW38" s="31"/>
      <c r="QBX38" s="31"/>
      <c r="QBY38" s="31"/>
      <c r="QBZ38" s="31"/>
      <c r="QCA38" s="31"/>
      <c r="QCB38" s="31"/>
      <c r="QCC38" s="31"/>
      <c r="QCD38" s="31"/>
      <c r="QCE38" s="31"/>
      <c r="QCF38" s="31"/>
      <c r="QCG38" s="31"/>
      <c r="QCH38" s="31"/>
      <c r="QCI38" s="31"/>
      <c r="QCJ38" s="31"/>
      <c r="QCK38" s="31"/>
      <c r="QCL38" s="31"/>
      <c r="QCM38" s="31"/>
      <c r="QCN38" s="31"/>
      <c r="QCO38" s="31"/>
      <c r="QCP38" s="31"/>
      <c r="QCQ38" s="31"/>
      <c r="QCR38" s="31"/>
      <c r="QCS38" s="31"/>
      <c r="QCT38" s="31"/>
      <c r="QCU38" s="31"/>
      <c r="QCV38" s="31"/>
      <c r="QCW38" s="31"/>
      <c r="QCX38" s="31"/>
      <c r="QCY38" s="31"/>
      <c r="QCZ38" s="31"/>
      <c r="QDA38" s="31"/>
      <c r="QDB38" s="31"/>
      <c r="QDC38" s="31"/>
      <c r="QDD38" s="31"/>
      <c r="QDE38" s="31"/>
      <c r="QDF38" s="31"/>
      <c r="QDG38" s="31"/>
      <c r="QDH38" s="31"/>
      <c r="QDI38" s="31"/>
      <c r="QDJ38" s="31"/>
      <c r="QDK38" s="31"/>
      <c r="QDL38" s="31"/>
      <c r="QDM38" s="31"/>
      <c r="QDN38" s="31"/>
      <c r="QDO38" s="31"/>
      <c r="QDP38" s="31"/>
      <c r="QDQ38" s="31"/>
      <c r="QDR38" s="31"/>
      <c r="QDS38" s="31"/>
      <c r="QDT38" s="31"/>
      <c r="QDU38" s="31"/>
      <c r="QDV38" s="31"/>
      <c r="QDW38" s="31"/>
      <c r="QDX38" s="31"/>
      <c r="QDY38" s="31"/>
      <c r="QDZ38" s="31"/>
      <c r="QEA38" s="31"/>
      <c r="QEB38" s="31"/>
      <c r="QEC38" s="31"/>
      <c r="QED38" s="31"/>
      <c r="QEE38" s="31"/>
      <c r="QEF38" s="31"/>
      <c r="QEG38" s="31"/>
      <c r="QEH38" s="31"/>
      <c r="QEI38" s="31"/>
      <c r="QEJ38" s="31"/>
      <c r="QEK38" s="31"/>
      <c r="QEL38" s="31"/>
      <c r="QEM38" s="31"/>
      <c r="QEN38" s="31"/>
      <c r="QEO38" s="31"/>
      <c r="QEP38" s="31"/>
      <c r="QEQ38" s="31"/>
      <c r="QER38" s="31"/>
      <c r="QES38" s="31"/>
      <c r="QET38" s="31"/>
      <c r="QEU38" s="31"/>
      <c r="QEV38" s="31"/>
      <c r="QEW38" s="31"/>
      <c r="QEX38" s="31"/>
      <c r="QEY38" s="31"/>
      <c r="QEZ38" s="31"/>
      <c r="QFA38" s="31"/>
      <c r="QFB38" s="31"/>
      <c r="QFC38" s="31"/>
      <c r="QFD38" s="31"/>
      <c r="QFE38" s="31"/>
      <c r="QFF38" s="31"/>
      <c r="QFG38" s="31"/>
      <c r="QFH38" s="31"/>
      <c r="QFI38" s="31"/>
      <c r="QFJ38" s="31"/>
      <c r="QFK38" s="31"/>
      <c r="QFL38" s="31"/>
      <c r="QFM38" s="31"/>
      <c r="QFN38" s="31"/>
      <c r="QFO38" s="31"/>
      <c r="QFP38" s="31"/>
      <c r="QFQ38" s="31"/>
      <c r="QFR38" s="31"/>
      <c r="QFS38" s="31"/>
      <c r="QFT38" s="31"/>
      <c r="QFU38" s="31"/>
      <c r="QFV38" s="31"/>
      <c r="QFW38" s="31"/>
      <c r="QFX38" s="31"/>
      <c r="QFY38" s="31"/>
      <c r="QFZ38" s="31"/>
      <c r="QGA38" s="31"/>
      <c r="QGB38" s="31"/>
      <c r="QGC38" s="31"/>
      <c r="QGD38" s="31"/>
      <c r="QGE38" s="31"/>
      <c r="QGF38" s="31"/>
      <c r="QGG38" s="31"/>
      <c r="QGH38" s="31"/>
      <c r="QGI38" s="31"/>
      <c r="QGJ38" s="31"/>
      <c r="QGK38" s="31"/>
      <c r="QGL38" s="31"/>
      <c r="QGM38" s="31"/>
      <c r="QGN38" s="31"/>
      <c r="QGO38" s="31"/>
      <c r="QGP38" s="31"/>
      <c r="QGQ38" s="31"/>
      <c r="QGR38" s="31"/>
      <c r="QGS38" s="31"/>
      <c r="QGT38" s="31"/>
      <c r="QGU38" s="31"/>
      <c r="QGV38" s="31"/>
      <c r="QGW38" s="31"/>
      <c r="QGX38" s="31"/>
      <c r="QGY38" s="31"/>
      <c r="QGZ38" s="31"/>
      <c r="QHA38" s="31"/>
      <c r="QHB38" s="31"/>
      <c r="QHC38" s="31"/>
      <c r="QHD38" s="31"/>
      <c r="QHE38" s="31"/>
      <c r="QHF38" s="31"/>
      <c r="QHG38" s="31"/>
      <c r="QHH38" s="31"/>
      <c r="QHI38" s="31"/>
      <c r="QHJ38" s="31"/>
      <c r="QHK38" s="31"/>
      <c r="QHL38" s="31"/>
      <c r="QHM38" s="31"/>
      <c r="QHN38" s="31"/>
      <c r="QHO38" s="31"/>
      <c r="QHP38" s="31"/>
      <c r="QHQ38" s="31"/>
      <c r="QHR38" s="31"/>
      <c r="QHS38" s="31"/>
      <c r="QHT38" s="31"/>
      <c r="QHU38" s="31"/>
      <c r="QHV38" s="31"/>
      <c r="QHW38" s="31"/>
      <c r="QHX38" s="31"/>
      <c r="QHY38" s="31"/>
      <c r="QHZ38" s="31"/>
      <c r="QIA38" s="31"/>
      <c r="QIB38" s="31"/>
      <c r="QIC38" s="31"/>
      <c r="QID38" s="31"/>
      <c r="QIE38" s="31"/>
      <c r="QIF38" s="31"/>
      <c r="QIG38" s="31"/>
      <c r="QIH38" s="31"/>
      <c r="QII38" s="31"/>
      <c r="QIJ38" s="31"/>
      <c r="QIK38" s="31"/>
      <c r="QIL38" s="31"/>
      <c r="QIM38" s="31"/>
      <c r="QIN38" s="31"/>
      <c r="QIO38" s="31"/>
      <c r="QIP38" s="31"/>
      <c r="QIQ38" s="31"/>
      <c r="QIR38" s="31"/>
      <c r="QIS38" s="31"/>
      <c r="QIT38" s="31"/>
      <c r="QIU38" s="31"/>
      <c r="QIV38" s="31"/>
      <c r="QIW38" s="31"/>
      <c r="QIX38" s="31"/>
      <c r="QIY38" s="31"/>
      <c r="QIZ38" s="31"/>
      <c r="QJA38" s="31"/>
      <c r="QJB38" s="31"/>
      <c r="QJC38" s="31"/>
      <c r="QJD38" s="31"/>
      <c r="QJE38" s="31"/>
      <c r="QJF38" s="31"/>
      <c r="QJG38" s="31"/>
      <c r="QJH38" s="31"/>
      <c r="QJI38" s="31"/>
      <c r="QJJ38" s="31"/>
      <c r="QJK38" s="31"/>
      <c r="QJL38" s="31"/>
      <c r="QJM38" s="31"/>
      <c r="QJN38" s="31"/>
      <c r="QJO38" s="31"/>
      <c r="QJP38" s="31"/>
      <c r="QJQ38" s="31"/>
      <c r="QJR38" s="31"/>
      <c r="QJS38" s="31"/>
      <c r="QJT38" s="31"/>
      <c r="QJU38" s="31"/>
      <c r="QJV38" s="31"/>
      <c r="QJW38" s="31"/>
      <c r="QJX38" s="31"/>
      <c r="QJY38" s="31"/>
      <c r="QJZ38" s="31"/>
      <c r="QKA38" s="31"/>
      <c r="QKB38" s="31"/>
      <c r="QKC38" s="31"/>
      <c r="QKD38" s="31"/>
      <c r="QKE38" s="31"/>
      <c r="QKF38" s="31"/>
      <c r="QKG38" s="31"/>
      <c r="QKH38" s="31"/>
      <c r="QKI38" s="31"/>
      <c r="QKJ38" s="31"/>
      <c r="QKK38" s="31"/>
      <c r="QKL38" s="31"/>
      <c r="QKM38" s="31"/>
      <c r="QKN38" s="31"/>
      <c r="QKO38" s="31"/>
      <c r="QKP38" s="31"/>
      <c r="QKQ38" s="31"/>
      <c r="QKR38" s="31"/>
      <c r="QKS38" s="31"/>
      <c r="QKT38" s="31"/>
      <c r="QKU38" s="31"/>
      <c r="QKV38" s="31"/>
      <c r="QKW38" s="31"/>
      <c r="QKX38" s="31"/>
      <c r="QKY38" s="31"/>
      <c r="QKZ38" s="31"/>
      <c r="QLA38" s="31"/>
      <c r="QLB38" s="31"/>
      <c r="QLC38" s="31"/>
      <c r="QLD38" s="31"/>
      <c r="QLE38" s="31"/>
      <c r="QLF38" s="31"/>
      <c r="QLG38" s="31"/>
      <c r="QLH38" s="31"/>
      <c r="QLI38" s="31"/>
      <c r="QLJ38" s="31"/>
      <c r="QLK38" s="31"/>
      <c r="QLL38" s="31"/>
      <c r="QLM38" s="31"/>
      <c r="QLN38" s="31"/>
      <c r="QLO38" s="31"/>
      <c r="QLP38" s="31"/>
      <c r="QLQ38" s="31"/>
      <c r="QLR38" s="31"/>
      <c r="QLS38" s="31"/>
      <c r="QLT38" s="31"/>
      <c r="QLU38" s="31"/>
      <c r="QLV38" s="31"/>
      <c r="QLW38" s="31"/>
      <c r="QLX38" s="31"/>
      <c r="QLY38" s="31"/>
      <c r="QLZ38" s="31"/>
      <c r="QMA38" s="31"/>
      <c r="QMB38" s="31"/>
      <c r="QMC38" s="31"/>
      <c r="QMD38" s="31"/>
      <c r="QME38" s="31"/>
      <c r="QMF38" s="31"/>
      <c r="QMG38" s="31"/>
      <c r="QMH38" s="31"/>
      <c r="QMI38" s="31"/>
      <c r="QMJ38" s="31"/>
      <c r="QMK38" s="31"/>
      <c r="QML38" s="31"/>
      <c r="QMM38" s="31"/>
      <c r="QMN38" s="31"/>
      <c r="QMO38" s="31"/>
      <c r="QMP38" s="31"/>
      <c r="QMQ38" s="31"/>
      <c r="QMR38" s="31"/>
      <c r="QMS38" s="31"/>
      <c r="QMT38" s="31"/>
      <c r="QMU38" s="31"/>
      <c r="QMV38" s="31"/>
      <c r="QMW38" s="31"/>
      <c r="QMX38" s="31"/>
      <c r="QMY38" s="31"/>
      <c r="QMZ38" s="31"/>
      <c r="QNA38" s="31"/>
      <c r="QNB38" s="31"/>
      <c r="QNC38" s="31"/>
      <c r="QND38" s="31"/>
      <c r="QNE38" s="31"/>
      <c r="QNF38" s="31"/>
      <c r="QNG38" s="31"/>
      <c r="QNH38" s="31"/>
      <c r="QNI38" s="31"/>
      <c r="QNJ38" s="31"/>
      <c r="QNK38" s="31"/>
      <c r="QNL38" s="31"/>
      <c r="QNM38" s="31"/>
      <c r="QNN38" s="31"/>
      <c r="QNO38" s="31"/>
      <c r="QNP38" s="31"/>
      <c r="QNQ38" s="31"/>
      <c r="QNR38" s="31"/>
      <c r="QNS38" s="31"/>
      <c r="QNT38" s="31"/>
      <c r="QNU38" s="31"/>
      <c r="QNV38" s="31"/>
      <c r="QNW38" s="31"/>
      <c r="QNX38" s="31"/>
      <c r="QNY38" s="31"/>
      <c r="QNZ38" s="31"/>
      <c r="QOA38" s="31"/>
      <c r="QOB38" s="31"/>
      <c r="QOC38" s="31"/>
      <c r="QOD38" s="31"/>
      <c r="QOE38" s="31"/>
      <c r="QOF38" s="31"/>
      <c r="QOG38" s="31"/>
      <c r="QOH38" s="31"/>
      <c r="QOI38" s="31"/>
      <c r="QOJ38" s="31"/>
      <c r="QOK38" s="31"/>
      <c r="QOL38" s="31"/>
      <c r="QOM38" s="31"/>
      <c r="QON38" s="31"/>
      <c r="QOO38" s="31"/>
      <c r="QOP38" s="31"/>
      <c r="QOQ38" s="31"/>
      <c r="QOR38" s="31"/>
      <c r="QOS38" s="31"/>
      <c r="QOT38" s="31"/>
      <c r="QOU38" s="31"/>
      <c r="QOV38" s="31"/>
      <c r="QOW38" s="31"/>
      <c r="QOX38" s="31"/>
      <c r="QOY38" s="31"/>
      <c r="QOZ38" s="31"/>
      <c r="QPA38" s="31"/>
      <c r="QPB38" s="31"/>
      <c r="QPC38" s="31"/>
      <c r="QPD38" s="31"/>
      <c r="QPE38" s="31"/>
      <c r="QPF38" s="31"/>
      <c r="QPG38" s="31"/>
      <c r="QPH38" s="31"/>
      <c r="QPI38" s="31"/>
      <c r="QPJ38" s="31"/>
      <c r="QPK38" s="31"/>
      <c r="QPL38" s="31"/>
      <c r="QPM38" s="31"/>
      <c r="QPN38" s="31"/>
      <c r="QPO38" s="31"/>
      <c r="QPP38" s="31"/>
      <c r="QPQ38" s="31"/>
      <c r="QPR38" s="31"/>
      <c r="QPS38" s="31"/>
      <c r="QPT38" s="31"/>
      <c r="QPU38" s="31"/>
      <c r="QPV38" s="31"/>
      <c r="QPW38" s="31"/>
      <c r="QPX38" s="31"/>
      <c r="QPY38" s="31"/>
      <c r="QPZ38" s="31"/>
      <c r="QQA38" s="31"/>
      <c r="QQB38" s="31"/>
      <c r="QQC38" s="31"/>
      <c r="QQD38" s="31"/>
      <c r="QQE38" s="31"/>
      <c r="QQF38" s="31"/>
      <c r="QQG38" s="31"/>
      <c r="QQH38" s="31"/>
      <c r="QQI38" s="31"/>
      <c r="QQJ38" s="31"/>
      <c r="QQK38" s="31"/>
      <c r="QQL38" s="31"/>
      <c r="QQM38" s="31"/>
      <c r="QQN38" s="31"/>
      <c r="QQO38" s="31"/>
      <c r="QQP38" s="31"/>
      <c r="QQQ38" s="31"/>
      <c r="QQR38" s="31"/>
      <c r="QQS38" s="31"/>
      <c r="QQT38" s="31"/>
      <c r="QQU38" s="31"/>
      <c r="QQV38" s="31"/>
      <c r="QQW38" s="31"/>
      <c r="QQX38" s="31"/>
      <c r="QQY38" s="31"/>
      <c r="QQZ38" s="31"/>
      <c r="QRA38" s="31"/>
      <c r="QRB38" s="31"/>
      <c r="QRC38" s="31"/>
      <c r="QRD38" s="31"/>
      <c r="QRE38" s="31"/>
      <c r="QRF38" s="31"/>
      <c r="QRG38" s="31"/>
      <c r="QRH38" s="31"/>
      <c r="QRI38" s="31"/>
      <c r="QRJ38" s="31"/>
      <c r="QRK38" s="31"/>
      <c r="QRL38" s="31"/>
      <c r="QRM38" s="31"/>
      <c r="QRN38" s="31"/>
      <c r="QRO38" s="31"/>
      <c r="QRP38" s="31"/>
      <c r="QRQ38" s="31"/>
      <c r="QRR38" s="31"/>
      <c r="QRS38" s="31"/>
      <c r="QRT38" s="31"/>
      <c r="QRU38" s="31"/>
      <c r="QRV38" s="31"/>
      <c r="QRW38" s="31"/>
      <c r="QRX38" s="31"/>
      <c r="QRY38" s="31"/>
      <c r="QRZ38" s="31"/>
      <c r="QSA38" s="31"/>
      <c r="QSB38" s="31"/>
      <c r="QSC38" s="31"/>
      <c r="QSD38" s="31"/>
      <c r="QSE38" s="31"/>
      <c r="QSF38" s="31"/>
      <c r="QSG38" s="31"/>
      <c r="QSH38" s="31"/>
      <c r="QSI38" s="31"/>
      <c r="QSJ38" s="31"/>
      <c r="QSK38" s="31"/>
      <c r="QSL38" s="31"/>
      <c r="QSM38" s="31"/>
      <c r="QSN38" s="31"/>
      <c r="QSO38" s="31"/>
      <c r="QSP38" s="31"/>
      <c r="QSQ38" s="31"/>
      <c r="QSR38" s="31"/>
      <c r="QSS38" s="31"/>
      <c r="QST38" s="31"/>
      <c r="QSU38" s="31"/>
      <c r="QSV38" s="31"/>
      <c r="QSW38" s="31"/>
      <c r="QSX38" s="31"/>
      <c r="QSY38" s="31"/>
      <c r="QSZ38" s="31"/>
      <c r="QTA38" s="31"/>
      <c r="QTB38" s="31"/>
      <c r="QTC38" s="31"/>
      <c r="QTD38" s="31"/>
      <c r="QTE38" s="31"/>
      <c r="QTF38" s="31"/>
      <c r="QTG38" s="31"/>
      <c r="QTH38" s="31"/>
      <c r="QTI38" s="31"/>
      <c r="QTJ38" s="31"/>
      <c r="QTK38" s="31"/>
      <c r="QTL38" s="31"/>
      <c r="QTM38" s="31"/>
      <c r="QTN38" s="31"/>
      <c r="QTO38" s="31"/>
      <c r="QTP38" s="31"/>
      <c r="QTQ38" s="31"/>
      <c r="QTR38" s="31"/>
      <c r="QTS38" s="31"/>
      <c r="QTT38" s="31"/>
      <c r="QTU38" s="31"/>
      <c r="QTV38" s="31"/>
      <c r="QTW38" s="31"/>
      <c r="QTX38" s="31"/>
      <c r="QTY38" s="31"/>
      <c r="QTZ38" s="31"/>
      <c r="QUA38" s="31"/>
      <c r="QUB38" s="31"/>
      <c r="QUC38" s="31"/>
      <c r="QUD38" s="31"/>
      <c r="QUE38" s="31"/>
      <c r="QUF38" s="31"/>
      <c r="QUG38" s="31"/>
      <c r="QUH38" s="31"/>
      <c r="QUI38" s="31"/>
      <c r="QUJ38" s="31"/>
      <c r="QUK38" s="31"/>
      <c r="QUL38" s="31"/>
      <c r="QUM38" s="31"/>
      <c r="QUN38" s="31"/>
      <c r="QUO38" s="31"/>
      <c r="QUP38" s="31"/>
      <c r="QUQ38" s="31"/>
      <c r="QUR38" s="31"/>
      <c r="QUS38" s="31"/>
      <c r="QUT38" s="31"/>
      <c r="QUU38" s="31"/>
      <c r="QUV38" s="31"/>
      <c r="QUW38" s="31"/>
      <c r="QUX38" s="31"/>
      <c r="QUY38" s="31"/>
      <c r="QUZ38" s="31"/>
      <c r="QVA38" s="31"/>
      <c r="QVB38" s="31"/>
      <c r="QVC38" s="31"/>
      <c r="QVD38" s="31"/>
      <c r="QVE38" s="31"/>
      <c r="QVF38" s="31"/>
      <c r="QVG38" s="31"/>
      <c r="QVH38" s="31"/>
      <c r="QVI38" s="31"/>
      <c r="QVJ38" s="31"/>
      <c r="QVK38" s="31"/>
      <c r="QVL38" s="31"/>
      <c r="QVM38" s="31"/>
      <c r="QVN38" s="31"/>
      <c r="QVO38" s="31"/>
      <c r="QVP38" s="31"/>
      <c r="QVQ38" s="31"/>
      <c r="QVR38" s="31"/>
      <c r="QVS38" s="31"/>
      <c r="QVT38" s="31"/>
      <c r="QVU38" s="31"/>
      <c r="QVV38" s="31"/>
      <c r="QVW38" s="31"/>
      <c r="QVX38" s="31"/>
      <c r="QVY38" s="31"/>
      <c r="QVZ38" s="31"/>
      <c r="QWA38" s="31"/>
      <c r="QWB38" s="31"/>
      <c r="QWC38" s="31"/>
      <c r="QWD38" s="31"/>
      <c r="QWE38" s="31"/>
      <c r="QWF38" s="31"/>
      <c r="QWG38" s="31"/>
      <c r="QWH38" s="31"/>
      <c r="QWI38" s="31"/>
      <c r="QWJ38" s="31"/>
      <c r="QWK38" s="31"/>
      <c r="QWL38" s="31"/>
      <c r="QWM38" s="31"/>
      <c r="QWN38" s="31"/>
      <c r="QWO38" s="31"/>
      <c r="QWP38" s="31"/>
      <c r="QWQ38" s="31"/>
      <c r="QWR38" s="31"/>
      <c r="QWS38" s="31"/>
      <c r="QWT38" s="31"/>
      <c r="QWU38" s="31"/>
      <c r="QWV38" s="31"/>
      <c r="QWW38" s="31"/>
      <c r="QWX38" s="31"/>
      <c r="QWY38" s="31"/>
      <c r="QWZ38" s="31"/>
      <c r="QXA38" s="31"/>
      <c r="QXB38" s="31"/>
      <c r="QXC38" s="31"/>
      <c r="QXD38" s="31"/>
      <c r="QXE38" s="31"/>
      <c r="QXF38" s="31"/>
      <c r="QXG38" s="31"/>
      <c r="QXH38" s="31"/>
      <c r="QXI38" s="31"/>
      <c r="QXJ38" s="31"/>
      <c r="QXK38" s="31"/>
      <c r="QXL38" s="31"/>
      <c r="QXM38" s="31"/>
      <c r="QXN38" s="31"/>
      <c r="QXO38" s="31"/>
      <c r="QXP38" s="31"/>
      <c r="QXQ38" s="31"/>
      <c r="QXR38" s="31"/>
      <c r="QXS38" s="31"/>
      <c r="QXT38" s="31"/>
      <c r="QXU38" s="31"/>
      <c r="QXV38" s="31"/>
      <c r="QXW38" s="31"/>
      <c r="QXX38" s="31"/>
      <c r="QXY38" s="31"/>
      <c r="QXZ38" s="31"/>
      <c r="QYA38" s="31"/>
      <c r="QYB38" s="31"/>
      <c r="QYC38" s="31"/>
      <c r="QYD38" s="31"/>
      <c r="QYE38" s="31"/>
      <c r="QYF38" s="31"/>
      <c r="QYG38" s="31"/>
      <c r="QYH38" s="31"/>
      <c r="QYI38" s="31"/>
      <c r="QYJ38" s="31"/>
      <c r="QYK38" s="31"/>
      <c r="QYL38" s="31"/>
      <c r="QYM38" s="31"/>
      <c r="QYN38" s="31"/>
      <c r="QYO38" s="31"/>
      <c r="QYP38" s="31"/>
      <c r="QYQ38" s="31"/>
      <c r="QYR38" s="31"/>
      <c r="QYS38" s="31"/>
      <c r="QYT38" s="31"/>
      <c r="QYU38" s="31"/>
      <c r="QYV38" s="31"/>
      <c r="QYW38" s="31"/>
      <c r="QYX38" s="31"/>
      <c r="QYY38" s="31"/>
      <c r="QYZ38" s="31"/>
      <c r="QZA38" s="31"/>
      <c r="QZB38" s="31"/>
      <c r="QZC38" s="31"/>
      <c r="QZD38" s="31"/>
      <c r="QZE38" s="31"/>
      <c r="QZF38" s="31"/>
      <c r="QZG38" s="31"/>
      <c r="QZH38" s="31"/>
      <c r="QZI38" s="31"/>
      <c r="QZJ38" s="31"/>
      <c r="QZK38" s="31"/>
      <c r="QZL38" s="31"/>
      <c r="QZM38" s="31"/>
      <c r="QZN38" s="31"/>
      <c r="QZO38" s="31"/>
      <c r="QZP38" s="31"/>
      <c r="QZQ38" s="31"/>
      <c r="QZR38" s="31"/>
      <c r="QZS38" s="31"/>
      <c r="QZT38" s="31"/>
      <c r="QZU38" s="31"/>
      <c r="QZV38" s="31"/>
      <c r="QZW38" s="31"/>
      <c r="QZX38" s="31"/>
      <c r="QZY38" s="31"/>
      <c r="QZZ38" s="31"/>
      <c r="RAA38" s="31"/>
      <c r="RAB38" s="31"/>
      <c r="RAC38" s="31"/>
      <c r="RAD38" s="31"/>
      <c r="RAE38" s="31"/>
      <c r="RAF38" s="31"/>
      <c r="RAG38" s="31"/>
      <c r="RAH38" s="31"/>
      <c r="RAI38" s="31"/>
      <c r="RAJ38" s="31"/>
      <c r="RAK38" s="31"/>
      <c r="RAL38" s="31"/>
      <c r="RAM38" s="31"/>
      <c r="RAN38" s="31"/>
      <c r="RAO38" s="31"/>
      <c r="RAP38" s="31"/>
      <c r="RAQ38" s="31"/>
      <c r="RAR38" s="31"/>
      <c r="RAS38" s="31"/>
      <c r="RAT38" s="31"/>
      <c r="RAU38" s="31"/>
      <c r="RAV38" s="31"/>
      <c r="RAW38" s="31"/>
      <c r="RAX38" s="31"/>
      <c r="RAY38" s="31"/>
      <c r="RAZ38" s="31"/>
      <c r="RBA38" s="31"/>
      <c r="RBB38" s="31"/>
      <c r="RBC38" s="31"/>
      <c r="RBD38" s="31"/>
      <c r="RBE38" s="31"/>
      <c r="RBF38" s="31"/>
      <c r="RBG38" s="31"/>
      <c r="RBH38" s="31"/>
      <c r="RBI38" s="31"/>
      <c r="RBJ38" s="31"/>
      <c r="RBK38" s="31"/>
      <c r="RBL38" s="31"/>
      <c r="RBM38" s="31"/>
      <c r="RBN38" s="31"/>
      <c r="RBO38" s="31"/>
      <c r="RBP38" s="31"/>
      <c r="RBQ38" s="31"/>
      <c r="RBR38" s="31"/>
      <c r="RBS38" s="31"/>
      <c r="RBT38" s="31"/>
      <c r="RBU38" s="31"/>
      <c r="RBV38" s="31"/>
      <c r="RBW38" s="31"/>
      <c r="RBX38" s="31"/>
      <c r="RBY38" s="31"/>
      <c r="RBZ38" s="31"/>
      <c r="RCA38" s="31"/>
      <c r="RCB38" s="31"/>
      <c r="RCC38" s="31"/>
      <c r="RCD38" s="31"/>
      <c r="RCE38" s="31"/>
      <c r="RCF38" s="31"/>
      <c r="RCG38" s="31"/>
      <c r="RCH38" s="31"/>
      <c r="RCI38" s="31"/>
      <c r="RCJ38" s="31"/>
      <c r="RCK38" s="31"/>
      <c r="RCL38" s="31"/>
      <c r="RCM38" s="31"/>
      <c r="RCN38" s="31"/>
      <c r="RCO38" s="31"/>
      <c r="RCP38" s="31"/>
      <c r="RCQ38" s="31"/>
      <c r="RCR38" s="31"/>
      <c r="RCS38" s="31"/>
      <c r="RCT38" s="31"/>
      <c r="RCU38" s="31"/>
      <c r="RCV38" s="31"/>
      <c r="RCW38" s="31"/>
      <c r="RCX38" s="31"/>
      <c r="RCY38" s="31"/>
      <c r="RCZ38" s="31"/>
      <c r="RDA38" s="31"/>
      <c r="RDB38" s="31"/>
      <c r="RDC38" s="31"/>
      <c r="RDD38" s="31"/>
      <c r="RDE38" s="31"/>
      <c r="RDF38" s="31"/>
      <c r="RDG38" s="31"/>
      <c r="RDH38" s="31"/>
      <c r="RDI38" s="31"/>
      <c r="RDJ38" s="31"/>
      <c r="RDK38" s="31"/>
      <c r="RDL38" s="31"/>
      <c r="RDM38" s="31"/>
      <c r="RDN38" s="31"/>
      <c r="RDO38" s="31"/>
      <c r="RDP38" s="31"/>
      <c r="RDQ38" s="31"/>
      <c r="RDR38" s="31"/>
      <c r="RDS38" s="31"/>
      <c r="RDT38" s="31"/>
      <c r="RDU38" s="31"/>
      <c r="RDV38" s="31"/>
      <c r="RDW38" s="31"/>
      <c r="RDX38" s="31"/>
      <c r="RDY38" s="31"/>
      <c r="RDZ38" s="31"/>
      <c r="REA38" s="31"/>
      <c r="REB38" s="31"/>
      <c r="REC38" s="31"/>
      <c r="RED38" s="31"/>
      <c r="REE38" s="31"/>
      <c r="REF38" s="31"/>
      <c r="REG38" s="31"/>
      <c r="REH38" s="31"/>
      <c r="REI38" s="31"/>
      <c r="REJ38" s="31"/>
      <c r="REK38" s="31"/>
      <c r="REL38" s="31"/>
      <c r="REM38" s="31"/>
      <c r="REN38" s="31"/>
      <c r="REO38" s="31"/>
      <c r="REP38" s="31"/>
      <c r="REQ38" s="31"/>
      <c r="RER38" s="31"/>
      <c r="RES38" s="31"/>
      <c r="RET38" s="31"/>
      <c r="REU38" s="31"/>
      <c r="REV38" s="31"/>
      <c r="REW38" s="31"/>
      <c r="REX38" s="31"/>
      <c r="REY38" s="31"/>
      <c r="REZ38" s="31"/>
      <c r="RFA38" s="31"/>
      <c r="RFB38" s="31"/>
      <c r="RFC38" s="31"/>
      <c r="RFD38" s="31"/>
      <c r="RFE38" s="31"/>
      <c r="RFF38" s="31"/>
      <c r="RFG38" s="31"/>
      <c r="RFH38" s="31"/>
      <c r="RFI38" s="31"/>
      <c r="RFJ38" s="31"/>
      <c r="RFK38" s="31"/>
      <c r="RFL38" s="31"/>
      <c r="RFM38" s="31"/>
      <c r="RFN38" s="31"/>
      <c r="RFO38" s="31"/>
      <c r="RFP38" s="31"/>
      <c r="RFQ38" s="31"/>
      <c r="RFR38" s="31"/>
      <c r="RFS38" s="31"/>
      <c r="RFT38" s="31"/>
      <c r="RFU38" s="31"/>
      <c r="RFV38" s="31"/>
      <c r="RFW38" s="31"/>
      <c r="RFX38" s="31"/>
      <c r="RFY38" s="31"/>
      <c r="RFZ38" s="31"/>
      <c r="RGA38" s="31"/>
      <c r="RGB38" s="31"/>
      <c r="RGC38" s="31"/>
      <c r="RGD38" s="31"/>
      <c r="RGE38" s="31"/>
      <c r="RGF38" s="31"/>
      <c r="RGG38" s="31"/>
      <c r="RGH38" s="31"/>
      <c r="RGI38" s="31"/>
      <c r="RGJ38" s="31"/>
      <c r="RGK38" s="31"/>
      <c r="RGL38" s="31"/>
      <c r="RGM38" s="31"/>
      <c r="RGN38" s="31"/>
      <c r="RGO38" s="31"/>
      <c r="RGP38" s="31"/>
      <c r="RGQ38" s="31"/>
      <c r="RGR38" s="31"/>
      <c r="RGS38" s="31"/>
      <c r="RGT38" s="31"/>
      <c r="RGU38" s="31"/>
      <c r="RGV38" s="31"/>
      <c r="RGW38" s="31"/>
      <c r="RGX38" s="31"/>
      <c r="RGY38" s="31"/>
      <c r="RGZ38" s="31"/>
      <c r="RHA38" s="31"/>
      <c r="RHB38" s="31"/>
      <c r="RHC38" s="31"/>
      <c r="RHD38" s="31"/>
      <c r="RHE38" s="31"/>
      <c r="RHF38" s="31"/>
      <c r="RHG38" s="31"/>
      <c r="RHH38" s="31"/>
      <c r="RHI38" s="31"/>
      <c r="RHJ38" s="31"/>
      <c r="RHK38" s="31"/>
      <c r="RHL38" s="31"/>
      <c r="RHM38" s="31"/>
      <c r="RHN38" s="31"/>
      <c r="RHO38" s="31"/>
      <c r="RHP38" s="31"/>
      <c r="RHQ38" s="31"/>
      <c r="RHR38" s="31"/>
      <c r="RHS38" s="31"/>
      <c r="RHT38" s="31"/>
      <c r="RHU38" s="31"/>
      <c r="RHV38" s="31"/>
      <c r="RHW38" s="31"/>
      <c r="RHX38" s="31"/>
      <c r="RHY38" s="31"/>
      <c r="RHZ38" s="31"/>
      <c r="RIA38" s="31"/>
      <c r="RIB38" s="31"/>
      <c r="RIC38" s="31"/>
      <c r="RID38" s="31"/>
      <c r="RIE38" s="31"/>
      <c r="RIF38" s="31"/>
      <c r="RIG38" s="31"/>
      <c r="RIH38" s="31"/>
      <c r="RII38" s="31"/>
      <c r="RIJ38" s="31"/>
      <c r="RIK38" s="31"/>
      <c r="RIL38" s="31"/>
      <c r="RIM38" s="31"/>
      <c r="RIN38" s="31"/>
      <c r="RIO38" s="31"/>
      <c r="RIP38" s="31"/>
      <c r="RIQ38" s="31"/>
      <c r="RIR38" s="31"/>
      <c r="RIS38" s="31"/>
      <c r="RIT38" s="31"/>
      <c r="RIU38" s="31"/>
      <c r="RIV38" s="31"/>
      <c r="RIW38" s="31"/>
      <c r="RIX38" s="31"/>
      <c r="RIY38" s="31"/>
      <c r="RIZ38" s="31"/>
      <c r="RJA38" s="31"/>
      <c r="RJB38" s="31"/>
      <c r="RJC38" s="31"/>
      <c r="RJD38" s="31"/>
      <c r="RJE38" s="31"/>
      <c r="RJF38" s="31"/>
      <c r="RJG38" s="31"/>
      <c r="RJH38" s="31"/>
      <c r="RJI38" s="31"/>
      <c r="RJJ38" s="31"/>
      <c r="RJK38" s="31"/>
      <c r="RJL38" s="31"/>
      <c r="RJM38" s="31"/>
      <c r="RJN38" s="31"/>
      <c r="RJO38" s="31"/>
      <c r="RJP38" s="31"/>
      <c r="RJQ38" s="31"/>
      <c r="RJR38" s="31"/>
      <c r="RJS38" s="31"/>
      <c r="RJT38" s="31"/>
      <c r="RJU38" s="31"/>
      <c r="RJV38" s="31"/>
      <c r="RJW38" s="31"/>
      <c r="RJX38" s="31"/>
      <c r="RJY38" s="31"/>
      <c r="RJZ38" s="31"/>
      <c r="RKA38" s="31"/>
      <c r="RKB38" s="31"/>
      <c r="RKC38" s="31"/>
      <c r="RKD38" s="31"/>
      <c r="RKE38" s="31"/>
      <c r="RKF38" s="31"/>
      <c r="RKG38" s="31"/>
      <c r="RKH38" s="31"/>
      <c r="RKI38" s="31"/>
      <c r="RKJ38" s="31"/>
      <c r="RKK38" s="31"/>
      <c r="RKL38" s="31"/>
      <c r="RKM38" s="31"/>
      <c r="RKN38" s="31"/>
      <c r="RKO38" s="31"/>
      <c r="RKP38" s="31"/>
      <c r="RKQ38" s="31"/>
      <c r="RKR38" s="31"/>
      <c r="RKS38" s="31"/>
      <c r="RKT38" s="31"/>
      <c r="RKU38" s="31"/>
      <c r="RKV38" s="31"/>
      <c r="RKW38" s="31"/>
      <c r="RKX38" s="31"/>
      <c r="RKY38" s="31"/>
      <c r="RKZ38" s="31"/>
      <c r="RLA38" s="31"/>
      <c r="RLB38" s="31"/>
      <c r="RLC38" s="31"/>
      <c r="RLD38" s="31"/>
      <c r="RLE38" s="31"/>
      <c r="RLF38" s="31"/>
      <c r="RLG38" s="31"/>
      <c r="RLH38" s="31"/>
      <c r="RLI38" s="31"/>
      <c r="RLJ38" s="31"/>
      <c r="RLK38" s="31"/>
      <c r="RLL38" s="31"/>
      <c r="RLM38" s="31"/>
      <c r="RLN38" s="31"/>
      <c r="RLO38" s="31"/>
      <c r="RLP38" s="31"/>
      <c r="RLQ38" s="31"/>
      <c r="RLR38" s="31"/>
      <c r="RLS38" s="31"/>
      <c r="RLT38" s="31"/>
      <c r="RLU38" s="31"/>
      <c r="RLV38" s="31"/>
      <c r="RLW38" s="31"/>
      <c r="RLX38" s="31"/>
      <c r="RLY38" s="31"/>
      <c r="RLZ38" s="31"/>
      <c r="RMA38" s="31"/>
      <c r="RMB38" s="31"/>
      <c r="RMC38" s="31"/>
      <c r="RMD38" s="31"/>
      <c r="RME38" s="31"/>
      <c r="RMF38" s="31"/>
      <c r="RMG38" s="31"/>
      <c r="RMH38" s="31"/>
      <c r="RMI38" s="31"/>
      <c r="RMJ38" s="31"/>
      <c r="RMK38" s="31"/>
      <c r="RML38" s="31"/>
      <c r="RMM38" s="31"/>
      <c r="RMN38" s="31"/>
      <c r="RMO38" s="31"/>
      <c r="RMP38" s="31"/>
      <c r="RMQ38" s="31"/>
      <c r="RMR38" s="31"/>
      <c r="RMS38" s="31"/>
      <c r="RMT38" s="31"/>
      <c r="RMU38" s="31"/>
      <c r="RMV38" s="31"/>
      <c r="RMW38" s="31"/>
      <c r="RMX38" s="31"/>
      <c r="RMY38" s="31"/>
      <c r="RMZ38" s="31"/>
      <c r="RNA38" s="31"/>
      <c r="RNB38" s="31"/>
      <c r="RNC38" s="31"/>
      <c r="RND38" s="31"/>
      <c r="RNE38" s="31"/>
      <c r="RNF38" s="31"/>
      <c r="RNG38" s="31"/>
      <c r="RNH38" s="31"/>
      <c r="RNI38" s="31"/>
      <c r="RNJ38" s="31"/>
      <c r="RNK38" s="31"/>
      <c r="RNL38" s="31"/>
      <c r="RNM38" s="31"/>
      <c r="RNN38" s="31"/>
      <c r="RNO38" s="31"/>
      <c r="RNP38" s="31"/>
      <c r="RNQ38" s="31"/>
      <c r="RNR38" s="31"/>
      <c r="RNS38" s="31"/>
      <c r="RNT38" s="31"/>
      <c r="RNU38" s="31"/>
      <c r="RNV38" s="31"/>
      <c r="RNW38" s="31"/>
      <c r="RNX38" s="31"/>
      <c r="RNY38" s="31"/>
      <c r="RNZ38" s="31"/>
      <c r="ROA38" s="31"/>
      <c r="ROB38" s="31"/>
      <c r="ROC38" s="31"/>
      <c r="ROD38" s="31"/>
      <c r="ROE38" s="31"/>
      <c r="ROF38" s="31"/>
      <c r="ROG38" s="31"/>
      <c r="ROH38" s="31"/>
      <c r="ROI38" s="31"/>
      <c r="ROJ38" s="31"/>
      <c r="ROK38" s="31"/>
      <c r="ROL38" s="31"/>
      <c r="ROM38" s="31"/>
      <c r="RON38" s="31"/>
      <c r="ROO38" s="31"/>
      <c r="ROP38" s="31"/>
      <c r="ROQ38" s="31"/>
      <c r="ROR38" s="31"/>
      <c r="ROS38" s="31"/>
      <c r="ROT38" s="31"/>
      <c r="ROU38" s="31"/>
      <c r="ROV38" s="31"/>
      <c r="ROW38" s="31"/>
      <c r="ROX38" s="31"/>
      <c r="ROY38" s="31"/>
      <c r="ROZ38" s="31"/>
      <c r="RPA38" s="31"/>
      <c r="RPB38" s="31"/>
      <c r="RPC38" s="31"/>
      <c r="RPD38" s="31"/>
      <c r="RPE38" s="31"/>
      <c r="RPF38" s="31"/>
      <c r="RPG38" s="31"/>
      <c r="RPH38" s="31"/>
      <c r="RPI38" s="31"/>
      <c r="RPJ38" s="31"/>
      <c r="RPK38" s="31"/>
      <c r="RPL38" s="31"/>
      <c r="RPM38" s="31"/>
      <c r="RPN38" s="31"/>
      <c r="RPO38" s="31"/>
      <c r="RPP38" s="31"/>
      <c r="RPQ38" s="31"/>
      <c r="RPR38" s="31"/>
      <c r="RPS38" s="31"/>
      <c r="RPT38" s="31"/>
      <c r="RPU38" s="31"/>
      <c r="RPV38" s="31"/>
      <c r="RPW38" s="31"/>
      <c r="RPX38" s="31"/>
      <c r="RPY38" s="31"/>
      <c r="RPZ38" s="31"/>
      <c r="RQA38" s="31"/>
      <c r="RQB38" s="31"/>
      <c r="RQC38" s="31"/>
      <c r="RQD38" s="31"/>
      <c r="RQE38" s="31"/>
      <c r="RQF38" s="31"/>
      <c r="RQG38" s="31"/>
      <c r="RQH38" s="31"/>
      <c r="RQI38" s="31"/>
      <c r="RQJ38" s="31"/>
      <c r="RQK38" s="31"/>
      <c r="RQL38" s="31"/>
      <c r="RQM38" s="31"/>
      <c r="RQN38" s="31"/>
      <c r="RQO38" s="31"/>
      <c r="RQP38" s="31"/>
      <c r="RQQ38" s="31"/>
      <c r="RQR38" s="31"/>
      <c r="RQS38" s="31"/>
      <c r="RQT38" s="31"/>
      <c r="RQU38" s="31"/>
      <c r="RQV38" s="31"/>
      <c r="RQW38" s="31"/>
      <c r="RQX38" s="31"/>
      <c r="RQY38" s="31"/>
      <c r="RQZ38" s="31"/>
      <c r="RRA38" s="31"/>
      <c r="RRB38" s="31"/>
      <c r="RRC38" s="31"/>
      <c r="RRD38" s="31"/>
      <c r="RRE38" s="31"/>
      <c r="RRF38" s="31"/>
      <c r="RRG38" s="31"/>
      <c r="RRH38" s="31"/>
      <c r="RRI38" s="31"/>
      <c r="RRJ38" s="31"/>
      <c r="RRK38" s="31"/>
      <c r="RRL38" s="31"/>
      <c r="RRM38" s="31"/>
      <c r="RRN38" s="31"/>
      <c r="RRO38" s="31"/>
      <c r="RRP38" s="31"/>
      <c r="RRQ38" s="31"/>
      <c r="RRR38" s="31"/>
      <c r="RRS38" s="31"/>
      <c r="RRT38" s="31"/>
      <c r="RRU38" s="31"/>
      <c r="RRV38" s="31"/>
      <c r="RRW38" s="31"/>
      <c r="RRX38" s="31"/>
      <c r="RRY38" s="31"/>
      <c r="RRZ38" s="31"/>
      <c r="RSA38" s="31"/>
      <c r="RSB38" s="31"/>
      <c r="RSC38" s="31"/>
      <c r="RSD38" s="31"/>
      <c r="RSE38" s="31"/>
      <c r="RSF38" s="31"/>
      <c r="RSG38" s="31"/>
      <c r="RSH38" s="31"/>
      <c r="RSI38" s="31"/>
      <c r="RSJ38" s="31"/>
      <c r="RSK38" s="31"/>
      <c r="RSL38" s="31"/>
      <c r="RSM38" s="31"/>
      <c r="RSN38" s="31"/>
      <c r="RSO38" s="31"/>
      <c r="RSP38" s="31"/>
      <c r="RSQ38" s="31"/>
      <c r="RSR38" s="31"/>
      <c r="RSS38" s="31"/>
      <c r="RST38" s="31"/>
      <c r="RSU38" s="31"/>
      <c r="RSV38" s="31"/>
      <c r="RSW38" s="31"/>
      <c r="RSX38" s="31"/>
      <c r="RSY38" s="31"/>
      <c r="RSZ38" s="31"/>
      <c r="RTA38" s="31"/>
      <c r="RTB38" s="31"/>
      <c r="RTC38" s="31"/>
      <c r="RTD38" s="31"/>
      <c r="RTE38" s="31"/>
      <c r="RTF38" s="31"/>
      <c r="RTG38" s="31"/>
      <c r="RTH38" s="31"/>
      <c r="RTI38" s="31"/>
      <c r="RTJ38" s="31"/>
      <c r="RTK38" s="31"/>
      <c r="RTL38" s="31"/>
      <c r="RTM38" s="31"/>
      <c r="RTN38" s="31"/>
      <c r="RTO38" s="31"/>
      <c r="RTP38" s="31"/>
      <c r="RTQ38" s="31"/>
      <c r="RTR38" s="31"/>
      <c r="RTS38" s="31"/>
      <c r="RTT38" s="31"/>
      <c r="RTU38" s="31"/>
      <c r="RTV38" s="31"/>
      <c r="RTW38" s="31"/>
      <c r="RTX38" s="31"/>
      <c r="RTY38" s="31"/>
      <c r="RTZ38" s="31"/>
      <c r="RUA38" s="31"/>
      <c r="RUB38" s="31"/>
      <c r="RUC38" s="31"/>
      <c r="RUD38" s="31"/>
      <c r="RUE38" s="31"/>
      <c r="RUF38" s="31"/>
      <c r="RUG38" s="31"/>
      <c r="RUH38" s="31"/>
      <c r="RUI38" s="31"/>
      <c r="RUJ38" s="31"/>
      <c r="RUK38" s="31"/>
      <c r="RUL38" s="31"/>
      <c r="RUM38" s="31"/>
      <c r="RUN38" s="31"/>
      <c r="RUO38" s="31"/>
      <c r="RUP38" s="31"/>
      <c r="RUQ38" s="31"/>
      <c r="RUR38" s="31"/>
      <c r="RUS38" s="31"/>
      <c r="RUT38" s="31"/>
      <c r="RUU38" s="31"/>
      <c r="RUV38" s="31"/>
      <c r="RUW38" s="31"/>
      <c r="RUX38" s="31"/>
      <c r="RUY38" s="31"/>
      <c r="RUZ38" s="31"/>
      <c r="RVA38" s="31"/>
      <c r="RVB38" s="31"/>
      <c r="RVC38" s="31"/>
      <c r="RVD38" s="31"/>
      <c r="RVE38" s="31"/>
      <c r="RVF38" s="31"/>
      <c r="RVG38" s="31"/>
      <c r="RVH38" s="31"/>
      <c r="RVI38" s="31"/>
      <c r="RVJ38" s="31"/>
      <c r="RVK38" s="31"/>
      <c r="RVL38" s="31"/>
      <c r="RVM38" s="31"/>
      <c r="RVN38" s="31"/>
      <c r="RVO38" s="31"/>
      <c r="RVP38" s="31"/>
      <c r="RVQ38" s="31"/>
      <c r="RVR38" s="31"/>
      <c r="RVS38" s="31"/>
      <c r="RVT38" s="31"/>
      <c r="RVU38" s="31"/>
      <c r="RVV38" s="31"/>
      <c r="RVW38" s="31"/>
      <c r="RVX38" s="31"/>
      <c r="RVY38" s="31"/>
      <c r="RVZ38" s="31"/>
      <c r="RWA38" s="31"/>
      <c r="RWB38" s="31"/>
      <c r="RWC38" s="31"/>
      <c r="RWD38" s="31"/>
      <c r="RWE38" s="31"/>
      <c r="RWF38" s="31"/>
      <c r="RWG38" s="31"/>
      <c r="RWH38" s="31"/>
      <c r="RWI38" s="31"/>
      <c r="RWJ38" s="31"/>
      <c r="RWK38" s="31"/>
      <c r="RWL38" s="31"/>
      <c r="RWM38" s="31"/>
      <c r="RWN38" s="31"/>
      <c r="RWO38" s="31"/>
      <c r="RWP38" s="31"/>
      <c r="RWQ38" s="31"/>
      <c r="RWR38" s="31"/>
      <c r="RWS38" s="31"/>
      <c r="RWT38" s="31"/>
      <c r="RWU38" s="31"/>
      <c r="RWV38" s="31"/>
      <c r="RWW38" s="31"/>
      <c r="RWX38" s="31"/>
      <c r="RWY38" s="31"/>
      <c r="RWZ38" s="31"/>
      <c r="RXA38" s="31"/>
      <c r="RXB38" s="31"/>
      <c r="RXC38" s="31"/>
      <c r="RXD38" s="31"/>
      <c r="RXE38" s="31"/>
      <c r="RXF38" s="31"/>
      <c r="RXG38" s="31"/>
      <c r="RXH38" s="31"/>
      <c r="RXI38" s="31"/>
      <c r="RXJ38" s="31"/>
      <c r="RXK38" s="31"/>
      <c r="RXL38" s="31"/>
      <c r="RXM38" s="31"/>
      <c r="RXN38" s="31"/>
      <c r="RXO38" s="31"/>
      <c r="RXP38" s="31"/>
      <c r="RXQ38" s="31"/>
      <c r="RXR38" s="31"/>
      <c r="RXS38" s="31"/>
      <c r="RXT38" s="31"/>
      <c r="RXU38" s="31"/>
      <c r="RXV38" s="31"/>
      <c r="RXW38" s="31"/>
      <c r="RXX38" s="31"/>
      <c r="RXY38" s="31"/>
      <c r="RXZ38" s="31"/>
      <c r="RYA38" s="31"/>
      <c r="RYB38" s="31"/>
      <c r="RYC38" s="31"/>
      <c r="RYD38" s="31"/>
      <c r="RYE38" s="31"/>
      <c r="RYF38" s="31"/>
      <c r="RYG38" s="31"/>
      <c r="RYH38" s="31"/>
      <c r="RYI38" s="31"/>
      <c r="RYJ38" s="31"/>
      <c r="RYK38" s="31"/>
      <c r="RYL38" s="31"/>
      <c r="RYM38" s="31"/>
      <c r="RYN38" s="31"/>
      <c r="RYO38" s="31"/>
      <c r="RYP38" s="31"/>
      <c r="RYQ38" s="31"/>
      <c r="RYR38" s="31"/>
      <c r="RYS38" s="31"/>
      <c r="RYT38" s="31"/>
      <c r="RYU38" s="31"/>
      <c r="RYV38" s="31"/>
      <c r="RYW38" s="31"/>
      <c r="RYX38" s="31"/>
      <c r="RYY38" s="31"/>
      <c r="RYZ38" s="31"/>
      <c r="RZA38" s="31"/>
      <c r="RZB38" s="31"/>
      <c r="RZC38" s="31"/>
      <c r="RZD38" s="31"/>
      <c r="RZE38" s="31"/>
      <c r="RZF38" s="31"/>
      <c r="RZG38" s="31"/>
      <c r="RZH38" s="31"/>
      <c r="RZI38" s="31"/>
      <c r="RZJ38" s="31"/>
      <c r="RZK38" s="31"/>
      <c r="RZL38" s="31"/>
      <c r="RZM38" s="31"/>
      <c r="RZN38" s="31"/>
      <c r="RZO38" s="31"/>
      <c r="RZP38" s="31"/>
      <c r="RZQ38" s="31"/>
      <c r="RZR38" s="31"/>
      <c r="RZS38" s="31"/>
      <c r="RZT38" s="31"/>
      <c r="RZU38" s="31"/>
      <c r="RZV38" s="31"/>
      <c r="RZW38" s="31"/>
      <c r="RZX38" s="31"/>
      <c r="RZY38" s="31"/>
      <c r="RZZ38" s="31"/>
      <c r="SAA38" s="31"/>
      <c r="SAB38" s="31"/>
      <c r="SAC38" s="31"/>
      <c r="SAD38" s="31"/>
      <c r="SAE38" s="31"/>
      <c r="SAF38" s="31"/>
      <c r="SAG38" s="31"/>
      <c r="SAH38" s="31"/>
      <c r="SAI38" s="31"/>
      <c r="SAJ38" s="31"/>
      <c r="SAK38" s="31"/>
      <c r="SAL38" s="31"/>
      <c r="SAM38" s="31"/>
      <c r="SAN38" s="31"/>
      <c r="SAO38" s="31"/>
      <c r="SAP38" s="31"/>
      <c r="SAQ38" s="31"/>
      <c r="SAR38" s="31"/>
      <c r="SAS38" s="31"/>
      <c r="SAT38" s="31"/>
      <c r="SAU38" s="31"/>
      <c r="SAV38" s="31"/>
      <c r="SAW38" s="31"/>
      <c r="SAX38" s="31"/>
      <c r="SAY38" s="31"/>
      <c r="SAZ38" s="31"/>
      <c r="SBA38" s="31"/>
      <c r="SBB38" s="31"/>
      <c r="SBC38" s="31"/>
      <c r="SBD38" s="31"/>
      <c r="SBE38" s="31"/>
      <c r="SBF38" s="31"/>
      <c r="SBG38" s="31"/>
      <c r="SBH38" s="31"/>
      <c r="SBI38" s="31"/>
      <c r="SBJ38" s="31"/>
      <c r="SBK38" s="31"/>
      <c r="SBL38" s="31"/>
      <c r="SBM38" s="31"/>
      <c r="SBN38" s="31"/>
      <c r="SBO38" s="31"/>
      <c r="SBP38" s="31"/>
      <c r="SBQ38" s="31"/>
      <c r="SBR38" s="31"/>
      <c r="SBS38" s="31"/>
      <c r="SBT38" s="31"/>
      <c r="SBU38" s="31"/>
      <c r="SBV38" s="31"/>
      <c r="SBW38" s="31"/>
      <c r="SBX38" s="31"/>
      <c r="SBY38" s="31"/>
      <c r="SBZ38" s="31"/>
      <c r="SCA38" s="31"/>
      <c r="SCB38" s="31"/>
      <c r="SCC38" s="31"/>
      <c r="SCD38" s="31"/>
      <c r="SCE38" s="31"/>
      <c r="SCF38" s="31"/>
      <c r="SCG38" s="31"/>
      <c r="SCH38" s="31"/>
      <c r="SCI38" s="31"/>
      <c r="SCJ38" s="31"/>
      <c r="SCK38" s="31"/>
      <c r="SCL38" s="31"/>
      <c r="SCM38" s="31"/>
      <c r="SCN38" s="31"/>
      <c r="SCO38" s="31"/>
      <c r="SCP38" s="31"/>
      <c r="SCQ38" s="31"/>
      <c r="SCR38" s="31"/>
      <c r="SCS38" s="31"/>
      <c r="SCT38" s="31"/>
      <c r="SCU38" s="31"/>
      <c r="SCV38" s="31"/>
      <c r="SCW38" s="31"/>
      <c r="SCX38" s="31"/>
      <c r="SCY38" s="31"/>
      <c r="SCZ38" s="31"/>
      <c r="SDA38" s="31"/>
      <c r="SDB38" s="31"/>
      <c r="SDC38" s="31"/>
      <c r="SDD38" s="31"/>
      <c r="SDE38" s="31"/>
      <c r="SDF38" s="31"/>
      <c r="SDG38" s="31"/>
      <c r="SDH38" s="31"/>
      <c r="SDI38" s="31"/>
      <c r="SDJ38" s="31"/>
      <c r="SDK38" s="31"/>
      <c r="SDL38" s="31"/>
      <c r="SDM38" s="31"/>
      <c r="SDN38" s="31"/>
      <c r="SDO38" s="31"/>
      <c r="SDP38" s="31"/>
      <c r="SDQ38" s="31"/>
      <c r="SDR38" s="31"/>
      <c r="SDS38" s="31"/>
      <c r="SDT38" s="31"/>
      <c r="SDU38" s="31"/>
      <c r="SDV38" s="31"/>
      <c r="SDW38" s="31"/>
      <c r="SDX38" s="31"/>
      <c r="SDY38" s="31"/>
      <c r="SDZ38" s="31"/>
      <c r="SEA38" s="31"/>
      <c r="SEB38" s="31"/>
      <c r="SEC38" s="31"/>
      <c r="SED38" s="31"/>
      <c r="SEE38" s="31"/>
      <c r="SEF38" s="31"/>
      <c r="SEG38" s="31"/>
      <c r="SEH38" s="31"/>
      <c r="SEI38" s="31"/>
      <c r="SEJ38" s="31"/>
      <c r="SEK38" s="31"/>
      <c r="SEL38" s="31"/>
      <c r="SEM38" s="31"/>
      <c r="SEN38" s="31"/>
      <c r="SEO38" s="31"/>
      <c r="SEP38" s="31"/>
      <c r="SEQ38" s="31"/>
      <c r="SER38" s="31"/>
      <c r="SES38" s="31"/>
      <c r="SET38" s="31"/>
      <c r="SEU38" s="31"/>
      <c r="SEV38" s="31"/>
      <c r="SEW38" s="31"/>
      <c r="SEX38" s="31"/>
      <c r="SEY38" s="31"/>
      <c r="SEZ38" s="31"/>
      <c r="SFA38" s="31"/>
      <c r="SFB38" s="31"/>
      <c r="SFC38" s="31"/>
      <c r="SFD38" s="31"/>
      <c r="SFE38" s="31"/>
      <c r="SFF38" s="31"/>
      <c r="SFG38" s="31"/>
      <c r="SFH38" s="31"/>
      <c r="SFI38" s="31"/>
      <c r="SFJ38" s="31"/>
      <c r="SFK38" s="31"/>
      <c r="SFL38" s="31"/>
      <c r="SFM38" s="31"/>
      <c r="SFN38" s="31"/>
      <c r="SFO38" s="31"/>
      <c r="SFP38" s="31"/>
      <c r="SFQ38" s="31"/>
      <c r="SFR38" s="31"/>
      <c r="SFS38" s="31"/>
      <c r="SFT38" s="31"/>
      <c r="SFU38" s="31"/>
      <c r="SFV38" s="31"/>
      <c r="SFW38" s="31"/>
      <c r="SFX38" s="31"/>
      <c r="SFY38" s="31"/>
      <c r="SFZ38" s="31"/>
      <c r="SGA38" s="31"/>
      <c r="SGB38" s="31"/>
      <c r="SGC38" s="31"/>
      <c r="SGD38" s="31"/>
      <c r="SGE38" s="31"/>
      <c r="SGF38" s="31"/>
      <c r="SGG38" s="31"/>
      <c r="SGH38" s="31"/>
      <c r="SGI38" s="31"/>
      <c r="SGJ38" s="31"/>
      <c r="SGK38" s="31"/>
      <c r="SGL38" s="31"/>
      <c r="SGM38" s="31"/>
      <c r="SGN38" s="31"/>
      <c r="SGO38" s="31"/>
      <c r="SGP38" s="31"/>
      <c r="SGQ38" s="31"/>
      <c r="SGR38" s="31"/>
      <c r="SGS38" s="31"/>
      <c r="SGT38" s="31"/>
      <c r="SGU38" s="31"/>
      <c r="SGV38" s="31"/>
      <c r="SGW38" s="31"/>
      <c r="SGX38" s="31"/>
      <c r="SGY38" s="31"/>
      <c r="SGZ38" s="31"/>
      <c r="SHA38" s="31"/>
      <c r="SHB38" s="31"/>
      <c r="SHC38" s="31"/>
      <c r="SHD38" s="31"/>
      <c r="SHE38" s="31"/>
      <c r="SHF38" s="31"/>
      <c r="SHG38" s="31"/>
      <c r="SHH38" s="31"/>
      <c r="SHI38" s="31"/>
      <c r="SHJ38" s="31"/>
      <c r="SHK38" s="31"/>
      <c r="SHL38" s="31"/>
      <c r="SHM38" s="31"/>
      <c r="SHN38" s="31"/>
      <c r="SHO38" s="31"/>
      <c r="SHP38" s="31"/>
      <c r="SHQ38" s="31"/>
      <c r="SHR38" s="31"/>
      <c r="SHS38" s="31"/>
      <c r="SHT38" s="31"/>
      <c r="SHU38" s="31"/>
      <c r="SHV38" s="31"/>
      <c r="SHW38" s="31"/>
      <c r="SHX38" s="31"/>
      <c r="SHY38" s="31"/>
      <c r="SHZ38" s="31"/>
      <c r="SIA38" s="31"/>
      <c r="SIB38" s="31"/>
      <c r="SIC38" s="31"/>
      <c r="SID38" s="31"/>
      <c r="SIE38" s="31"/>
      <c r="SIF38" s="31"/>
      <c r="SIG38" s="31"/>
      <c r="SIH38" s="31"/>
      <c r="SII38" s="31"/>
      <c r="SIJ38" s="31"/>
      <c r="SIK38" s="31"/>
      <c r="SIL38" s="31"/>
      <c r="SIM38" s="31"/>
      <c r="SIN38" s="31"/>
      <c r="SIO38" s="31"/>
      <c r="SIP38" s="31"/>
      <c r="SIQ38" s="31"/>
      <c r="SIR38" s="31"/>
      <c r="SIS38" s="31"/>
      <c r="SIT38" s="31"/>
      <c r="SIU38" s="31"/>
      <c r="SIV38" s="31"/>
      <c r="SIW38" s="31"/>
      <c r="SIX38" s="31"/>
      <c r="SIY38" s="31"/>
      <c r="SIZ38" s="31"/>
      <c r="SJA38" s="31"/>
      <c r="SJB38" s="31"/>
      <c r="SJC38" s="31"/>
      <c r="SJD38" s="31"/>
      <c r="SJE38" s="31"/>
      <c r="SJF38" s="31"/>
      <c r="SJG38" s="31"/>
      <c r="SJH38" s="31"/>
      <c r="SJI38" s="31"/>
      <c r="SJJ38" s="31"/>
      <c r="SJK38" s="31"/>
      <c r="SJL38" s="31"/>
      <c r="SJM38" s="31"/>
      <c r="SJN38" s="31"/>
      <c r="SJO38" s="31"/>
      <c r="SJP38" s="31"/>
      <c r="SJQ38" s="31"/>
      <c r="SJR38" s="31"/>
      <c r="SJS38" s="31"/>
      <c r="SJT38" s="31"/>
      <c r="SJU38" s="31"/>
      <c r="SJV38" s="31"/>
      <c r="SJW38" s="31"/>
      <c r="SJX38" s="31"/>
      <c r="SJY38" s="31"/>
      <c r="SJZ38" s="31"/>
      <c r="SKA38" s="31"/>
      <c r="SKB38" s="31"/>
      <c r="SKC38" s="31"/>
      <c r="SKD38" s="31"/>
      <c r="SKE38" s="31"/>
      <c r="SKF38" s="31"/>
      <c r="SKG38" s="31"/>
      <c r="SKH38" s="31"/>
      <c r="SKI38" s="31"/>
      <c r="SKJ38" s="31"/>
      <c r="SKK38" s="31"/>
      <c r="SKL38" s="31"/>
      <c r="SKM38" s="31"/>
      <c r="SKN38" s="31"/>
      <c r="SKO38" s="31"/>
      <c r="SKP38" s="31"/>
      <c r="SKQ38" s="31"/>
      <c r="SKR38" s="31"/>
      <c r="SKS38" s="31"/>
      <c r="SKT38" s="31"/>
      <c r="SKU38" s="31"/>
      <c r="SKV38" s="31"/>
      <c r="SKW38" s="31"/>
      <c r="SKX38" s="31"/>
      <c r="SKY38" s="31"/>
      <c r="SKZ38" s="31"/>
      <c r="SLA38" s="31"/>
      <c r="SLB38" s="31"/>
      <c r="SLC38" s="31"/>
      <c r="SLD38" s="31"/>
      <c r="SLE38" s="31"/>
      <c r="SLF38" s="31"/>
      <c r="SLG38" s="31"/>
      <c r="SLH38" s="31"/>
      <c r="SLI38" s="31"/>
      <c r="SLJ38" s="31"/>
      <c r="SLK38" s="31"/>
      <c r="SLL38" s="31"/>
      <c r="SLM38" s="31"/>
      <c r="SLN38" s="31"/>
      <c r="SLO38" s="31"/>
      <c r="SLP38" s="31"/>
      <c r="SLQ38" s="31"/>
      <c r="SLR38" s="31"/>
      <c r="SLS38" s="31"/>
      <c r="SLT38" s="31"/>
      <c r="SLU38" s="31"/>
      <c r="SLV38" s="31"/>
      <c r="SLW38" s="31"/>
      <c r="SLX38" s="31"/>
      <c r="SLY38" s="31"/>
      <c r="SLZ38" s="31"/>
      <c r="SMA38" s="31"/>
      <c r="SMB38" s="31"/>
      <c r="SMC38" s="31"/>
      <c r="SMD38" s="31"/>
      <c r="SME38" s="31"/>
      <c r="SMF38" s="31"/>
      <c r="SMG38" s="31"/>
      <c r="SMH38" s="31"/>
      <c r="SMI38" s="31"/>
      <c r="SMJ38" s="31"/>
      <c r="SMK38" s="31"/>
      <c r="SML38" s="31"/>
      <c r="SMM38" s="31"/>
      <c r="SMN38" s="31"/>
      <c r="SMO38" s="31"/>
      <c r="SMP38" s="31"/>
      <c r="SMQ38" s="31"/>
      <c r="SMR38" s="31"/>
      <c r="SMS38" s="31"/>
      <c r="SMT38" s="31"/>
      <c r="SMU38" s="31"/>
      <c r="SMV38" s="31"/>
      <c r="SMW38" s="31"/>
      <c r="SMX38" s="31"/>
      <c r="SMY38" s="31"/>
      <c r="SMZ38" s="31"/>
      <c r="SNA38" s="31"/>
      <c r="SNB38" s="31"/>
      <c r="SNC38" s="31"/>
      <c r="SND38" s="31"/>
      <c r="SNE38" s="31"/>
      <c r="SNF38" s="31"/>
      <c r="SNG38" s="31"/>
      <c r="SNH38" s="31"/>
      <c r="SNI38" s="31"/>
      <c r="SNJ38" s="31"/>
      <c r="SNK38" s="31"/>
      <c r="SNL38" s="31"/>
      <c r="SNM38" s="31"/>
      <c r="SNN38" s="31"/>
      <c r="SNO38" s="31"/>
      <c r="SNP38" s="31"/>
      <c r="SNQ38" s="31"/>
      <c r="SNR38" s="31"/>
      <c r="SNS38" s="31"/>
      <c r="SNT38" s="31"/>
      <c r="SNU38" s="31"/>
      <c r="SNV38" s="31"/>
      <c r="SNW38" s="31"/>
      <c r="SNX38" s="31"/>
      <c r="SNY38" s="31"/>
      <c r="SNZ38" s="31"/>
      <c r="SOA38" s="31"/>
      <c r="SOB38" s="31"/>
      <c r="SOC38" s="31"/>
      <c r="SOD38" s="31"/>
      <c r="SOE38" s="31"/>
      <c r="SOF38" s="31"/>
      <c r="SOG38" s="31"/>
      <c r="SOH38" s="31"/>
      <c r="SOI38" s="31"/>
      <c r="SOJ38" s="31"/>
      <c r="SOK38" s="31"/>
      <c r="SOL38" s="31"/>
      <c r="SOM38" s="31"/>
      <c r="SON38" s="31"/>
      <c r="SOO38" s="31"/>
      <c r="SOP38" s="31"/>
      <c r="SOQ38" s="31"/>
      <c r="SOR38" s="31"/>
      <c r="SOS38" s="31"/>
      <c r="SOT38" s="31"/>
      <c r="SOU38" s="31"/>
      <c r="SOV38" s="31"/>
      <c r="SOW38" s="31"/>
      <c r="SOX38" s="31"/>
      <c r="SOY38" s="31"/>
      <c r="SOZ38" s="31"/>
      <c r="SPA38" s="31"/>
      <c r="SPB38" s="31"/>
      <c r="SPC38" s="31"/>
      <c r="SPD38" s="31"/>
      <c r="SPE38" s="31"/>
      <c r="SPF38" s="31"/>
      <c r="SPG38" s="31"/>
      <c r="SPH38" s="31"/>
      <c r="SPI38" s="31"/>
      <c r="SPJ38" s="31"/>
      <c r="SPK38" s="31"/>
      <c r="SPL38" s="31"/>
      <c r="SPM38" s="31"/>
      <c r="SPN38" s="31"/>
      <c r="SPO38" s="31"/>
      <c r="SPP38" s="31"/>
      <c r="SPQ38" s="31"/>
      <c r="SPR38" s="31"/>
      <c r="SPS38" s="31"/>
      <c r="SPT38" s="31"/>
      <c r="SPU38" s="31"/>
      <c r="SPV38" s="31"/>
      <c r="SPW38" s="31"/>
      <c r="SPX38" s="31"/>
      <c r="SPY38" s="31"/>
      <c r="SPZ38" s="31"/>
      <c r="SQA38" s="31"/>
      <c r="SQB38" s="31"/>
      <c r="SQC38" s="31"/>
      <c r="SQD38" s="31"/>
      <c r="SQE38" s="31"/>
      <c r="SQF38" s="31"/>
      <c r="SQG38" s="31"/>
      <c r="SQH38" s="31"/>
      <c r="SQI38" s="31"/>
      <c r="SQJ38" s="31"/>
      <c r="SQK38" s="31"/>
      <c r="SQL38" s="31"/>
      <c r="SQM38" s="31"/>
      <c r="SQN38" s="31"/>
      <c r="SQO38" s="31"/>
      <c r="SQP38" s="31"/>
      <c r="SQQ38" s="31"/>
      <c r="SQR38" s="31"/>
      <c r="SQS38" s="31"/>
      <c r="SQT38" s="31"/>
      <c r="SQU38" s="31"/>
      <c r="SQV38" s="31"/>
      <c r="SQW38" s="31"/>
      <c r="SQX38" s="31"/>
      <c r="SQY38" s="31"/>
      <c r="SQZ38" s="31"/>
      <c r="SRA38" s="31"/>
      <c r="SRB38" s="31"/>
      <c r="SRC38" s="31"/>
      <c r="SRD38" s="31"/>
      <c r="SRE38" s="31"/>
      <c r="SRF38" s="31"/>
      <c r="SRG38" s="31"/>
      <c r="SRH38" s="31"/>
      <c r="SRI38" s="31"/>
      <c r="SRJ38" s="31"/>
      <c r="SRK38" s="31"/>
      <c r="SRL38" s="31"/>
      <c r="SRM38" s="31"/>
      <c r="SRN38" s="31"/>
      <c r="SRO38" s="31"/>
      <c r="SRP38" s="31"/>
      <c r="SRQ38" s="31"/>
      <c r="SRR38" s="31"/>
      <c r="SRS38" s="31"/>
      <c r="SRT38" s="31"/>
      <c r="SRU38" s="31"/>
      <c r="SRV38" s="31"/>
      <c r="SRW38" s="31"/>
      <c r="SRX38" s="31"/>
      <c r="SRY38" s="31"/>
      <c r="SRZ38" s="31"/>
      <c r="SSA38" s="31"/>
      <c r="SSB38" s="31"/>
      <c r="SSC38" s="31"/>
      <c r="SSD38" s="31"/>
      <c r="SSE38" s="31"/>
      <c r="SSF38" s="31"/>
      <c r="SSG38" s="31"/>
      <c r="SSH38" s="31"/>
      <c r="SSI38" s="31"/>
      <c r="SSJ38" s="31"/>
      <c r="SSK38" s="31"/>
      <c r="SSL38" s="31"/>
      <c r="SSM38" s="31"/>
      <c r="SSN38" s="31"/>
      <c r="SSO38" s="31"/>
      <c r="SSP38" s="31"/>
      <c r="SSQ38" s="31"/>
      <c r="SSR38" s="31"/>
      <c r="SSS38" s="31"/>
      <c r="SST38" s="31"/>
      <c r="SSU38" s="31"/>
      <c r="SSV38" s="31"/>
      <c r="SSW38" s="31"/>
      <c r="SSX38" s="31"/>
      <c r="SSY38" s="31"/>
      <c r="SSZ38" s="31"/>
      <c r="STA38" s="31"/>
      <c r="STB38" s="31"/>
      <c r="STC38" s="31"/>
      <c r="STD38" s="31"/>
      <c r="STE38" s="31"/>
      <c r="STF38" s="31"/>
      <c r="STG38" s="31"/>
      <c r="STH38" s="31"/>
      <c r="STI38" s="31"/>
      <c r="STJ38" s="31"/>
      <c r="STK38" s="31"/>
      <c r="STL38" s="31"/>
      <c r="STM38" s="31"/>
      <c r="STN38" s="31"/>
      <c r="STO38" s="31"/>
      <c r="STP38" s="31"/>
      <c r="STQ38" s="31"/>
      <c r="STR38" s="31"/>
      <c r="STS38" s="31"/>
      <c r="STT38" s="31"/>
      <c r="STU38" s="31"/>
      <c r="STV38" s="31"/>
      <c r="STW38" s="31"/>
      <c r="STX38" s="31"/>
      <c r="STY38" s="31"/>
      <c r="STZ38" s="31"/>
      <c r="SUA38" s="31"/>
      <c r="SUB38" s="31"/>
      <c r="SUC38" s="31"/>
      <c r="SUD38" s="31"/>
      <c r="SUE38" s="31"/>
      <c r="SUF38" s="31"/>
      <c r="SUG38" s="31"/>
      <c r="SUH38" s="31"/>
      <c r="SUI38" s="31"/>
      <c r="SUJ38" s="31"/>
      <c r="SUK38" s="31"/>
      <c r="SUL38" s="31"/>
      <c r="SUM38" s="31"/>
      <c r="SUN38" s="31"/>
      <c r="SUO38" s="31"/>
      <c r="SUP38" s="31"/>
      <c r="SUQ38" s="31"/>
      <c r="SUR38" s="31"/>
      <c r="SUS38" s="31"/>
      <c r="SUT38" s="31"/>
      <c r="SUU38" s="31"/>
      <c r="SUV38" s="31"/>
      <c r="SUW38" s="31"/>
      <c r="SUX38" s="31"/>
      <c r="SUY38" s="31"/>
      <c r="SUZ38" s="31"/>
      <c r="SVA38" s="31"/>
      <c r="SVB38" s="31"/>
      <c r="SVC38" s="31"/>
      <c r="SVD38" s="31"/>
      <c r="SVE38" s="31"/>
      <c r="SVF38" s="31"/>
      <c r="SVG38" s="31"/>
      <c r="SVH38" s="31"/>
      <c r="SVI38" s="31"/>
      <c r="SVJ38" s="31"/>
      <c r="SVK38" s="31"/>
      <c r="SVL38" s="31"/>
      <c r="SVM38" s="31"/>
      <c r="SVN38" s="31"/>
      <c r="SVO38" s="31"/>
      <c r="SVP38" s="31"/>
      <c r="SVQ38" s="31"/>
      <c r="SVR38" s="31"/>
      <c r="SVS38" s="31"/>
      <c r="SVT38" s="31"/>
      <c r="SVU38" s="31"/>
      <c r="SVV38" s="31"/>
      <c r="SVW38" s="31"/>
      <c r="SVX38" s="31"/>
      <c r="SVY38" s="31"/>
      <c r="SVZ38" s="31"/>
      <c r="SWA38" s="31"/>
      <c r="SWB38" s="31"/>
      <c r="SWC38" s="31"/>
      <c r="SWD38" s="31"/>
      <c r="SWE38" s="31"/>
      <c r="SWF38" s="31"/>
      <c r="SWG38" s="31"/>
      <c r="SWH38" s="31"/>
      <c r="SWI38" s="31"/>
      <c r="SWJ38" s="31"/>
      <c r="SWK38" s="31"/>
      <c r="SWL38" s="31"/>
      <c r="SWM38" s="31"/>
      <c r="SWN38" s="31"/>
      <c r="SWO38" s="31"/>
      <c r="SWP38" s="31"/>
      <c r="SWQ38" s="31"/>
      <c r="SWR38" s="31"/>
      <c r="SWS38" s="31"/>
      <c r="SWT38" s="31"/>
      <c r="SWU38" s="31"/>
      <c r="SWV38" s="31"/>
      <c r="SWW38" s="31"/>
      <c r="SWX38" s="31"/>
      <c r="SWY38" s="31"/>
      <c r="SWZ38" s="31"/>
      <c r="SXA38" s="31"/>
      <c r="SXB38" s="31"/>
      <c r="SXC38" s="31"/>
      <c r="SXD38" s="31"/>
      <c r="SXE38" s="31"/>
      <c r="SXF38" s="31"/>
      <c r="SXG38" s="31"/>
      <c r="SXH38" s="31"/>
      <c r="SXI38" s="31"/>
      <c r="SXJ38" s="31"/>
      <c r="SXK38" s="31"/>
      <c r="SXL38" s="31"/>
      <c r="SXM38" s="31"/>
      <c r="SXN38" s="31"/>
      <c r="SXO38" s="31"/>
      <c r="SXP38" s="31"/>
      <c r="SXQ38" s="31"/>
      <c r="SXR38" s="31"/>
      <c r="SXS38" s="31"/>
      <c r="SXT38" s="31"/>
      <c r="SXU38" s="31"/>
      <c r="SXV38" s="31"/>
      <c r="SXW38" s="31"/>
      <c r="SXX38" s="31"/>
      <c r="SXY38" s="31"/>
      <c r="SXZ38" s="31"/>
      <c r="SYA38" s="31"/>
      <c r="SYB38" s="31"/>
      <c r="SYC38" s="31"/>
      <c r="SYD38" s="31"/>
      <c r="SYE38" s="31"/>
      <c r="SYF38" s="31"/>
      <c r="SYG38" s="31"/>
      <c r="SYH38" s="31"/>
      <c r="SYI38" s="31"/>
      <c r="SYJ38" s="31"/>
      <c r="SYK38" s="31"/>
      <c r="SYL38" s="31"/>
      <c r="SYM38" s="31"/>
      <c r="SYN38" s="31"/>
      <c r="SYO38" s="31"/>
      <c r="SYP38" s="31"/>
      <c r="SYQ38" s="31"/>
      <c r="SYR38" s="31"/>
      <c r="SYS38" s="31"/>
      <c r="SYT38" s="31"/>
      <c r="SYU38" s="31"/>
      <c r="SYV38" s="31"/>
      <c r="SYW38" s="31"/>
      <c r="SYX38" s="31"/>
      <c r="SYY38" s="31"/>
      <c r="SYZ38" s="31"/>
      <c r="SZA38" s="31"/>
      <c r="SZB38" s="31"/>
      <c r="SZC38" s="31"/>
      <c r="SZD38" s="31"/>
      <c r="SZE38" s="31"/>
      <c r="SZF38" s="31"/>
      <c r="SZG38" s="31"/>
      <c r="SZH38" s="31"/>
      <c r="SZI38" s="31"/>
      <c r="SZJ38" s="31"/>
      <c r="SZK38" s="31"/>
      <c r="SZL38" s="31"/>
      <c r="SZM38" s="31"/>
      <c r="SZN38" s="31"/>
      <c r="SZO38" s="31"/>
      <c r="SZP38" s="31"/>
      <c r="SZQ38" s="31"/>
      <c r="SZR38" s="31"/>
      <c r="SZS38" s="31"/>
      <c r="SZT38" s="31"/>
      <c r="SZU38" s="31"/>
      <c r="SZV38" s="31"/>
      <c r="SZW38" s="31"/>
      <c r="SZX38" s="31"/>
      <c r="SZY38" s="31"/>
      <c r="SZZ38" s="31"/>
      <c r="TAA38" s="31"/>
      <c r="TAB38" s="31"/>
      <c r="TAC38" s="31"/>
      <c r="TAD38" s="31"/>
      <c r="TAE38" s="31"/>
      <c r="TAF38" s="31"/>
      <c r="TAG38" s="31"/>
      <c r="TAH38" s="31"/>
      <c r="TAI38" s="31"/>
      <c r="TAJ38" s="31"/>
      <c r="TAK38" s="31"/>
      <c r="TAL38" s="31"/>
      <c r="TAM38" s="31"/>
      <c r="TAN38" s="31"/>
      <c r="TAO38" s="31"/>
      <c r="TAP38" s="31"/>
      <c r="TAQ38" s="31"/>
      <c r="TAR38" s="31"/>
      <c r="TAS38" s="31"/>
      <c r="TAT38" s="31"/>
      <c r="TAU38" s="31"/>
      <c r="TAV38" s="31"/>
      <c r="TAW38" s="31"/>
      <c r="TAX38" s="31"/>
      <c r="TAY38" s="31"/>
      <c r="TAZ38" s="31"/>
      <c r="TBA38" s="31"/>
      <c r="TBB38" s="31"/>
      <c r="TBC38" s="31"/>
      <c r="TBD38" s="31"/>
      <c r="TBE38" s="31"/>
      <c r="TBF38" s="31"/>
      <c r="TBG38" s="31"/>
      <c r="TBH38" s="31"/>
      <c r="TBI38" s="31"/>
      <c r="TBJ38" s="31"/>
      <c r="TBK38" s="31"/>
      <c r="TBL38" s="31"/>
      <c r="TBM38" s="31"/>
      <c r="TBN38" s="31"/>
      <c r="TBO38" s="31"/>
      <c r="TBP38" s="31"/>
      <c r="TBQ38" s="31"/>
      <c r="TBR38" s="31"/>
      <c r="TBS38" s="31"/>
      <c r="TBT38" s="31"/>
      <c r="TBU38" s="31"/>
      <c r="TBV38" s="31"/>
      <c r="TBW38" s="31"/>
      <c r="TBX38" s="31"/>
      <c r="TBY38" s="31"/>
      <c r="TBZ38" s="31"/>
      <c r="TCA38" s="31"/>
      <c r="TCB38" s="31"/>
      <c r="TCC38" s="31"/>
      <c r="TCD38" s="31"/>
      <c r="TCE38" s="31"/>
      <c r="TCF38" s="31"/>
      <c r="TCG38" s="31"/>
      <c r="TCH38" s="31"/>
      <c r="TCI38" s="31"/>
      <c r="TCJ38" s="31"/>
      <c r="TCK38" s="31"/>
      <c r="TCL38" s="31"/>
      <c r="TCM38" s="31"/>
      <c r="TCN38" s="31"/>
      <c r="TCO38" s="31"/>
      <c r="TCP38" s="31"/>
      <c r="TCQ38" s="31"/>
      <c r="TCR38" s="31"/>
      <c r="TCS38" s="31"/>
      <c r="TCT38" s="31"/>
      <c r="TCU38" s="31"/>
      <c r="TCV38" s="31"/>
      <c r="TCW38" s="31"/>
      <c r="TCX38" s="31"/>
      <c r="TCY38" s="31"/>
      <c r="TCZ38" s="31"/>
      <c r="TDA38" s="31"/>
      <c r="TDB38" s="31"/>
      <c r="TDC38" s="31"/>
      <c r="TDD38" s="31"/>
      <c r="TDE38" s="31"/>
      <c r="TDF38" s="31"/>
      <c r="TDG38" s="31"/>
      <c r="TDH38" s="31"/>
      <c r="TDI38" s="31"/>
      <c r="TDJ38" s="31"/>
      <c r="TDK38" s="31"/>
      <c r="TDL38" s="31"/>
      <c r="TDM38" s="31"/>
      <c r="TDN38" s="31"/>
      <c r="TDO38" s="31"/>
      <c r="TDP38" s="31"/>
      <c r="TDQ38" s="31"/>
      <c r="TDR38" s="31"/>
      <c r="TDS38" s="31"/>
      <c r="TDT38" s="31"/>
      <c r="TDU38" s="31"/>
      <c r="TDV38" s="31"/>
      <c r="TDW38" s="31"/>
      <c r="TDX38" s="31"/>
      <c r="TDY38" s="31"/>
      <c r="TDZ38" s="31"/>
      <c r="TEA38" s="31"/>
      <c r="TEB38" s="31"/>
      <c r="TEC38" s="31"/>
      <c r="TED38" s="31"/>
      <c r="TEE38" s="31"/>
      <c r="TEF38" s="31"/>
      <c r="TEG38" s="31"/>
      <c r="TEH38" s="31"/>
      <c r="TEI38" s="31"/>
      <c r="TEJ38" s="31"/>
      <c r="TEK38" s="31"/>
      <c r="TEL38" s="31"/>
      <c r="TEM38" s="31"/>
      <c r="TEN38" s="31"/>
      <c r="TEO38" s="31"/>
      <c r="TEP38" s="31"/>
      <c r="TEQ38" s="31"/>
      <c r="TER38" s="31"/>
      <c r="TES38" s="31"/>
      <c r="TET38" s="31"/>
      <c r="TEU38" s="31"/>
      <c r="TEV38" s="31"/>
      <c r="TEW38" s="31"/>
      <c r="TEX38" s="31"/>
      <c r="TEY38" s="31"/>
      <c r="TEZ38" s="31"/>
      <c r="TFA38" s="31"/>
      <c r="TFB38" s="31"/>
      <c r="TFC38" s="31"/>
      <c r="TFD38" s="31"/>
      <c r="TFE38" s="31"/>
      <c r="TFF38" s="31"/>
      <c r="TFG38" s="31"/>
      <c r="TFH38" s="31"/>
      <c r="TFI38" s="31"/>
      <c r="TFJ38" s="31"/>
      <c r="TFK38" s="31"/>
      <c r="TFL38" s="31"/>
      <c r="TFM38" s="31"/>
      <c r="TFN38" s="31"/>
      <c r="TFO38" s="31"/>
      <c r="TFP38" s="31"/>
      <c r="TFQ38" s="31"/>
      <c r="TFR38" s="31"/>
      <c r="TFS38" s="31"/>
      <c r="TFT38" s="31"/>
      <c r="TFU38" s="31"/>
      <c r="TFV38" s="31"/>
      <c r="TFW38" s="31"/>
      <c r="TFX38" s="31"/>
      <c r="TFY38" s="31"/>
      <c r="TFZ38" s="31"/>
      <c r="TGA38" s="31"/>
      <c r="TGB38" s="31"/>
      <c r="TGC38" s="31"/>
      <c r="TGD38" s="31"/>
      <c r="TGE38" s="31"/>
      <c r="TGF38" s="31"/>
      <c r="TGG38" s="31"/>
      <c r="TGH38" s="31"/>
      <c r="TGI38" s="31"/>
      <c r="TGJ38" s="31"/>
      <c r="TGK38" s="31"/>
      <c r="TGL38" s="31"/>
      <c r="TGM38" s="31"/>
      <c r="TGN38" s="31"/>
      <c r="TGO38" s="31"/>
      <c r="TGP38" s="31"/>
      <c r="TGQ38" s="31"/>
      <c r="TGR38" s="31"/>
      <c r="TGS38" s="31"/>
      <c r="TGT38" s="31"/>
      <c r="TGU38" s="31"/>
      <c r="TGV38" s="31"/>
      <c r="TGW38" s="31"/>
      <c r="TGX38" s="31"/>
      <c r="TGY38" s="31"/>
      <c r="TGZ38" s="31"/>
      <c r="THA38" s="31"/>
      <c r="THB38" s="31"/>
      <c r="THC38" s="31"/>
      <c r="THD38" s="31"/>
      <c r="THE38" s="31"/>
      <c r="THF38" s="31"/>
      <c r="THG38" s="31"/>
      <c r="THH38" s="31"/>
      <c r="THI38" s="31"/>
      <c r="THJ38" s="31"/>
      <c r="THK38" s="31"/>
      <c r="THL38" s="31"/>
      <c r="THM38" s="31"/>
      <c r="THN38" s="31"/>
      <c r="THO38" s="31"/>
      <c r="THP38" s="31"/>
      <c r="THQ38" s="31"/>
      <c r="THR38" s="31"/>
      <c r="THS38" s="31"/>
      <c r="THT38" s="31"/>
      <c r="THU38" s="31"/>
      <c r="THV38" s="31"/>
      <c r="THW38" s="31"/>
      <c r="THX38" s="31"/>
      <c r="THY38" s="31"/>
      <c r="THZ38" s="31"/>
      <c r="TIA38" s="31"/>
      <c r="TIB38" s="31"/>
      <c r="TIC38" s="31"/>
      <c r="TID38" s="31"/>
      <c r="TIE38" s="31"/>
      <c r="TIF38" s="31"/>
      <c r="TIG38" s="31"/>
      <c r="TIH38" s="31"/>
      <c r="TII38" s="31"/>
      <c r="TIJ38" s="31"/>
      <c r="TIK38" s="31"/>
      <c r="TIL38" s="31"/>
      <c r="TIM38" s="31"/>
      <c r="TIN38" s="31"/>
      <c r="TIO38" s="31"/>
      <c r="TIP38" s="31"/>
      <c r="TIQ38" s="31"/>
      <c r="TIR38" s="31"/>
      <c r="TIS38" s="31"/>
      <c r="TIT38" s="31"/>
      <c r="TIU38" s="31"/>
      <c r="TIV38" s="31"/>
      <c r="TIW38" s="31"/>
      <c r="TIX38" s="31"/>
      <c r="TIY38" s="31"/>
      <c r="TIZ38" s="31"/>
      <c r="TJA38" s="31"/>
      <c r="TJB38" s="31"/>
      <c r="TJC38" s="31"/>
      <c r="TJD38" s="31"/>
      <c r="TJE38" s="31"/>
      <c r="TJF38" s="31"/>
      <c r="TJG38" s="31"/>
      <c r="TJH38" s="31"/>
      <c r="TJI38" s="31"/>
      <c r="TJJ38" s="31"/>
      <c r="TJK38" s="31"/>
      <c r="TJL38" s="31"/>
      <c r="TJM38" s="31"/>
      <c r="TJN38" s="31"/>
      <c r="TJO38" s="31"/>
      <c r="TJP38" s="31"/>
      <c r="TJQ38" s="31"/>
      <c r="TJR38" s="31"/>
      <c r="TJS38" s="31"/>
      <c r="TJT38" s="31"/>
      <c r="TJU38" s="31"/>
      <c r="TJV38" s="31"/>
      <c r="TJW38" s="31"/>
      <c r="TJX38" s="31"/>
      <c r="TJY38" s="31"/>
      <c r="TJZ38" s="31"/>
      <c r="TKA38" s="31"/>
      <c r="TKB38" s="31"/>
      <c r="TKC38" s="31"/>
      <c r="TKD38" s="31"/>
      <c r="TKE38" s="31"/>
      <c r="TKF38" s="31"/>
      <c r="TKG38" s="31"/>
      <c r="TKH38" s="31"/>
      <c r="TKI38" s="31"/>
      <c r="TKJ38" s="31"/>
      <c r="TKK38" s="31"/>
      <c r="TKL38" s="31"/>
      <c r="TKM38" s="31"/>
      <c r="TKN38" s="31"/>
      <c r="TKO38" s="31"/>
      <c r="TKP38" s="31"/>
      <c r="TKQ38" s="31"/>
      <c r="TKR38" s="31"/>
      <c r="TKS38" s="31"/>
      <c r="TKT38" s="31"/>
      <c r="TKU38" s="31"/>
      <c r="TKV38" s="31"/>
      <c r="TKW38" s="31"/>
      <c r="TKX38" s="31"/>
      <c r="TKY38" s="31"/>
      <c r="TKZ38" s="31"/>
      <c r="TLA38" s="31"/>
      <c r="TLB38" s="31"/>
      <c r="TLC38" s="31"/>
      <c r="TLD38" s="31"/>
      <c r="TLE38" s="31"/>
      <c r="TLF38" s="31"/>
      <c r="TLG38" s="31"/>
      <c r="TLH38" s="31"/>
      <c r="TLI38" s="31"/>
      <c r="TLJ38" s="31"/>
      <c r="TLK38" s="31"/>
      <c r="TLL38" s="31"/>
      <c r="TLM38" s="31"/>
      <c r="TLN38" s="31"/>
      <c r="TLO38" s="31"/>
      <c r="TLP38" s="31"/>
      <c r="TLQ38" s="31"/>
      <c r="TLR38" s="31"/>
      <c r="TLS38" s="31"/>
      <c r="TLT38" s="31"/>
      <c r="TLU38" s="31"/>
      <c r="TLV38" s="31"/>
      <c r="TLW38" s="31"/>
      <c r="TLX38" s="31"/>
      <c r="TLY38" s="31"/>
      <c r="TLZ38" s="31"/>
      <c r="TMA38" s="31"/>
      <c r="TMB38" s="31"/>
      <c r="TMC38" s="31"/>
      <c r="TMD38" s="31"/>
      <c r="TME38" s="31"/>
      <c r="TMF38" s="31"/>
      <c r="TMG38" s="31"/>
      <c r="TMH38" s="31"/>
      <c r="TMI38" s="31"/>
      <c r="TMJ38" s="31"/>
      <c r="TMK38" s="31"/>
      <c r="TML38" s="31"/>
      <c r="TMM38" s="31"/>
      <c r="TMN38" s="31"/>
      <c r="TMO38" s="31"/>
      <c r="TMP38" s="31"/>
      <c r="TMQ38" s="31"/>
      <c r="TMR38" s="31"/>
      <c r="TMS38" s="31"/>
      <c r="TMT38" s="31"/>
      <c r="TMU38" s="31"/>
      <c r="TMV38" s="31"/>
      <c r="TMW38" s="31"/>
      <c r="TMX38" s="31"/>
      <c r="TMY38" s="31"/>
      <c r="TMZ38" s="31"/>
      <c r="TNA38" s="31"/>
      <c r="TNB38" s="31"/>
      <c r="TNC38" s="31"/>
      <c r="TND38" s="31"/>
      <c r="TNE38" s="31"/>
      <c r="TNF38" s="31"/>
      <c r="TNG38" s="31"/>
      <c r="TNH38" s="31"/>
      <c r="TNI38" s="31"/>
      <c r="TNJ38" s="31"/>
      <c r="TNK38" s="31"/>
      <c r="TNL38" s="31"/>
      <c r="TNM38" s="31"/>
      <c r="TNN38" s="31"/>
      <c r="TNO38" s="31"/>
      <c r="TNP38" s="31"/>
      <c r="TNQ38" s="31"/>
      <c r="TNR38" s="31"/>
      <c r="TNS38" s="31"/>
      <c r="TNT38" s="31"/>
      <c r="TNU38" s="31"/>
      <c r="TNV38" s="31"/>
      <c r="TNW38" s="31"/>
      <c r="TNX38" s="31"/>
      <c r="TNY38" s="31"/>
      <c r="TNZ38" s="31"/>
      <c r="TOA38" s="31"/>
      <c r="TOB38" s="31"/>
      <c r="TOC38" s="31"/>
      <c r="TOD38" s="31"/>
      <c r="TOE38" s="31"/>
      <c r="TOF38" s="31"/>
      <c r="TOG38" s="31"/>
      <c r="TOH38" s="31"/>
      <c r="TOI38" s="31"/>
      <c r="TOJ38" s="31"/>
      <c r="TOK38" s="31"/>
      <c r="TOL38" s="31"/>
      <c r="TOM38" s="31"/>
      <c r="TON38" s="31"/>
      <c r="TOO38" s="31"/>
      <c r="TOP38" s="31"/>
      <c r="TOQ38" s="31"/>
      <c r="TOR38" s="31"/>
      <c r="TOS38" s="31"/>
      <c r="TOT38" s="31"/>
      <c r="TOU38" s="31"/>
      <c r="TOV38" s="31"/>
      <c r="TOW38" s="31"/>
      <c r="TOX38" s="31"/>
      <c r="TOY38" s="31"/>
      <c r="TOZ38" s="31"/>
      <c r="TPA38" s="31"/>
      <c r="TPB38" s="31"/>
      <c r="TPC38" s="31"/>
      <c r="TPD38" s="31"/>
      <c r="TPE38" s="31"/>
      <c r="TPF38" s="31"/>
      <c r="TPG38" s="31"/>
      <c r="TPH38" s="31"/>
      <c r="TPI38" s="31"/>
      <c r="TPJ38" s="31"/>
      <c r="TPK38" s="31"/>
      <c r="TPL38" s="31"/>
      <c r="TPM38" s="31"/>
      <c r="TPN38" s="31"/>
      <c r="TPO38" s="31"/>
      <c r="TPP38" s="31"/>
      <c r="TPQ38" s="31"/>
      <c r="TPR38" s="31"/>
      <c r="TPS38" s="31"/>
      <c r="TPT38" s="31"/>
      <c r="TPU38" s="31"/>
      <c r="TPV38" s="31"/>
      <c r="TPW38" s="31"/>
      <c r="TPX38" s="31"/>
      <c r="TPY38" s="31"/>
      <c r="TPZ38" s="31"/>
      <c r="TQA38" s="31"/>
      <c r="TQB38" s="31"/>
      <c r="TQC38" s="31"/>
      <c r="TQD38" s="31"/>
      <c r="TQE38" s="31"/>
      <c r="TQF38" s="31"/>
      <c r="TQG38" s="31"/>
      <c r="TQH38" s="31"/>
      <c r="TQI38" s="31"/>
      <c r="TQJ38" s="31"/>
      <c r="TQK38" s="31"/>
      <c r="TQL38" s="31"/>
      <c r="TQM38" s="31"/>
      <c r="TQN38" s="31"/>
      <c r="TQO38" s="31"/>
      <c r="TQP38" s="31"/>
      <c r="TQQ38" s="31"/>
      <c r="TQR38" s="31"/>
      <c r="TQS38" s="31"/>
      <c r="TQT38" s="31"/>
      <c r="TQU38" s="31"/>
      <c r="TQV38" s="31"/>
      <c r="TQW38" s="31"/>
      <c r="TQX38" s="31"/>
      <c r="TQY38" s="31"/>
      <c r="TQZ38" s="31"/>
      <c r="TRA38" s="31"/>
      <c r="TRB38" s="31"/>
      <c r="TRC38" s="31"/>
      <c r="TRD38" s="31"/>
      <c r="TRE38" s="31"/>
      <c r="TRF38" s="31"/>
      <c r="TRG38" s="31"/>
      <c r="TRH38" s="31"/>
      <c r="TRI38" s="31"/>
      <c r="TRJ38" s="31"/>
      <c r="TRK38" s="31"/>
      <c r="TRL38" s="31"/>
      <c r="TRM38" s="31"/>
      <c r="TRN38" s="31"/>
      <c r="TRO38" s="31"/>
      <c r="TRP38" s="31"/>
      <c r="TRQ38" s="31"/>
      <c r="TRR38" s="31"/>
      <c r="TRS38" s="31"/>
      <c r="TRT38" s="31"/>
      <c r="TRU38" s="31"/>
      <c r="TRV38" s="31"/>
      <c r="TRW38" s="31"/>
      <c r="TRX38" s="31"/>
      <c r="TRY38" s="31"/>
      <c r="TRZ38" s="31"/>
      <c r="TSA38" s="31"/>
      <c r="TSB38" s="31"/>
      <c r="TSC38" s="31"/>
      <c r="TSD38" s="31"/>
      <c r="TSE38" s="31"/>
      <c r="TSF38" s="31"/>
      <c r="TSG38" s="31"/>
      <c r="TSH38" s="31"/>
      <c r="TSI38" s="31"/>
      <c r="TSJ38" s="31"/>
      <c r="TSK38" s="31"/>
      <c r="TSL38" s="31"/>
      <c r="TSM38" s="31"/>
      <c r="TSN38" s="31"/>
      <c r="TSO38" s="31"/>
      <c r="TSP38" s="31"/>
      <c r="TSQ38" s="31"/>
      <c r="TSR38" s="31"/>
      <c r="TSS38" s="31"/>
      <c r="TST38" s="31"/>
      <c r="TSU38" s="31"/>
      <c r="TSV38" s="31"/>
      <c r="TSW38" s="31"/>
      <c r="TSX38" s="31"/>
      <c r="TSY38" s="31"/>
      <c r="TSZ38" s="31"/>
      <c r="TTA38" s="31"/>
      <c r="TTB38" s="31"/>
      <c r="TTC38" s="31"/>
      <c r="TTD38" s="31"/>
      <c r="TTE38" s="31"/>
      <c r="TTF38" s="31"/>
      <c r="TTG38" s="31"/>
      <c r="TTH38" s="31"/>
      <c r="TTI38" s="31"/>
      <c r="TTJ38" s="31"/>
      <c r="TTK38" s="31"/>
      <c r="TTL38" s="31"/>
      <c r="TTM38" s="31"/>
      <c r="TTN38" s="31"/>
      <c r="TTO38" s="31"/>
      <c r="TTP38" s="31"/>
      <c r="TTQ38" s="31"/>
      <c r="TTR38" s="31"/>
      <c r="TTS38" s="31"/>
      <c r="TTT38" s="31"/>
      <c r="TTU38" s="31"/>
      <c r="TTV38" s="31"/>
      <c r="TTW38" s="31"/>
      <c r="TTX38" s="31"/>
      <c r="TTY38" s="31"/>
      <c r="TTZ38" s="31"/>
      <c r="TUA38" s="31"/>
      <c r="TUB38" s="31"/>
      <c r="TUC38" s="31"/>
      <c r="TUD38" s="31"/>
      <c r="TUE38" s="31"/>
      <c r="TUF38" s="31"/>
      <c r="TUG38" s="31"/>
      <c r="TUH38" s="31"/>
      <c r="TUI38" s="31"/>
      <c r="TUJ38" s="31"/>
      <c r="TUK38" s="31"/>
      <c r="TUL38" s="31"/>
      <c r="TUM38" s="31"/>
      <c r="TUN38" s="31"/>
      <c r="TUO38" s="31"/>
      <c r="TUP38" s="31"/>
      <c r="TUQ38" s="31"/>
      <c r="TUR38" s="31"/>
      <c r="TUS38" s="31"/>
      <c r="TUT38" s="31"/>
      <c r="TUU38" s="31"/>
      <c r="TUV38" s="31"/>
      <c r="TUW38" s="31"/>
      <c r="TUX38" s="31"/>
      <c r="TUY38" s="31"/>
      <c r="TUZ38" s="31"/>
      <c r="TVA38" s="31"/>
      <c r="TVB38" s="31"/>
      <c r="TVC38" s="31"/>
      <c r="TVD38" s="31"/>
      <c r="TVE38" s="31"/>
      <c r="TVF38" s="31"/>
      <c r="TVG38" s="31"/>
      <c r="TVH38" s="31"/>
      <c r="TVI38" s="31"/>
      <c r="TVJ38" s="31"/>
      <c r="TVK38" s="31"/>
      <c r="TVL38" s="31"/>
      <c r="TVM38" s="31"/>
      <c r="TVN38" s="31"/>
      <c r="TVO38" s="31"/>
      <c r="TVP38" s="31"/>
      <c r="TVQ38" s="31"/>
      <c r="TVR38" s="31"/>
      <c r="TVS38" s="31"/>
      <c r="TVT38" s="31"/>
      <c r="TVU38" s="31"/>
      <c r="TVV38" s="31"/>
      <c r="TVW38" s="31"/>
      <c r="TVX38" s="31"/>
      <c r="TVY38" s="31"/>
      <c r="TVZ38" s="31"/>
      <c r="TWA38" s="31"/>
      <c r="TWB38" s="31"/>
      <c r="TWC38" s="31"/>
      <c r="TWD38" s="31"/>
      <c r="TWE38" s="31"/>
      <c r="TWF38" s="31"/>
      <c r="TWG38" s="31"/>
      <c r="TWH38" s="31"/>
      <c r="TWI38" s="31"/>
      <c r="TWJ38" s="31"/>
      <c r="TWK38" s="31"/>
      <c r="TWL38" s="31"/>
      <c r="TWM38" s="31"/>
      <c r="TWN38" s="31"/>
      <c r="TWO38" s="31"/>
      <c r="TWP38" s="31"/>
      <c r="TWQ38" s="31"/>
      <c r="TWR38" s="31"/>
      <c r="TWS38" s="31"/>
      <c r="TWT38" s="31"/>
      <c r="TWU38" s="31"/>
      <c r="TWV38" s="31"/>
      <c r="TWW38" s="31"/>
      <c r="TWX38" s="31"/>
      <c r="TWY38" s="31"/>
      <c r="TWZ38" s="31"/>
      <c r="TXA38" s="31"/>
      <c r="TXB38" s="31"/>
      <c r="TXC38" s="31"/>
      <c r="TXD38" s="31"/>
      <c r="TXE38" s="31"/>
      <c r="TXF38" s="31"/>
      <c r="TXG38" s="31"/>
      <c r="TXH38" s="31"/>
      <c r="TXI38" s="31"/>
      <c r="TXJ38" s="31"/>
      <c r="TXK38" s="31"/>
      <c r="TXL38" s="31"/>
      <c r="TXM38" s="31"/>
      <c r="TXN38" s="31"/>
      <c r="TXO38" s="31"/>
      <c r="TXP38" s="31"/>
      <c r="TXQ38" s="31"/>
      <c r="TXR38" s="31"/>
      <c r="TXS38" s="31"/>
      <c r="TXT38" s="31"/>
      <c r="TXU38" s="31"/>
      <c r="TXV38" s="31"/>
      <c r="TXW38" s="31"/>
      <c r="TXX38" s="31"/>
      <c r="TXY38" s="31"/>
      <c r="TXZ38" s="31"/>
      <c r="TYA38" s="31"/>
      <c r="TYB38" s="31"/>
      <c r="TYC38" s="31"/>
      <c r="TYD38" s="31"/>
      <c r="TYE38" s="31"/>
      <c r="TYF38" s="31"/>
      <c r="TYG38" s="31"/>
      <c r="TYH38" s="31"/>
      <c r="TYI38" s="31"/>
      <c r="TYJ38" s="31"/>
      <c r="TYK38" s="31"/>
      <c r="TYL38" s="31"/>
      <c r="TYM38" s="31"/>
      <c r="TYN38" s="31"/>
      <c r="TYO38" s="31"/>
      <c r="TYP38" s="31"/>
      <c r="TYQ38" s="31"/>
      <c r="TYR38" s="31"/>
      <c r="TYS38" s="31"/>
      <c r="TYT38" s="31"/>
      <c r="TYU38" s="31"/>
      <c r="TYV38" s="31"/>
      <c r="TYW38" s="31"/>
      <c r="TYX38" s="31"/>
      <c r="TYY38" s="31"/>
      <c r="TYZ38" s="31"/>
      <c r="TZA38" s="31"/>
      <c r="TZB38" s="31"/>
      <c r="TZC38" s="31"/>
      <c r="TZD38" s="31"/>
      <c r="TZE38" s="31"/>
      <c r="TZF38" s="31"/>
      <c r="TZG38" s="31"/>
      <c r="TZH38" s="31"/>
      <c r="TZI38" s="31"/>
      <c r="TZJ38" s="31"/>
      <c r="TZK38" s="31"/>
      <c r="TZL38" s="31"/>
      <c r="TZM38" s="31"/>
      <c r="TZN38" s="31"/>
      <c r="TZO38" s="31"/>
      <c r="TZP38" s="31"/>
      <c r="TZQ38" s="31"/>
      <c r="TZR38" s="31"/>
      <c r="TZS38" s="31"/>
      <c r="TZT38" s="31"/>
      <c r="TZU38" s="31"/>
      <c r="TZV38" s="31"/>
      <c r="TZW38" s="31"/>
      <c r="TZX38" s="31"/>
      <c r="TZY38" s="31"/>
      <c r="TZZ38" s="31"/>
      <c r="UAA38" s="31"/>
      <c r="UAB38" s="31"/>
      <c r="UAC38" s="31"/>
      <c r="UAD38" s="31"/>
      <c r="UAE38" s="31"/>
      <c r="UAF38" s="31"/>
      <c r="UAG38" s="31"/>
      <c r="UAH38" s="31"/>
      <c r="UAI38" s="31"/>
      <c r="UAJ38" s="31"/>
      <c r="UAK38" s="31"/>
      <c r="UAL38" s="31"/>
      <c r="UAM38" s="31"/>
      <c r="UAN38" s="31"/>
      <c r="UAO38" s="31"/>
      <c r="UAP38" s="31"/>
      <c r="UAQ38" s="31"/>
      <c r="UAR38" s="31"/>
      <c r="UAS38" s="31"/>
      <c r="UAT38" s="31"/>
      <c r="UAU38" s="31"/>
      <c r="UAV38" s="31"/>
      <c r="UAW38" s="31"/>
      <c r="UAX38" s="31"/>
      <c r="UAY38" s="31"/>
      <c r="UAZ38" s="31"/>
      <c r="UBA38" s="31"/>
      <c r="UBB38" s="31"/>
      <c r="UBC38" s="31"/>
      <c r="UBD38" s="31"/>
      <c r="UBE38" s="31"/>
      <c r="UBF38" s="31"/>
      <c r="UBG38" s="31"/>
      <c r="UBH38" s="31"/>
      <c r="UBI38" s="31"/>
      <c r="UBJ38" s="31"/>
      <c r="UBK38" s="31"/>
      <c r="UBL38" s="31"/>
      <c r="UBM38" s="31"/>
      <c r="UBN38" s="31"/>
      <c r="UBO38" s="31"/>
      <c r="UBP38" s="31"/>
      <c r="UBQ38" s="31"/>
      <c r="UBR38" s="31"/>
      <c r="UBS38" s="31"/>
      <c r="UBT38" s="31"/>
      <c r="UBU38" s="31"/>
      <c r="UBV38" s="31"/>
      <c r="UBW38" s="31"/>
      <c r="UBX38" s="31"/>
      <c r="UBY38" s="31"/>
      <c r="UBZ38" s="31"/>
      <c r="UCA38" s="31"/>
      <c r="UCB38" s="31"/>
      <c r="UCC38" s="31"/>
      <c r="UCD38" s="31"/>
      <c r="UCE38" s="31"/>
      <c r="UCF38" s="31"/>
      <c r="UCG38" s="31"/>
      <c r="UCH38" s="31"/>
      <c r="UCI38" s="31"/>
      <c r="UCJ38" s="31"/>
      <c r="UCK38" s="31"/>
      <c r="UCL38" s="31"/>
      <c r="UCM38" s="31"/>
      <c r="UCN38" s="31"/>
      <c r="UCO38" s="31"/>
      <c r="UCP38" s="31"/>
      <c r="UCQ38" s="31"/>
      <c r="UCR38" s="31"/>
      <c r="UCS38" s="31"/>
      <c r="UCT38" s="31"/>
      <c r="UCU38" s="31"/>
      <c r="UCV38" s="31"/>
      <c r="UCW38" s="31"/>
      <c r="UCX38" s="31"/>
      <c r="UCY38" s="31"/>
      <c r="UCZ38" s="31"/>
      <c r="UDA38" s="31"/>
      <c r="UDB38" s="31"/>
      <c r="UDC38" s="31"/>
      <c r="UDD38" s="31"/>
      <c r="UDE38" s="31"/>
      <c r="UDF38" s="31"/>
      <c r="UDG38" s="31"/>
      <c r="UDH38" s="31"/>
      <c r="UDI38" s="31"/>
      <c r="UDJ38" s="31"/>
      <c r="UDK38" s="31"/>
      <c r="UDL38" s="31"/>
      <c r="UDM38" s="31"/>
      <c r="UDN38" s="31"/>
      <c r="UDO38" s="31"/>
      <c r="UDP38" s="31"/>
      <c r="UDQ38" s="31"/>
      <c r="UDR38" s="31"/>
      <c r="UDS38" s="31"/>
      <c r="UDT38" s="31"/>
      <c r="UDU38" s="31"/>
      <c r="UDV38" s="31"/>
      <c r="UDW38" s="31"/>
      <c r="UDX38" s="31"/>
      <c r="UDY38" s="31"/>
      <c r="UDZ38" s="31"/>
      <c r="UEA38" s="31"/>
      <c r="UEB38" s="31"/>
      <c r="UEC38" s="31"/>
      <c r="UED38" s="31"/>
      <c r="UEE38" s="31"/>
      <c r="UEF38" s="31"/>
      <c r="UEG38" s="31"/>
      <c r="UEH38" s="31"/>
      <c r="UEI38" s="31"/>
      <c r="UEJ38" s="31"/>
      <c r="UEK38" s="31"/>
      <c r="UEL38" s="31"/>
      <c r="UEM38" s="31"/>
      <c r="UEN38" s="31"/>
      <c r="UEO38" s="31"/>
      <c r="UEP38" s="31"/>
      <c r="UEQ38" s="31"/>
      <c r="UER38" s="31"/>
      <c r="UES38" s="31"/>
      <c r="UET38" s="31"/>
      <c r="UEU38" s="31"/>
      <c r="UEV38" s="31"/>
      <c r="UEW38" s="31"/>
      <c r="UEX38" s="31"/>
      <c r="UEY38" s="31"/>
      <c r="UEZ38" s="31"/>
      <c r="UFA38" s="31"/>
      <c r="UFB38" s="31"/>
      <c r="UFC38" s="31"/>
      <c r="UFD38" s="31"/>
      <c r="UFE38" s="31"/>
      <c r="UFF38" s="31"/>
      <c r="UFG38" s="31"/>
      <c r="UFH38" s="31"/>
      <c r="UFI38" s="31"/>
      <c r="UFJ38" s="31"/>
      <c r="UFK38" s="31"/>
      <c r="UFL38" s="31"/>
      <c r="UFM38" s="31"/>
      <c r="UFN38" s="31"/>
      <c r="UFO38" s="31"/>
      <c r="UFP38" s="31"/>
      <c r="UFQ38" s="31"/>
      <c r="UFR38" s="31"/>
      <c r="UFS38" s="31"/>
      <c r="UFT38" s="31"/>
      <c r="UFU38" s="31"/>
      <c r="UFV38" s="31"/>
      <c r="UFW38" s="31"/>
      <c r="UFX38" s="31"/>
      <c r="UFY38" s="31"/>
      <c r="UFZ38" s="31"/>
      <c r="UGA38" s="31"/>
      <c r="UGB38" s="31"/>
      <c r="UGC38" s="31"/>
      <c r="UGD38" s="31"/>
      <c r="UGE38" s="31"/>
      <c r="UGF38" s="31"/>
      <c r="UGG38" s="31"/>
      <c r="UGH38" s="31"/>
      <c r="UGI38" s="31"/>
      <c r="UGJ38" s="31"/>
      <c r="UGK38" s="31"/>
      <c r="UGL38" s="31"/>
      <c r="UGM38" s="31"/>
      <c r="UGN38" s="31"/>
      <c r="UGO38" s="31"/>
      <c r="UGP38" s="31"/>
      <c r="UGQ38" s="31"/>
      <c r="UGR38" s="31"/>
      <c r="UGS38" s="31"/>
      <c r="UGT38" s="31"/>
      <c r="UGU38" s="31"/>
      <c r="UGV38" s="31"/>
      <c r="UGW38" s="31"/>
      <c r="UGX38" s="31"/>
      <c r="UGY38" s="31"/>
      <c r="UGZ38" s="31"/>
      <c r="UHA38" s="31"/>
      <c r="UHB38" s="31"/>
      <c r="UHC38" s="31"/>
      <c r="UHD38" s="31"/>
      <c r="UHE38" s="31"/>
      <c r="UHF38" s="31"/>
      <c r="UHG38" s="31"/>
      <c r="UHH38" s="31"/>
      <c r="UHI38" s="31"/>
      <c r="UHJ38" s="31"/>
      <c r="UHK38" s="31"/>
      <c r="UHL38" s="31"/>
      <c r="UHM38" s="31"/>
      <c r="UHN38" s="31"/>
      <c r="UHO38" s="31"/>
      <c r="UHP38" s="31"/>
      <c r="UHQ38" s="31"/>
      <c r="UHR38" s="31"/>
      <c r="UHS38" s="31"/>
      <c r="UHT38" s="31"/>
      <c r="UHU38" s="31"/>
      <c r="UHV38" s="31"/>
      <c r="UHW38" s="31"/>
      <c r="UHX38" s="31"/>
      <c r="UHY38" s="31"/>
      <c r="UHZ38" s="31"/>
      <c r="UIA38" s="31"/>
      <c r="UIB38" s="31"/>
      <c r="UIC38" s="31"/>
      <c r="UID38" s="31"/>
      <c r="UIE38" s="31"/>
      <c r="UIF38" s="31"/>
      <c r="UIG38" s="31"/>
      <c r="UIH38" s="31"/>
      <c r="UII38" s="31"/>
      <c r="UIJ38" s="31"/>
      <c r="UIK38" s="31"/>
      <c r="UIL38" s="31"/>
      <c r="UIM38" s="31"/>
      <c r="UIN38" s="31"/>
      <c r="UIO38" s="31"/>
      <c r="UIP38" s="31"/>
      <c r="UIQ38" s="31"/>
      <c r="UIR38" s="31"/>
      <c r="UIS38" s="31"/>
      <c r="UIT38" s="31"/>
      <c r="UIU38" s="31"/>
      <c r="UIV38" s="31"/>
      <c r="UIW38" s="31"/>
      <c r="UIX38" s="31"/>
      <c r="UIY38" s="31"/>
      <c r="UIZ38" s="31"/>
      <c r="UJA38" s="31"/>
      <c r="UJB38" s="31"/>
      <c r="UJC38" s="31"/>
      <c r="UJD38" s="31"/>
      <c r="UJE38" s="31"/>
      <c r="UJF38" s="31"/>
      <c r="UJG38" s="31"/>
      <c r="UJH38" s="31"/>
      <c r="UJI38" s="31"/>
      <c r="UJJ38" s="31"/>
      <c r="UJK38" s="31"/>
      <c r="UJL38" s="31"/>
      <c r="UJM38" s="31"/>
      <c r="UJN38" s="31"/>
      <c r="UJO38" s="31"/>
      <c r="UJP38" s="31"/>
      <c r="UJQ38" s="31"/>
      <c r="UJR38" s="31"/>
      <c r="UJS38" s="31"/>
      <c r="UJT38" s="31"/>
      <c r="UJU38" s="31"/>
      <c r="UJV38" s="31"/>
      <c r="UJW38" s="31"/>
      <c r="UJX38" s="31"/>
      <c r="UJY38" s="31"/>
      <c r="UJZ38" s="31"/>
      <c r="UKA38" s="31"/>
      <c r="UKB38" s="31"/>
      <c r="UKC38" s="31"/>
      <c r="UKD38" s="31"/>
      <c r="UKE38" s="31"/>
      <c r="UKF38" s="31"/>
      <c r="UKG38" s="31"/>
      <c r="UKH38" s="31"/>
      <c r="UKI38" s="31"/>
      <c r="UKJ38" s="31"/>
      <c r="UKK38" s="31"/>
      <c r="UKL38" s="31"/>
      <c r="UKM38" s="31"/>
      <c r="UKN38" s="31"/>
      <c r="UKO38" s="31"/>
      <c r="UKP38" s="31"/>
      <c r="UKQ38" s="31"/>
      <c r="UKR38" s="31"/>
      <c r="UKS38" s="31"/>
      <c r="UKT38" s="31"/>
      <c r="UKU38" s="31"/>
      <c r="UKV38" s="31"/>
      <c r="UKW38" s="31"/>
      <c r="UKX38" s="31"/>
      <c r="UKY38" s="31"/>
      <c r="UKZ38" s="31"/>
      <c r="ULA38" s="31"/>
      <c r="ULB38" s="31"/>
      <c r="ULC38" s="31"/>
      <c r="ULD38" s="31"/>
      <c r="ULE38" s="31"/>
      <c r="ULF38" s="31"/>
      <c r="ULG38" s="31"/>
      <c r="ULH38" s="31"/>
      <c r="ULI38" s="31"/>
      <c r="ULJ38" s="31"/>
      <c r="ULK38" s="31"/>
      <c r="ULL38" s="31"/>
      <c r="ULM38" s="31"/>
      <c r="ULN38" s="31"/>
      <c r="ULO38" s="31"/>
      <c r="ULP38" s="31"/>
      <c r="ULQ38" s="31"/>
      <c r="ULR38" s="31"/>
      <c r="ULS38" s="31"/>
      <c r="ULT38" s="31"/>
      <c r="ULU38" s="31"/>
      <c r="ULV38" s="31"/>
      <c r="ULW38" s="31"/>
      <c r="ULX38" s="31"/>
      <c r="ULY38" s="31"/>
      <c r="ULZ38" s="31"/>
      <c r="UMA38" s="31"/>
      <c r="UMB38" s="31"/>
      <c r="UMC38" s="31"/>
      <c r="UMD38" s="31"/>
      <c r="UME38" s="31"/>
      <c r="UMF38" s="31"/>
      <c r="UMG38" s="31"/>
      <c r="UMH38" s="31"/>
      <c r="UMI38" s="31"/>
      <c r="UMJ38" s="31"/>
      <c r="UMK38" s="31"/>
      <c r="UML38" s="31"/>
      <c r="UMM38" s="31"/>
      <c r="UMN38" s="31"/>
      <c r="UMO38" s="31"/>
      <c r="UMP38" s="31"/>
      <c r="UMQ38" s="31"/>
      <c r="UMR38" s="31"/>
      <c r="UMS38" s="31"/>
      <c r="UMT38" s="31"/>
      <c r="UMU38" s="31"/>
      <c r="UMV38" s="31"/>
      <c r="UMW38" s="31"/>
      <c r="UMX38" s="31"/>
      <c r="UMY38" s="31"/>
      <c r="UMZ38" s="31"/>
      <c r="UNA38" s="31"/>
      <c r="UNB38" s="31"/>
      <c r="UNC38" s="31"/>
      <c r="UND38" s="31"/>
      <c r="UNE38" s="31"/>
      <c r="UNF38" s="31"/>
      <c r="UNG38" s="31"/>
      <c r="UNH38" s="31"/>
      <c r="UNI38" s="31"/>
      <c r="UNJ38" s="31"/>
      <c r="UNK38" s="31"/>
      <c r="UNL38" s="31"/>
      <c r="UNM38" s="31"/>
      <c r="UNN38" s="31"/>
      <c r="UNO38" s="31"/>
      <c r="UNP38" s="31"/>
      <c r="UNQ38" s="31"/>
      <c r="UNR38" s="31"/>
      <c r="UNS38" s="31"/>
      <c r="UNT38" s="31"/>
      <c r="UNU38" s="31"/>
      <c r="UNV38" s="31"/>
      <c r="UNW38" s="31"/>
      <c r="UNX38" s="31"/>
      <c r="UNY38" s="31"/>
      <c r="UNZ38" s="31"/>
      <c r="UOA38" s="31"/>
      <c r="UOB38" s="31"/>
      <c r="UOC38" s="31"/>
      <c r="UOD38" s="31"/>
      <c r="UOE38" s="31"/>
      <c r="UOF38" s="31"/>
      <c r="UOG38" s="31"/>
      <c r="UOH38" s="31"/>
      <c r="UOI38" s="31"/>
      <c r="UOJ38" s="31"/>
      <c r="UOK38" s="31"/>
      <c r="UOL38" s="31"/>
      <c r="UOM38" s="31"/>
      <c r="UON38" s="31"/>
      <c r="UOO38" s="31"/>
      <c r="UOP38" s="31"/>
      <c r="UOQ38" s="31"/>
      <c r="UOR38" s="31"/>
      <c r="UOS38" s="31"/>
      <c r="UOT38" s="31"/>
      <c r="UOU38" s="31"/>
      <c r="UOV38" s="31"/>
      <c r="UOW38" s="31"/>
      <c r="UOX38" s="31"/>
      <c r="UOY38" s="31"/>
      <c r="UOZ38" s="31"/>
      <c r="UPA38" s="31"/>
      <c r="UPB38" s="31"/>
      <c r="UPC38" s="31"/>
      <c r="UPD38" s="31"/>
      <c r="UPE38" s="31"/>
      <c r="UPF38" s="31"/>
      <c r="UPG38" s="31"/>
      <c r="UPH38" s="31"/>
      <c r="UPI38" s="31"/>
      <c r="UPJ38" s="31"/>
      <c r="UPK38" s="31"/>
      <c r="UPL38" s="31"/>
      <c r="UPM38" s="31"/>
      <c r="UPN38" s="31"/>
      <c r="UPO38" s="31"/>
      <c r="UPP38" s="31"/>
      <c r="UPQ38" s="31"/>
      <c r="UPR38" s="31"/>
      <c r="UPS38" s="31"/>
      <c r="UPT38" s="31"/>
      <c r="UPU38" s="31"/>
      <c r="UPV38" s="31"/>
      <c r="UPW38" s="31"/>
      <c r="UPX38" s="31"/>
      <c r="UPY38" s="31"/>
      <c r="UPZ38" s="31"/>
      <c r="UQA38" s="31"/>
      <c r="UQB38" s="31"/>
      <c r="UQC38" s="31"/>
      <c r="UQD38" s="31"/>
      <c r="UQE38" s="31"/>
      <c r="UQF38" s="31"/>
      <c r="UQG38" s="31"/>
      <c r="UQH38" s="31"/>
      <c r="UQI38" s="31"/>
      <c r="UQJ38" s="31"/>
      <c r="UQK38" s="31"/>
      <c r="UQL38" s="31"/>
      <c r="UQM38" s="31"/>
      <c r="UQN38" s="31"/>
      <c r="UQO38" s="31"/>
      <c r="UQP38" s="31"/>
      <c r="UQQ38" s="31"/>
      <c r="UQR38" s="31"/>
      <c r="UQS38" s="31"/>
      <c r="UQT38" s="31"/>
      <c r="UQU38" s="31"/>
      <c r="UQV38" s="31"/>
      <c r="UQW38" s="31"/>
      <c r="UQX38" s="31"/>
      <c r="UQY38" s="31"/>
      <c r="UQZ38" s="31"/>
      <c r="URA38" s="31"/>
      <c r="URB38" s="31"/>
      <c r="URC38" s="31"/>
      <c r="URD38" s="31"/>
      <c r="URE38" s="31"/>
      <c r="URF38" s="31"/>
      <c r="URG38" s="31"/>
      <c r="URH38" s="31"/>
      <c r="URI38" s="31"/>
      <c r="URJ38" s="31"/>
      <c r="URK38" s="31"/>
      <c r="URL38" s="31"/>
      <c r="URM38" s="31"/>
      <c r="URN38" s="31"/>
      <c r="URO38" s="31"/>
      <c r="URP38" s="31"/>
      <c r="URQ38" s="31"/>
      <c r="URR38" s="31"/>
      <c r="URS38" s="31"/>
      <c r="URT38" s="31"/>
      <c r="URU38" s="31"/>
      <c r="URV38" s="31"/>
      <c r="URW38" s="31"/>
      <c r="URX38" s="31"/>
      <c r="URY38" s="31"/>
      <c r="URZ38" s="31"/>
      <c r="USA38" s="31"/>
      <c r="USB38" s="31"/>
      <c r="USC38" s="31"/>
      <c r="USD38" s="31"/>
      <c r="USE38" s="31"/>
      <c r="USF38" s="31"/>
      <c r="USG38" s="31"/>
      <c r="USH38" s="31"/>
      <c r="USI38" s="31"/>
      <c r="USJ38" s="31"/>
      <c r="USK38" s="31"/>
      <c r="USL38" s="31"/>
      <c r="USM38" s="31"/>
      <c r="USN38" s="31"/>
      <c r="USO38" s="31"/>
      <c r="USP38" s="31"/>
      <c r="USQ38" s="31"/>
      <c r="USR38" s="31"/>
      <c r="USS38" s="31"/>
      <c r="UST38" s="31"/>
      <c r="USU38" s="31"/>
      <c r="USV38" s="31"/>
      <c r="USW38" s="31"/>
      <c r="USX38" s="31"/>
      <c r="USY38" s="31"/>
      <c r="USZ38" s="31"/>
      <c r="UTA38" s="31"/>
      <c r="UTB38" s="31"/>
      <c r="UTC38" s="31"/>
      <c r="UTD38" s="31"/>
      <c r="UTE38" s="31"/>
      <c r="UTF38" s="31"/>
      <c r="UTG38" s="31"/>
      <c r="UTH38" s="31"/>
      <c r="UTI38" s="31"/>
      <c r="UTJ38" s="31"/>
      <c r="UTK38" s="31"/>
      <c r="UTL38" s="31"/>
      <c r="UTM38" s="31"/>
      <c r="UTN38" s="31"/>
      <c r="UTO38" s="31"/>
      <c r="UTP38" s="31"/>
      <c r="UTQ38" s="31"/>
      <c r="UTR38" s="31"/>
      <c r="UTS38" s="31"/>
      <c r="UTT38" s="31"/>
      <c r="UTU38" s="31"/>
      <c r="UTV38" s="31"/>
      <c r="UTW38" s="31"/>
      <c r="UTX38" s="31"/>
      <c r="UTY38" s="31"/>
      <c r="UTZ38" s="31"/>
      <c r="UUA38" s="31"/>
      <c r="UUB38" s="31"/>
      <c r="UUC38" s="31"/>
      <c r="UUD38" s="31"/>
      <c r="UUE38" s="31"/>
      <c r="UUF38" s="31"/>
      <c r="UUG38" s="31"/>
      <c r="UUH38" s="31"/>
      <c r="UUI38" s="31"/>
      <c r="UUJ38" s="31"/>
      <c r="UUK38" s="31"/>
      <c r="UUL38" s="31"/>
      <c r="UUM38" s="31"/>
      <c r="UUN38" s="31"/>
      <c r="UUO38" s="31"/>
      <c r="UUP38" s="31"/>
      <c r="UUQ38" s="31"/>
      <c r="UUR38" s="31"/>
      <c r="UUS38" s="31"/>
      <c r="UUT38" s="31"/>
      <c r="UUU38" s="31"/>
      <c r="UUV38" s="31"/>
      <c r="UUW38" s="31"/>
      <c r="UUX38" s="31"/>
      <c r="UUY38" s="31"/>
      <c r="UUZ38" s="31"/>
      <c r="UVA38" s="31"/>
      <c r="UVB38" s="31"/>
      <c r="UVC38" s="31"/>
      <c r="UVD38" s="31"/>
      <c r="UVE38" s="31"/>
      <c r="UVF38" s="31"/>
      <c r="UVG38" s="31"/>
      <c r="UVH38" s="31"/>
      <c r="UVI38" s="31"/>
      <c r="UVJ38" s="31"/>
      <c r="UVK38" s="31"/>
      <c r="UVL38" s="31"/>
      <c r="UVM38" s="31"/>
      <c r="UVN38" s="31"/>
      <c r="UVO38" s="31"/>
      <c r="UVP38" s="31"/>
      <c r="UVQ38" s="31"/>
      <c r="UVR38" s="31"/>
      <c r="UVS38" s="31"/>
      <c r="UVT38" s="31"/>
      <c r="UVU38" s="31"/>
      <c r="UVV38" s="31"/>
      <c r="UVW38" s="31"/>
      <c r="UVX38" s="31"/>
      <c r="UVY38" s="31"/>
      <c r="UVZ38" s="31"/>
      <c r="UWA38" s="31"/>
      <c r="UWB38" s="31"/>
      <c r="UWC38" s="31"/>
      <c r="UWD38" s="31"/>
      <c r="UWE38" s="31"/>
      <c r="UWF38" s="31"/>
      <c r="UWG38" s="31"/>
      <c r="UWH38" s="31"/>
      <c r="UWI38" s="31"/>
      <c r="UWJ38" s="31"/>
      <c r="UWK38" s="31"/>
      <c r="UWL38" s="31"/>
      <c r="UWM38" s="31"/>
      <c r="UWN38" s="31"/>
      <c r="UWO38" s="31"/>
      <c r="UWP38" s="31"/>
      <c r="UWQ38" s="31"/>
      <c r="UWR38" s="31"/>
      <c r="UWS38" s="31"/>
      <c r="UWT38" s="31"/>
      <c r="UWU38" s="31"/>
      <c r="UWV38" s="31"/>
      <c r="UWW38" s="31"/>
      <c r="UWX38" s="31"/>
      <c r="UWY38" s="31"/>
      <c r="UWZ38" s="31"/>
      <c r="UXA38" s="31"/>
      <c r="UXB38" s="31"/>
      <c r="UXC38" s="31"/>
      <c r="UXD38" s="31"/>
      <c r="UXE38" s="31"/>
      <c r="UXF38" s="31"/>
      <c r="UXG38" s="31"/>
      <c r="UXH38" s="31"/>
      <c r="UXI38" s="31"/>
      <c r="UXJ38" s="31"/>
      <c r="UXK38" s="31"/>
      <c r="UXL38" s="31"/>
      <c r="UXM38" s="31"/>
      <c r="UXN38" s="31"/>
      <c r="UXO38" s="31"/>
      <c r="UXP38" s="31"/>
      <c r="UXQ38" s="31"/>
      <c r="UXR38" s="31"/>
      <c r="UXS38" s="31"/>
      <c r="UXT38" s="31"/>
      <c r="UXU38" s="31"/>
      <c r="UXV38" s="31"/>
      <c r="UXW38" s="31"/>
      <c r="UXX38" s="31"/>
      <c r="UXY38" s="31"/>
      <c r="UXZ38" s="31"/>
      <c r="UYA38" s="31"/>
      <c r="UYB38" s="31"/>
      <c r="UYC38" s="31"/>
      <c r="UYD38" s="31"/>
      <c r="UYE38" s="31"/>
      <c r="UYF38" s="31"/>
      <c r="UYG38" s="31"/>
      <c r="UYH38" s="31"/>
      <c r="UYI38" s="31"/>
      <c r="UYJ38" s="31"/>
      <c r="UYK38" s="31"/>
      <c r="UYL38" s="31"/>
      <c r="UYM38" s="31"/>
      <c r="UYN38" s="31"/>
      <c r="UYO38" s="31"/>
      <c r="UYP38" s="31"/>
      <c r="UYQ38" s="31"/>
      <c r="UYR38" s="31"/>
      <c r="UYS38" s="31"/>
      <c r="UYT38" s="31"/>
      <c r="UYU38" s="31"/>
      <c r="UYV38" s="31"/>
      <c r="UYW38" s="31"/>
      <c r="UYX38" s="31"/>
      <c r="UYY38" s="31"/>
      <c r="UYZ38" s="31"/>
      <c r="UZA38" s="31"/>
      <c r="UZB38" s="31"/>
      <c r="UZC38" s="31"/>
      <c r="UZD38" s="31"/>
      <c r="UZE38" s="31"/>
      <c r="UZF38" s="31"/>
      <c r="UZG38" s="31"/>
      <c r="UZH38" s="31"/>
      <c r="UZI38" s="31"/>
      <c r="UZJ38" s="31"/>
      <c r="UZK38" s="31"/>
      <c r="UZL38" s="31"/>
      <c r="UZM38" s="31"/>
      <c r="UZN38" s="31"/>
      <c r="UZO38" s="31"/>
      <c r="UZP38" s="31"/>
      <c r="UZQ38" s="31"/>
      <c r="UZR38" s="31"/>
      <c r="UZS38" s="31"/>
      <c r="UZT38" s="31"/>
      <c r="UZU38" s="31"/>
      <c r="UZV38" s="31"/>
      <c r="UZW38" s="31"/>
      <c r="UZX38" s="31"/>
      <c r="UZY38" s="31"/>
      <c r="UZZ38" s="31"/>
      <c r="VAA38" s="31"/>
      <c r="VAB38" s="31"/>
      <c r="VAC38" s="31"/>
      <c r="VAD38" s="31"/>
      <c r="VAE38" s="31"/>
      <c r="VAF38" s="31"/>
      <c r="VAG38" s="31"/>
      <c r="VAH38" s="31"/>
      <c r="VAI38" s="31"/>
      <c r="VAJ38" s="31"/>
      <c r="VAK38" s="31"/>
      <c r="VAL38" s="31"/>
      <c r="VAM38" s="31"/>
      <c r="VAN38" s="31"/>
      <c r="VAO38" s="31"/>
      <c r="VAP38" s="31"/>
      <c r="VAQ38" s="31"/>
      <c r="VAR38" s="31"/>
      <c r="VAS38" s="31"/>
      <c r="VAT38" s="31"/>
      <c r="VAU38" s="31"/>
      <c r="VAV38" s="31"/>
      <c r="VAW38" s="31"/>
      <c r="VAX38" s="31"/>
      <c r="VAY38" s="31"/>
      <c r="VAZ38" s="31"/>
      <c r="VBA38" s="31"/>
      <c r="VBB38" s="31"/>
      <c r="VBC38" s="31"/>
      <c r="VBD38" s="31"/>
      <c r="VBE38" s="31"/>
      <c r="VBF38" s="31"/>
      <c r="VBG38" s="31"/>
      <c r="VBH38" s="31"/>
      <c r="VBI38" s="31"/>
      <c r="VBJ38" s="31"/>
      <c r="VBK38" s="31"/>
      <c r="VBL38" s="31"/>
      <c r="VBM38" s="31"/>
      <c r="VBN38" s="31"/>
      <c r="VBO38" s="31"/>
      <c r="VBP38" s="31"/>
      <c r="VBQ38" s="31"/>
      <c r="VBR38" s="31"/>
      <c r="VBS38" s="31"/>
      <c r="VBT38" s="31"/>
      <c r="VBU38" s="31"/>
      <c r="VBV38" s="31"/>
      <c r="VBW38" s="31"/>
      <c r="VBX38" s="31"/>
      <c r="VBY38" s="31"/>
      <c r="VBZ38" s="31"/>
      <c r="VCA38" s="31"/>
      <c r="VCB38" s="31"/>
      <c r="VCC38" s="31"/>
      <c r="VCD38" s="31"/>
      <c r="VCE38" s="31"/>
      <c r="VCF38" s="31"/>
      <c r="VCG38" s="31"/>
      <c r="VCH38" s="31"/>
      <c r="VCI38" s="31"/>
      <c r="VCJ38" s="31"/>
      <c r="VCK38" s="31"/>
      <c r="VCL38" s="31"/>
      <c r="VCM38" s="31"/>
      <c r="VCN38" s="31"/>
      <c r="VCO38" s="31"/>
      <c r="VCP38" s="31"/>
      <c r="VCQ38" s="31"/>
      <c r="VCR38" s="31"/>
      <c r="VCS38" s="31"/>
      <c r="VCT38" s="31"/>
      <c r="VCU38" s="31"/>
      <c r="VCV38" s="31"/>
      <c r="VCW38" s="31"/>
      <c r="VCX38" s="31"/>
      <c r="VCY38" s="31"/>
      <c r="VCZ38" s="31"/>
      <c r="VDA38" s="31"/>
      <c r="VDB38" s="31"/>
      <c r="VDC38" s="31"/>
      <c r="VDD38" s="31"/>
      <c r="VDE38" s="31"/>
      <c r="VDF38" s="31"/>
      <c r="VDG38" s="31"/>
      <c r="VDH38" s="31"/>
      <c r="VDI38" s="31"/>
      <c r="VDJ38" s="31"/>
      <c r="VDK38" s="31"/>
      <c r="VDL38" s="31"/>
      <c r="VDM38" s="31"/>
      <c r="VDN38" s="31"/>
      <c r="VDO38" s="31"/>
      <c r="VDP38" s="31"/>
      <c r="VDQ38" s="31"/>
      <c r="VDR38" s="31"/>
      <c r="VDS38" s="31"/>
      <c r="VDT38" s="31"/>
      <c r="VDU38" s="31"/>
      <c r="VDV38" s="31"/>
      <c r="VDW38" s="31"/>
      <c r="VDX38" s="31"/>
      <c r="VDY38" s="31"/>
      <c r="VDZ38" s="31"/>
      <c r="VEA38" s="31"/>
      <c r="VEB38" s="31"/>
      <c r="VEC38" s="31"/>
      <c r="VED38" s="31"/>
      <c r="VEE38" s="31"/>
      <c r="VEF38" s="31"/>
      <c r="VEG38" s="31"/>
      <c r="VEH38" s="31"/>
      <c r="VEI38" s="31"/>
      <c r="VEJ38" s="31"/>
      <c r="VEK38" s="31"/>
      <c r="VEL38" s="31"/>
      <c r="VEM38" s="31"/>
      <c r="VEN38" s="31"/>
      <c r="VEO38" s="31"/>
      <c r="VEP38" s="31"/>
      <c r="VEQ38" s="31"/>
      <c r="VER38" s="31"/>
      <c r="VES38" s="31"/>
      <c r="VET38" s="31"/>
      <c r="VEU38" s="31"/>
      <c r="VEV38" s="31"/>
      <c r="VEW38" s="31"/>
      <c r="VEX38" s="31"/>
      <c r="VEY38" s="31"/>
      <c r="VEZ38" s="31"/>
      <c r="VFA38" s="31"/>
      <c r="VFB38" s="31"/>
      <c r="VFC38" s="31"/>
      <c r="VFD38" s="31"/>
      <c r="VFE38" s="31"/>
      <c r="VFF38" s="31"/>
      <c r="VFG38" s="31"/>
      <c r="VFH38" s="31"/>
      <c r="VFI38" s="31"/>
      <c r="VFJ38" s="31"/>
      <c r="VFK38" s="31"/>
      <c r="VFL38" s="31"/>
      <c r="VFM38" s="31"/>
      <c r="VFN38" s="31"/>
      <c r="VFO38" s="31"/>
      <c r="VFP38" s="31"/>
      <c r="VFQ38" s="31"/>
      <c r="VFR38" s="31"/>
      <c r="VFS38" s="31"/>
      <c r="VFT38" s="31"/>
      <c r="VFU38" s="31"/>
      <c r="VFV38" s="31"/>
      <c r="VFW38" s="31"/>
      <c r="VFX38" s="31"/>
      <c r="VFY38" s="31"/>
      <c r="VFZ38" s="31"/>
      <c r="VGA38" s="31"/>
      <c r="VGB38" s="31"/>
      <c r="VGC38" s="31"/>
      <c r="VGD38" s="31"/>
      <c r="VGE38" s="31"/>
      <c r="VGF38" s="31"/>
      <c r="VGG38" s="31"/>
      <c r="VGH38" s="31"/>
      <c r="VGI38" s="31"/>
      <c r="VGJ38" s="31"/>
      <c r="VGK38" s="31"/>
      <c r="VGL38" s="31"/>
      <c r="VGM38" s="31"/>
      <c r="VGN38" s="31"/>
      <c r="VGO38" s="31"/>
      <c r="VGP38" s="31"/>
      <c r="VGQ38" s="31"/>
      <c r="VGR38" s="31"/>
      <c r="VGS38" s="31"/>
      <c r="VGT38" s="31"/>
      <c r="VGU38" s="31"/>
      <c r="VGV38" s="31"/>
      <c r="VGW38" s="31"/>
      <c r="VGX38" s="31"/>
      <c r="VGY38" s="31"/>
      <c r="VGZ38" s="31"/>
      <c r="VHA38" s="31"/>
      <c r="VHB38" s="31"/>
      <c r="VHC38" s="31"/>
      <c r="VHD38" s="31"/>
      <c r="VHE38" s="31"/>
      <c r="VHF38" s="31"/>
      <c r="VHG38" s="31"/>
      <c r="VHH38" s="31"/>
      <c r="VHI38" s="31"/>
      <c r="VHJ38" s="31"/>
      <c r="VHK38" s="31"/>
      <c r="VHL38" s="31"/>
      <c r="VHM38" s="31"/>
      <c r="VHN38" s="31"/>
      <c r="VHO38" s="31"/>
      <c r="VHP38" s="31"/>
      <c r="VHQ38" s="31"/>
      <c r="VHR38" s="31"/>
      <c r="VHS38" s="31"/>
      <c r="VHT38" s="31"/>
      <c r="VHU38" s="31"/>
      <c r="VHV38" s="31"/>
      <c r="VHW38" s="31"/>
      <c r="VHX38" s="31"/>
      <c r="VHY38" s="31"/>
      <c r="VHZ38" s="31"/>
      <c r="VIA38" s="31"/>
      <c r="VIB38" s="31"/>
      <c r="VIC38" s="31"/>
      <c r="VID38" s="31"/>
      <c r="VIE38" s="31"/>
      <c r="VIF38" s="31"/>
      <c r="VIG38" s="31"/>
      <c r="VIH38" s="31"/>
      <c r="VII38" s="31"/>
      <c r="VIJ38" s="31"/>
      <c r="VIK38" s="31"/>
      <c r="VIL38" s="31"/>
      <c r="VIM38" s="31"/>
      <c r="VIN38" s="31"/>
      <c r="VIO38" s="31"/>
      <c r="VIP38" s="31"/>
      <c r="VIQ38" s="31"/>
      <c r="VIR38" s="31"/>
      <c r="VIS38" s="31"/>
      <c r="VIT38" s="31"/>
      <c r="VIU38" s="31"/>
      <c r="VIV38" s="31"/>
      <c r="VIW38" s="31"/>
      <c r="VIX38" s="31"/>
      <c r="VIY38" s="31"/>
      <c r="VIZ38" s="31"/>
      <c r="VJA38" s="31"/>
      <c r="VJB38" s="31"/>
      <c r="VJC38" s="31"/>
      <c r="VJD38" s="31"/>
      <c r="VJE38" s="31"/>
      <c r="VJF38" s="31"/>
      <c r="VJG38" s="31"/>
      <c r="VJH38" s="31"/>
      <c r="VJI38" s="31"/>
      <c r="VJJ38" s="31"/>
      <c r="VJK38" s="31"/>
      <c r="VJL38" s="31"/>
      <c r="VJM38" s="31"/>
      <c r="VJN38" s="31"/>
      <c r="VJO38" s="31"/>
      <c r="VJP38" s="31"/>
      <c r="VJQ38" s="31"/>
      <c r="VJR38" s="31"/>
      <c r="VJS38" s="31"/>
      <c r="VJT38" s="31"/>
      <c r="VJU38" s="31"/>
      <c r="VJV38" s="31"/>
      <c r="VJW38" s="31"/>
      <c r="VJX38" s="31"/>
      <c r="VJY38" s="31"/>
      <c r="VJZ38" s="31"/>
      <c r="VKA38" s="31"/>
      <c r="VKB38" s="31"/>
      <c r="VKC38" s="31"/>
      <c r="VKD38" s="31"/>
      <c r="VKE38" s="31"/>
      <c r="VKF38" s="31"/>
      <c r="VKG38" s="31"/>
      <c r="VKH38" s="31"/>
      <c r="VKI38" s="31"/>
      <c r="VKJ38" s="31"/>
      <c r="VKK38" s="31"/>
      <c r="VKL38" s="31"/>
      <c r="VKM38" s="31"/>
      <c r="VKN38" s="31"/>
      <c r="VKO38" s="31"/>
      <c r="VKP38" s="31"/>
      <c r="VKQ38" s="31"/>
      <c r="VKR38" s="31"/>
      <c r="VKS38" s="31"/>
      <c r="VKT38" s="31"/>
      <c r="VKU38" s="31"/>
      <c r="VKV38" s="31"/>
      <c r="VKW38" s="31"/>
      <c r="VKX38" s="31"/>
      <c r="VKY38" s="31"/>
      <c r="VKZ38" s="31"/>
      <c r="VLA38" s="31"/>
      <c r="VLB38" s="31"/>
      <c r="VLC38" s="31"/>
      <c r="VLD38" s="31"/>
      <c r="VLE38" s="31"/>
      <c r="VLF38" s="31"/>
      <c r="VLG38" s="31"/>
      <c r="VLH38" s="31"/>
      <c r="VLI38" s="31"/>
      <c r="VLJ38" s="31"/>
      <c r="VLK38" s="31"/>
      <c r="VLL38" s="31"/>
      <c r="VLM38" s="31"/>
      <c r="VLN38" s="31"/>
      <c r="VLO38" s="31"/>
      <c r="VLP38" s="31"/>
      <c r="VLQ38" s="31"/>
      <c r="VLR38" s="31"/>
      <c r="VLS38" s="31"/>
      <c r="VLT38" s="31"/>
      <c r="VLU38" s="31"/>
      <c r="VLV38" s="31"/>
      <c r="VLW38" s="31"/>
      <c r="VLX38" s="31"/>
      <c r="VLY38" s="31"/>
      <c r="VLZ38" s="31"/>
      <c r="VMA38" s="31"/>
      <c r="VMB38" s="31"/>
      <c r="VMC38" s="31"/>
      <c r="VMD38" s="31"/>
      <c r="VME38" s="31"/>
      <c r="VMF38" s="31"/>
      <c r="VMG38" s="31"/>
      <c r="VMH38" s="31"/>
      <c r="VMI38" s="31"/>
      <c r="VMJ38" s="31"/>
      <c r="VMK38" s="31"/>
      <c r="VML38" s="31"/>
      <c r="VMM38" s="31"/>
      <c r="VMN38" s="31"/>
      <c r="VMO38" s="31"/>
      <c r="VMP38" s="31"/>
      <c r="VMQ38" s="31"/>
      <c r="VMR38" s="31"/>
      <c r="VMS38" s="31"/>
      <c r="VMT38" s="31"/>
      <c r="VMU38" s="31"/>
      <c r="VMV38" s="31"/>
      <c r="VMW38" s="31"/>
      <c r="VMX38" s="31"/>
      <c r="VMY38" s="31"/>
      <c r="VMZ38" s="31"/>
      <c r="VNA38" s="31"/>
      <c r="VNB38" s="31"/>
      <c r="VNC38" s="31"/>
      <c r="VND38" s="31"/>
      <c r="VNE38" s="31"/>
      <c r="VNF38" s="31"/>
      <c r="VNG38" s="31"/>
      <c r="VNH38" s="31"/>
      <c r="VNI38" s="31"/>
      <c r="VNJ38" s="31"/>
      <c r="VNK38" s="31"/>
      <c r="VNL38" s="31"/>
      <c r="VNM38" s="31"/>
      <c r="VNN38" s="31"/>
      <c r="VNO38" s="31"/>
      <c r="VNP38" s="31"/>
      <c r="VNQ38" s="31"/>
      <c r="VNR38" s="31"/>
      <c r="VNS38" s="31"/>
      <c r="VNT38" s="31"/>
      <c r="VNU38" s="31"/>
      <c r="VNV38" s="31"/>
      <c r="VNW38" s="31"/>
      <c r="VNX38" s="31"/>
      <c r="VNY38" s="31"/>
      <c r="VNZ38" s="31"/>
      <c r="VOA38" s="31"/>
      <c r="VOB38" s="31"/>
      <c r="VOC38" s="31"/>
      <c r="VOD38" s="31"/>
      <c r="VOE38" s="31"/>
      <c r="VOF38" s="31"/>
      <c r="VOG38" s="31"/>
      <c r="VOH38" s="31"/>
      <c r="VOI38" s="31"/>
      <c r="VOJ38" s="31"/>
      <c r="VOK38" s="31"/>
      <c r="VOL38" s="31"/>
      <c r="VOM38" s="31"/>
      <c r="VON38" s="31"/>
      <c r="VOO38" s="31"/>
      <c r="VOP38" s="31"/>
      <c r="VOQ38" s="31"/>
      <c r="VOR38" s="31"/>
      <c r="VOS38" s="31"/>
      <c r="VOT38" s="31"/>
      <c r="VOU38" s="31"/>
      <c r="VOV38" s="31"/>
      <c r="VOW38" s="31"/>
      <c r="VOX38" s="31"/>
      <c r="VOY38" s="31"/>
      <c r="VOZ38" s="31"/>
      <c r="VPA38" s="31"/>
      <c r="VPB38" s="31"/>
      <c r="VPC38" s="31"/>
      <c r="VPD38" s="31"/>
      <c r="VPE38" s="31"/>
      <c r="VPF38" s="31"/>
      <c r="VPG38" s="31"/>
      <c r="VPH38" s="31"/>
      <c r="VPI38" s="31"/>
      <c r="VPJ38" s="31"/>
      <c r="VPK38" s="31"/>
      <c r="VPL38" s="31"/>
      <c r="VPM38" s="31"/>
      <c r="VPN38" s="31"/>
      <c r="VPO38" s="31"/>
      <c r="VPP38" s="31"/>
      <c r="VPQ38" s="31"/>
      <c r="VPR38" s="31"/>
      <c r="VPS38" s="31"/>
      <c r="VPT38" s="31"/>
      <c r="VPU38" s="31"/>
      <c r="VPV38" s="31"/>
      <c r="VPW38" s="31"/>
      <c r="VPX38" s="31"/>
      <c r="VPY38" s="31"/>
      <c r="VPZ38" s="31"/>
      <c r="VQA38" s="31"/>
      <c r="VQB38" s="31"/>
      <c r="VQC38" s="31"/>
      <c r="VQD38" s="31"/>
      <c r="VQE38" s="31"/>
      <c r="VQF38" s="31"/>
      <c r="VQG38" s="31"/>
      <c r="VQH38" s="31"/>
      <c r="VQI38" s="31"/>
      <c r="VQJ38" s="31"/>
      <c r="VQK38" s="31"/>
      <c r="VQL38" s="31"/>
      <c r="VQM38" s="31"/>
      <c r="VQN38" s="31"/>
      <c r="VQO38" s="31"/>
      <c r="VQP38" s="31"/>
      <c r="VQQ38" s="31"/>
      <c r="VQR38" s="31"/>
      <c r="VQS38" s="31"/>
      <c r="VQT38" s="31"/>
      <c r="VQU38" s="31"/>
      <c r="VQV38" s="31"/>
      <c r="VQW38" s="31"/>
      <c r="VQX38" s="31"/>
      <c r="VQY38" s="31"/>
      <c r="VQZ38" s="31"/>
      <c r="VRA38" s="31"/>
      <c r="VRB38" s="31"/>
      <c r="VRC38" s="31"/>
      <c r="VRD38" s="31"/>
      <c r="VRE38" s="31"/>
      <c r="VRF38" s="31"/>
      <c r="VRG38" s="31"/>
      <c r="VRH38" s="31"/>
      <c r="VRI38" s="31"/>
      <c r="VRJ38" s="31"/>
      <c r="VRK38" s="31"/>
      <c r="VRL38" s="31"/>
      <c r="VRM38" s="31"/>
      <c r="VRN38" s="31"/>
      <c r="VRO38" s="31"/>
      <c r="VRP38" s="31"/>
      <c r="VRQ38" s="31"/>
      <c r="VRR38" s="31"/>
      <c r="VRS38" s="31"/>
      <c r="VRT38" s="31"/>
      <c r="VRU38" s="31"/>
      <c r="VRV38" s="31"/>
      <c r="VRW38" s="31"/>
      <c r="VRX38" s="31"/>
      <c r="VRY38" s="31"/>
      <c r="VRZ38" s="31"/>
      <c r="VSA38" s="31"/>
      <c r="VSB38" s="31"/>
      <c r="VSC38" s="31"/>
      <c r="VSD38" s="31"/>
      <c r="VSE38" s="31"/>
      <c r="VSF38" s="31"/>
      <c r="VSG38" s="31"/>
      <c r="VSH38" s="31"/>
      <c r="VSI38" s="31"/>
      <c r="VSJ38" s="31"/>
      <c r="VSK38" s="31"/>
      <c r="VSL38" s="31"/>
      <c r="VSM38" s="31"/>
      <c r="VSN38" s="31"/>
      <c r="VSO38" s="31"/>
      <c r="VSP38" s="31"/>
      <c r="VSQ38" s="31"/>
      <c r="VSR38" s="31"/>
      <c r="VSS38" s="31"/>
      <c r="VST38" s="31"/>
      <c r="VSU38" s="31"/>
      <c r="VSV38" s="31"/>
      <c r="VSW38" s="31"/>
      <c r="VSX38" s="31"/>
      <c r="VSY38" s="31"/>
      <c r="VSZ38" s="31"/>
      <c r="VTA38" s="31"/>
      <c r="VTB38" s="31"/>
      <c r="VTC38" s="31"/>
      <c r="VTD38" s="31"/>
      <c r="VTE38" s="31"/>
      <c r="VTF38" s="31"/>
      <c r="VTG38" s="31"/>
      <c r="VTH38" s="31"/>
      <c r="VTI38" s="31"/>
      <c r="VTJ38" s="31"/>
      <c r="VTK38" s="31"/>
      <c r="VTL38" s="31"/>
      <c r="VTM38" s="31"/>
      <c r="VTN38" s="31"/>
      <c r="VTO38" s="31"/>
      <c r="VTP38" s="31"/>
      <c r="VTQ38" s="31"/>
      <c r="VTR38" s="31"/>
      <c r="VTS38" s="31"/>
      <c r="VTT38" s="31"/>
      <c r="VTU38" s="31"/>
      <c r="VTV38" s="31"/>
      <c r="VTW38" s="31"/>
      <c r="VTX38" s="31"/>
      <c r="VTY38" s="31"/>
      <c r="VTZ38" s="31"/>
      <c r="VUA38" s="31"/>
      <c r="VUB38" s="31"/>
      <c r="VUC38" s="31"/>
      <c r="VUD38" s="31"/>
      <c r="VUE38" s="31"/>
      <c r="VUF38" s="31"/>
      <c r="VUG38" s="31"/>
      <c r="VUH38" s="31"/>
      <c r="VUI38" s="31"/>
      <c r="VUJ38" s="31"/>
      <c r="VUK38" s="31"/>
      <c r="VUL38" s="31"/>
      <c r="VUM38" s="31"/>
      <c r="VUN38" s="31"/>
      <c r="VUO38" s="31"/>
      <c r="VUP38" s="31"/>
      <c r="VUQ38" s="31"/>
      <c r="VUR38" s="31"/>
      <c r="VUS38" s="31"/>
      <c r="VUT38" s="31"/>
      <c r="VUU38" s="31"/>
      <c r="VUV38" s="31"/>
      <c r="VUW38" s="31"/>
      <c r="VUX38" s="31"/>
      <c r="VUY38" s="31"/>
      <c r="VUZ38" s="31"/>
      <c r="VVA38" s="31"/>
      <c r="VVB38" s="31"/>
      <c r="VVC38" s="31"/>
      <c r="VVD38" s="31"/>
      <c r="VVE38" s="31"/>
      <c r="VVF38" s="31"/>
      <c r="VVG38" s="31"/>
      <c r="VVH38" s="31"/>
      <c r="VVI38" s="31"/>
      <c r="VVJ38" s="31"/>
      <c r="VVK38" s="31"/>
      <c r="VVL38" s="31"/>
      <c r="VVM38" s="31"/>
      <c r="VVN38" s="31"/>
      <c r="VVO38" s="31"/>
      <c r="VVP38" s="31"/>
      <c r="VVQ38" s="31"/>
      <c r="VVR38" s="31"/>
      <c r="VVS38" s="31"/>
      <c r="VVT38" s="31"/>
      <c r="VVU38" s="31"/>
      <c r="VVV38" s="31"/>
      <c r="VVW38" s="31"/>
      <c r="VVX38" s="31"/>
      <c r="VVY38" s="31"/>
      <c r="VVZ38" s="31"/>
      <c r="VWA38" s="31"/>
      <c r="VWB38" s="31"/>
      <c r="VWC38" s="31"/>
      <c r="VWD38" s="31"/>
      <c r="VWE38" s="31"/>
      <c r="VWF38" s="31"/>
      <c r="VWG38" s="31"/>
      <c r="VWH38" s="31"/>
      <c r="VWI38" s="31"/>
      <c r="VWJ38" s="31"/>
      <c r="VWK38" s="31"/>
      <c r="VWL38" s="31"/>
      <c r="VWM38" s="31"/>
      <c r="VWN38" s="31"/>
      <c r="VWO38" s="31"/>
      <c r="VWP38" s="31"/>
      <c r="VWQ38" s="31"/>
      <c r="VWR38" s="31"/>
      <c r="VWS38" s="31"/>
      <c r="VWT38" s="31"/>
      <c r="VWU38" s="31"/>
      <c r="VWV38" s="31"/>
      <c r="VWW38" s="31"/>
      <c r="VWX38" s="31"/>
      <c r="VWY38" s="31"/>
      <c r="VWZ38" s="31"/>
      <c r="VXA38" s="31"/>
      <c r="VXB38" s="31"/>
      <c r="VXC38" s="31"/>
      <c r="VXD38" s="31"/>
      <c r="VXE38" s="31"/>
      <c r="VXF38" s="31"/>
      <c r="VXG38" s="31"/>
      <c r="VXH38" s="31"/>
      <c r="VXI38" s="31"/>
      <c r="VXJ38" s="31"/>
      <c r="VXK38" s="31"/>
      <c r="VXL38" s="31"/>
      <c r="VXM38" s="31"/>
      <c r="VXN38" s="31"/>
      <c r="VXO38" s="31"/>
      <c r="VXP38" s="31"/>
      <c r="VXQ38" s="31"/>
      <c r="VXR38" s="31"/>
      <c r="VXS38" s="31"/>
      <c r="VXT38" s="31"/>
      <c r="VXU38" s="31"/>
      <c r="VXV38" s="31"/>
      <c r="VXW38" s="31"/>
      <c r="VXX38" s="31"/>
      <c r="VXY38" s="31"/>
      <c r="VXZ38" s="31"/>
      <c r="VYA38" s="31"/>
      <c r="VYB38" s="31"/>
      <c r="VYC38" s="31"/>
      <c r="VYD38" s="31"/>
      <c r="VYE38" s="31"/>
      <c r="VYF38" s="31"/>
      <c r="VYG38" s="31"/>
      <c r="VYH38" s="31"/>
      <c r="VYI38" s="31"/>
      <c r="VYJ38" s="31"/>
      <c r="VYK38" s="31"/>
      <c r="VYL38" s="31"/>
      <c r="VYM38" s="31"/>
      <c r="VYN38" s="31"/>
      <c r="VYO38" s="31"/>
      <c r="VYP38" s="31"/>
      <c r="VYQ38" s="31"/>
      <c r="VYR38" s="31"/>
      <c r="VYS38" s="31"/>
      <c r="VYT38" s="31"/>
      <c r="VYU38" s="31"/>
      <c r="VYV38" s="31"/>
      <c r="VYW38" s="31"/>
      <c r="VYX38" s="31"/>
      <c r="VYY38" s="31"/>
      <c r="VYZ38" s="31"/>
      <c r="VZA38" s="31"/>
      <c r="VZB38" s="31"/>
      <c r="VZC38" s="31"/>
      <c r="VZD38" s="31"/>
      <c r="VZE38" s="31"/>
      <c r="VZF38" s="31"/>
      <c r="VZG38" s="31"/>
      <c r="VZH38" s="31"/>
      <c r="VZI38" s="31"/>
      <c r="VZJ38" s="31"/>
      <c r="VZK38" s="31"/>
      <c r="VZL38" s="31"/>
      <c r="VZM38" s="31"/>
      <c r="VZN38" s="31"/>
      <c r="VZO38" s="31"/>
      <c r="VZP38" s="31"/>
      <c r="VZQ38" s="31"/>
      <c r="VZR38" s="31"/>
      <c r="VZS38" s="31"/>
      <c r="VZT38" s="31"/>
      <c r="VZU38" s="31"/>
      <c r="VZV38" s="31"/>
      <c r="VZW38" s="31"/>
      <c r="VZX38" s="31"/>
      <c r="VZY38" s="31"/>
      <c r="VZZ38" s="31"/>
      <c r="WAA38" s="31"/>
      <c r="WAB38" s="31"/>
      <c r="WAC38" s="31"/>
      <c r="WAD38" s="31"/>
      <c r="WAE38" s="31"/>
      <c r="WAF38" s="31"/>
      <c r="WAG38" s="31"/>
      <c r="WAH38" s="31"/>
      <c r="WAI38" s="31"/>
      <c r="WAJ38" s="31"/>
      <c r="WAK38" s="31"/>
      <c r="WAL38" s="31"/>
      <c r="WAM38" s="31"/>
      <c r="WAN38" s="31"/>
      <c r="WAO38" s="31"/>
      <c r="WAP38" s="31"/>
      <c r="WAQ38" s="31"/>
      <c r="WAR38" s="31"/>
      <c r="WAS38" s="31"/>
      <c r="WAT38" s="31"/>
      <c r="WAU38" s="31"/>
      <c r="WAV38" s="31"/>
      <c r="WAW38" s="31"/>
      <c r="WAX38" s="31"/>
      <c r="WAY38" s="31"/>
      <c r="WAZ38" s="31"/>
      <c r="WBA38" s="31"/>
      <c r="WBB38" s="31"/>
      <c r="WBC38" s="31"/>
      <c r="WBD38" s="31"/>
      <c r="WBE38" s="31"/>
      <c r="WBF38" s="31"/>
      <c r="WBG38" s="31"/>
      <c r="WBH38" s="31"/>
      <c r="WBI38" s="31"/>
      <c r="WBJ38" s="31"/>
      <c r="WBK38" s="31"/>
      <c r="WBL38" s="31"/>
      <c r="WBM38" s="31"/>
      <c r="WBN38" s="31"/>
      <c r="WBO38" s="31"/>
      <c r="WBP38" s="31"/>
      <c r="WBQ38" s="31"/>
      <c r="WBR38" s="31"/>
      <c r="WBS38" s="31"/>
      <c r="WBT38" s="31"/>
      <c r="WBU38" s="31"/>
      <c r="WBV38" s="31"/>
      <c r="WBW38" s="31"/>
      <c r="WBX38" s="31"/>
      <c r="WBY38" s="31"/>
      <c r="WBZ38" s="31"/>
      <c r="WCA38" s="31"/>
      <c r="WCB38" s="31"/>
      <c r="WCC38" s="31"/>
      <c r="WCD38" s="31"/>
      <c r="WCE38" s="31"/>
      <c r="WCF38" s="31"/>
      <c r="WCG38" s="31"/>
      <c r="WCH38" s="31"/>
      <c r="WCI38" s="31"/>
      <c r="WCJ38" s="31"/>
      <c r="WCK38" s="31"/>
      <c r="WCL38" s="31"/>
      <c r="WCM38" s="31"/>
      <c r="WCN38" s="31"/>
      <c r="WCO38" s="31"/>
      <c r="WCP38" s="31"/>
      <c r="WCQ38" s="31"/>
      <c r="WCR38" s="31"/>
      <c r="WCS38" s="31"/>
      <c r="WCT38" s="31"/>
      <c r="WCU38" s="31"/>
      <c r="WCV38" s="31"/>
      <c r="WCW38" s="31"/>
      <c r="WCX38" s="31"/>
      <c r="WCY38" s="31"/>
      <c r="WCZ38" s="31"/>
      <c r="WDA38" s="31"/>
      <c r="WDB38" s="31"/>
      <c r="WDC38" s="31"/>
      <c r="WDD38" s="31"/>
      <c r="WDE38" s="31"/>
      <c r="WDF38" s="31"/>
      <c r="WDG38" s="31"/>
      <c r="WDH38" s="31"/>
      <c r="WDI38" s="31"/>
      <c r="WDJ38" s="31"/>
      <c r="WDK38" s="31"/>
      <c r="WDL38" s="31"/>
      <c r="WDM38" s="31"/>
      <c r="WDN38" s="31"/>
      <c r="WDO38" s="31"/>
      <c r="WDP38" s="31"/>
      <c r="WDQ38" s="31"/>
      <c r="WDR38" s="31"/>
      <c r="WDS38" s="31"/>
      <c r="WDT38" s="31"/>
      <c r="WDU38" s="31"/>
      <c r="WDV38" s="31"/>
      <c r="WDW38" s="31"/>
      <c r="WDX38" s="31"/>
      <c r="WDY38" s="31"/>
      <c r="WDZ38" s="31"/>
      <c r="WEA38" s="31"/>
      <c r="WEB38" s="31"/>
      <c r="WEC38" s="31"/>
      <c r="WED38" s="31"/>
      <c r="WEE38" s="31"/>
      <c r="WEF38" s="31"/>
      <c r="WEG38" s="31"/>
      <c r="WEH38" s="31"/>
      <c r="WEI38" s="31"/>
      <c r="WEJ38" s="31"/>
      <c r="WEK38" s="31"/>
      <c r="WEL38" s="31"/>
      <c r="WEM38" s="31"/>
      <c r="WEN38" s="31"/>
      <c r="WEO38" s="31"/>
      <c r="WEP38" s="31"/>
      <c r="WEQ38" s="31"/>
      <c r="WER38" s="31"/>
      <c r="WES38" s="31"/>
      <c r="WET38" s="31"/>
      <c r="WEU38" s="31"/>
      <c r="WEV38" s="31"/>
      <c r="WEW38" s="31"/>
      <c r="WEX38" s="31"/>
      <c r="WEY38" s="31"/>
      <c r="WEZ38" s="31"/>
      <c r="WFA38" s="31"/>
      <c r="WFB38" s="31"/>
      <c r="WFC38" s="31"/>
      <c r="WFD38" s="31"/>
      <c r="WFE38" s="31"/>
      <c r="WFF38" s="31"/>
      <c r="WFG38" s="31"/>
      <c r="WFH38" s="31"/>
      <c r="WFI38" s="31"/>
      <c r="WFJ38" s="31"/>
      <c r="WFK38" s="31"/>
      <c r="WFL38" s="31"/>
      <c r="WFM38" s="31"/>
      <c r="WFN38" s="31"/>
      <c r="WFO38" s="31"/>
      <c r="WFP38" s="31"/>
      <c r="WFQ38" s="31"/>
      <c r="WFR38" s="31"/>
      <c r="WFS38" s="31"/>
      <c r="WFT38" s="31"/>
      <c r="WFU38" s="31"/>
      <c r="WFV38" s="31"/>
      <c r="WFW38" s="31"/>
      <c r="WFX38" s="31"/>
      <c r="WFY38" s="31"/>
      <c r="WFZ38" s="31"/>
      <c r="WGA38" s="31"/>
      <c r="WGB38" s="31"/>
      <c r="WGC38" s="31"/>
      <c r="WGD38" s="31"/>
      <c r="WGE38" s="31"/>
      <c r="WGF38" s="31"/>
      <c r="WGG38" s="31"/>
      <c r="WGH38" s="31"/>
      <c r="WGI38" s="31"/>
      <c r="WGJ38" s="31"/>
      <c r="WGK38" s="31"/>
      <c r="WGL38" s="31"/>
      <c r="WGM38" s="31"/>
      <c r="WGN38" s="31"/>
      <c r="WGO38" s="31"/>
      <c r="WGP38" s="31"/>
      <c r="WGQ38" s="31"/>
      <c r="WGR38" s="31"/>
      <c r="WGS38" s="31"/>
      <c r="WGT38" s="31"/>
      <c r="WGU38" s="31"/>
      <c r="WGV38" s="31"/>
      <c r="WGW38" s="31"/>
      <c r="WGX38" s="31"/>
      <c r="WGY38" s="31"/>
      <c r="WGZ38" s="31"/>
      <c r="WHA38" s="31"/>
      <c r="WHB38" s="31"/>
      <c r="WHC38" s="31"/>
      <c r="WHD38" s="31"/>
      <c r="WHE38" s="31"/>
      <c r="WHF38" s="31"/>
      <c r="WHG38" s="31"/>
      <c r="WHH38" s="31"/>
      <c r="WHI38" s="31"/>
      <c r="WHJ38" s="31"/>
      <c r="WHK38" s="31"/>
      <c r="WHL38" s="31"/>
      <c r="WHM38" s="31"/>
      <c r="WHN38" s="31"/>
      <c r="WHO38" s="31"/>
      <c r="WHP38" s="31"/>
      <c r="WHQ38" s="31"/>
      <c r="WHR38" s="31"/>
      <c r="WHS38" s="31"/>
      <c r="WHT38" s="31"/>
      <c r="WHU38" s="31"/>
      <c r="WHV38" s="31"/>
      <c r="WHW38" s="31"/>
      <c r="WHX38" s="31"/>
      <c r="WHY38" s="31"/>
      <c r="WHZ38" s="31"/>
      <c r="WIA38" s="31"/>
      <c r="WIB38" s="31"/>
      <c r="WIC38" s="31"/>
      <c r="WID38" s="31"/>
      <c r="WIE38" s="31"/>
      <c r="WIF38" s="31"/>
      <c r="WIG38" s="31"/>
      <c r="WIH38" s="31"/>
      <c r="WII38" s="31"/>
      <c r="WIJ38" s="31"/>
      <c r="WIK38" s="31"/>
      <c r="WIL38" s="31"/>
      <c r="WIM38" s="31"/>
      <c r="WIN38" s="31"/>
      <c r="WIO38" s="31"/>
      <c r="WIP38" s="31"/>
      <c r="WIQ38" s="31"/>
      <c r="WIR38" s="31"/>
      <c r="WIS38" s="31"/>
      <c r="WIT38" s="31"/>
      <c r="WIU38" s="31"/>
      <c r="WIV38" s="31"/>
      <c r="WIW38" s="31"/>
      <c r="WIX38" s="31"/>
      <c r="WIY38" s="31"/>
      <c r="WIZ38" s="31"/>
      <c r="WJA38" s="31"/>
      <c r="WJB38" s="31"/>
      <c r="WJC38" s="31"/>
      <c r="WJD38" s="31"/>
      <c r="WJE38" s="31"/>
      <c r="WJF38" s="31"/>
      <c r="WJG38" s="31"/>
      <c r="WJH38" s="31"/>
      <c r="WJI38" s="31"/>
      <c r="WJJ38" s="31"/>
      <c r="WJK38" s="31"/>
      <c r="WJL38" s="31"/>
      <c r="WJM38" s="31"/>
      <c r="WJN38" s="31"/>
      <c r="WJO38" s="31"/>
      <c r="WJP38" s="31"/>
      <c r="WJQ38" s="31"/>
      <c r="WJR38" s="31"/>
      <c r="WJS38" s="31"/>
      <c r="WJT38" s="31"/>
      <c r="WJU38" s="31"/>
      <c r="WJV38" s="31"/>
      <c r="WJW38" s="31"/>
      <c r="WJX38" s="31"/>
      <c r="WJY38" s="31"/>
      <c r="WJZ38" s="31"/>
      <c r="WKA38" s="31"/>
      <c r="WKB38" s="31"/>
      <c r="WKC38" s="31"/>
      <c r="WKD38" s="31"/>
      <c r="WKE38" s="31"/>
      <c r="WKF38" s="31"/>
      <c r="WKG38" s="31"/>
      <c r="WKH38" s="31"/>
      <c r="WKI38" s="31"/>
      <c r="WKJ38" s="31"/>
      <c r="WKK38" s="31"/>
      <c r="WKL38" s="31"/>
      <c r="WKM38" s="31"/>
      <c r="WKN38" s="31"/>
      <c r="WKO38" s="31"/>
      <c r="WKP38" s="31"/>
      <c r="WKQ38" s="31"/>
      <c r="WKR38" s="31"/>
      <c r="WKS38" s="31"/>
      <c r="WKT38" s="31"/>
      <c r="WKU38" s="31"/>
      <c r="WKV38" s="31"/>
      <c r="WKW38" s="31"/>
      <c r="WKX38" s="31"/>
      <c r="WKY38" s="31"/>
      <c r="WKZ38" s="31"/>
      <c r="WLA38" s="31"/>
      <c r="WLB38" s="31"/>
      <c r="WLC38" s="31"/>
      <c r="WLD38" s="31"/>
      <c r="WLE38" s="31"/>
      <c r="WLF38" s="31"/>
      <c r="WLG38" s="31"/>
      <c r="WLH38" s="31"/>
      <c r="WLI38" s="31"/>
      <c r="WLJ38" s="31"/>
      <c r="WLK38" s="31"/>
      <c r="WLL38" s="31"/>
      <c r="WLM38" s="31"/>
      <c r="WLN38" s="31"/>
      <c r="WLO38" s="31"/>
      <c r="WLP38" s="31"/>
      <c r="WLQ38" s="31"/>
      <c r="WLR38" s="31"/>
      <c r="WLS38" s="31"/>
      <c r="WLT38" s="31"/>
      <c r="WLU38" s="31"/>
      <c r="WLV38" s="31"/>
      <c r="WLW38" s="31"/>
      <c r="WLX38" s="31"/>
      <c r="WLY38" s="31"/>
      <c r="WLZ38" s="31"/>
      <c r="WMA38" s="31"/>
      <c r="WMB38" s="31"/>
      <c r="WMC38" s="31"/>
      <c r="WMD38" s="31"/>
      <c r="WME38" s="31"/>
      <c r="WMF38" s="31"/>
      <c r="WMG38" s="31"/>
      <c r="WMH38" s="31"/>
      <c r="WMI38" s="31"/>
      <c r="WMJ38" s="31"/>
      <c r="WMK38" s="31"/>
      <c r="WML38" s="31"/>
      <c r="WMM38" s="31"/>
      <c r="WMN38" s="31"/>
      <c r="WMO38" s="31"/>
      <c r="WMP38" s="31"/>
      <c r="WMQ38" s="31"/>
      <c r="WMR38" s="31"/>
      <c r="WMS38" s="31"/>
      <c r="WMT38" s="31"/>
      <c r="WMU38" s="31"/>
      <c r="WMV38" s="31"/>
      <c r="WMW38" s="31"/>
      <c r="WMX38" s="31"/>
      <c r="WMY38" s="31"/>
      <c r="WMZ38" s="31"/>
      <c r="WNA38" s="31"/>
      <c r="WNB38" s="31"/>
      <c r="WNC38" s="31"/>
      <c r="WND38" s="31"/>
      <c r="WNE38" s="31"/>
      <c r="WNF38" s="31"/>
      <c r="WNG38" s="31"/>
      <c r="WNH38" s="31"/>
      <c r="WNI38" s="31"/>
      <c r="WNJ38" s="31"/>
      <c r="WNK38" s="31"/>
      <c r="WNL38" s="31"/>
      <c r="WNM38" s="31"/>
      <c r="WNN38" s="31"/>
      <c r="WNO38" s="31"/>
      <c r="WNP38" s="31"/>
      <c r="WNQ38" s="31"/>
      <c r="WNR38" s="31"/>
      <c r="WNS38" s="31"/>
      <c r="WNT38" s="31"/>
      <c r="WNU38" s="31"/>
      <c r="WNV38" s="31"/>
      <c r="WNW38" s="31"/>
      <c r="WNX38" s="31"/>
      <c r="WNY38" s="31"/>
      <c r="WNZ38" s="31"/>
      <c r="WOA38" s="31"/>
      <c r="WOB38" s="31"/>
      <c r="WOC38" s="31"/>
      <c r="WOD38" s="31"/>
      <c r="WOE38" s="31"/>
      <c r="WOF38" s="31"/>
      <c r="WOG38" s="31"/>
      <c r="WOH38" s="31"/>
      <c r="WOI38" s="31"/>
      <c r="WOJ38" s="31"/>
      <c r="WOK38" s="31"/>
      <c r="WOL38" s="31"/>
      <c r="WOM38" s="31"/>
      <c r="WON38" s="31"/>
      <c r="WOO38" s="31"/>
      <c r="WOP38" s="31"/>
      <c r="WOQ38" s="31"/>
      <c r="WOR38" s="31"/>
      <c r="WOS38" s="31"/>
      <c r="WOT38" s="31"/>
      <c r="WOU38" s="31"/>
      <c r="WOV38" s="31"/>
      <c r="WOW38" s="31"/>
      <c r="WOX38" s="31"/>
      <c r="WOY38" s="31"/>
      <c r="WOZ38" s="31"/>
      <c r="WPA38" s="31"/>
      <c r="WPB38" s="31"/>
      <c r="WPC38" s="31"/>
      <c r="WPD38" s="31"/>
      <c r="WPE38" s="31"/>
      <c r="WPF38" s="31"/>
      <c r="WPG38" s="31"/>
      <c r="WPH38" s="31"/>
      <c r="WPI38" s="31"/>
      <c r="WPJ38" s="31"/>
      <c r="WPK38" s="31"/>
      <c r="WPL38" s="31"/>
      <c r="WPM38" s="31"/>
      <c r="WPN38" s="31"/>
      <c r="WPO38" s="31"/>
      <c r="WPP38" s="31"/>
      <c r="WPQ38" s="31"/>
      <c r="WPR38" s="31"/>
      <c r="WPS38" s="31"/>
      <c r="WPT38" s="31"/>
      <c r="WPU38" s="31"/>
      <c r="WPV38" s="31"/>
      <c r="WPW38" s="31"/>
      <c r="WPX38" s="31"/>
      <c r="WPY38" s="31"/>
      <c r="WPZ38" s="31"/>
      <c r="WQA38" s="31"/>
      <c r="WQB38" s="31"/>
      <c r="WQC38" s="31"/>
      <c r="WQD38" s="31"/>
      <c r="WQE38" s="31"/>
      <c r="WQF38" s="31"/>
      <c r="WQG38" s="31"/>
      <c r="WQH38" s="31"/>
      <c r="WQI38" s="31"/>
      <c r="WQJ38" s="31"/>
      <c r="WQK38" s="31"/>
      <c r="WQL38" s="31"/>
      <c r="WQM38" s="31"/>
      <c r="WQN38" s="31"/>
      <c r="WQO38" s="31"/>
      <c r="WQP38" s="31"/>
      <c r="WQQ38" s="31"/>
      <c r="WQR38" s="31"/>
      <c r="WQS38" s="31"/>
      <c r="WQT38" s="31"/>
      <c r="WQU38" s="31"/>
      <c r="WQV38" s="31"/>
      <c r="WQW38" s="31"/>
      <c r="WQX38" s="31"/>
      <c r="WQY38" s="31"/>
      <c r="WQZ38" s="31"/>
      <c r="WRA38" s="31"/>
      <c r="WRB38" s="31"/>
      <c r="WRC38" s="31"/>
      <c r="WRD38" s="31"/>
      <c r="WRE38" s="31"/>
      <c r="WRF38" s="31"/>
      <c r="WRG38" s="31"/>
      <c r="WRH38" s="31"/>
      <c r="WRI38" s="31"/>
      <c r="WRJ38" s="31"/>
      <c r="WRK38" s="31"/>
      <c r="WRL38" s="31"/>
      <c r="WRM38" s="31"/>
      <c r="WRN38" s="31"/>
      <c r="WRO38" s="31"/>
      <c r="WRP38" s="31"/>
      <c r="WRQ38" s="31"/>
      <c r="WRR38" s="31"/>
      <c r="WRS38" s="31"/>
      <c r="WRT38" s="31"/>
      <c r="WRU38" s="31"/>
      <c r="WRV38" s="31"/>
      <c r="WRW38" s="31"/>
      <c r="WRX38" s="31"/>
      <c r="WRY38" s="31"/>
      <c r="WRZ38" s="31"/>
      <c r="WSA38" s="31"/>
      <c r="WSB38" s="31"/>
      <c r="WSC38" s="31"/>
      <c r="WSD38" s="31"/>
      <c r="WSE38" s="31"/>
      <c r="WSF38" s="31"/>
      <c r="WSG38" s="31"/>
      <c r="WSH38" s="31"/>
      <c r="WSI38" s="31"/>
      <c r="WSJ38" s="31"/>
      <c r="WSK38" s="31"/>
      <c r="WSL38" s="31"/>
      <c r="WSM38" s="31"/>
      <c r="WSN38" s="31"/>
      <c r="WSO38" s="31"/>
      <c r="WSP38" s="31"/>
      <c r="WSQ38" s="31"/>
      <c r="WSR38" s="31"/>
      <c r="WSS38" s="31"/>
      <c r="WST38" s="31"/>
      <c r="WSU38" s="31"/>
      <c r="WSV38" s="31"/>
      <c r="WSW38" s="31"/>
      <c r="WSX38" s="31"/>
      <c r="WSY38" s="31"/>
      <c r="WSZ38" s="31"/>
      <c r="WTA38" s="31"/>
      <c r="WTB38" s="31"/>
      <c r="WTC38" s="31"/>
      <c r="WTD38" s="31"/>
      <c r="WTE38" s="31"/>
      <c r="WTF38" s="31"/>
      <c r="WTG38" s="31"/>
      <c r="WTH38" s="31"/>
      <c r="WTI38" s="31"/>
      <c r="WTJ38" s="31"/>
      <c r="WTK38" s="31"/>
      <c r="WTL38" s="31"/>
      <c r="WTM38" s="31"/>
      <c r="WTN38" s="31"/>
      <c r="WTO38" s="31"/>
      <c r="WTP38" s="31"/>
      <c r="WTQ38" s="31"/>
      <c r="WTR38" s="31"/>
      <c r="WTS38" s="31"/>
      <c r="WTT38" s="31"/>
      <c r="WTU38" s="31"/>
      <c r="WTV38" s="31"/>
      <c r="WTW38" s="31"/>
      <c r="WTX38" s="31"/>
      <c r="WTY38" s="31"/>
      <c r="WTZ38" s="31"/>
      <c r="WUA38" s="31"/>
      <c r="WUB38" s="31"/>
      <c r="WUC38" s="31"/>
      <c r="WUD38" s="31"/>
      <c r="WUE38" s="31"/>
      <c r="WUF38" s="31"/>
      <c r="WUG38" s="31"/>
      <c r="WUH38" s="31"/>
      <c r="WUI38" s="31"/>
      <c r="WUJ38" s="31"/>
      <c r="WUK38" s="31"/>
      <c r="WUL38" s="31"/>
      <c r="WUM38" s="31"/>
      <c r="WUN38" s="31"/>
      <c r="WUO38" s="31"/>
      <c r="WUP38" s="31"/>
      <c r="WUQ38" s="31"/>
      <c r="WUR38" s="31"/>
      <c r="WUS38" s="31"/>
      <c r="WUT38" s="31"/>
      <c r="WUU38" s="31"/>
      <c r="WUV38" s="31"/>
      <c r="WUW38" s="31"/>
      <c r="WUX38" s="31"/>
      <c r="WUY38" s="31"/>
      <c r="WUZ38" s="31"/>
      <c r="WVA38" s="31"/>
      <c r="WVB38" s="31"/>
      <c r="WVC38" s="31"/>
      <c r="WVD38" s="31"/>
      <c r="WVE38" s="31"/>
      <c r="WVF38" s="31"/>
      <c r="WVG38" s="31"/>
      <c r="WVH38" s="31"/>
      <c r="WVI38" s="31"/>
      <c r="WVJ38" s="31"/>
      <c r="WVK38" s="31"/>
      <c r="WVL38" s="31"/>
      <c r="WVM38" s="31"/>
      <c r="WVN38" s="31"/>
      <c r="WVO38" s="31"/>
      <c r="WVP38" s="31"/>
      <c r="WVQ38" s="31"/>
      <c r="WVR38" s="31"/>
      <c r="WVS38" s="31"/>
      <c r="WVT38" s="31"/>
      <c r="WVU38" s="31"/>
      <c r="WVV38" s="31"/>
      <c r="WVW38" s="31"/>
      <c r="WVX38" s="31"/>
      <c r="WVY38" s="31"/>
      <c r="WVZ38" s="31"/>
      <c r="WWA38" s="31"/>
      <c r="WWB38" s="31"/>
      <c r="WWC38" s="31"/>
      <c r="WWD38" s="31"/>
      <c r="WWE38" s="31"/>
      <c r="WWF38" s="31"/>
      <c r="WWG38" s="31"/>
      <c r="WWH38" s="31"/>
      <c r="WWI38" s="31"/>
      <c r="WWJ38" s="31"/>
      <c r="WWK38" s="31"/>
      <c r="WWL38" s="31"/>
      <c r="WWM38" s="31"/>
      <c r="WWN38" s="31"/>
      <c r="WWO38" s="31"/>
      <c r="WWP38" s="31"/>
      <c r="WWQ38" s="31"/>
      <c r="WWR38" s="31"/>
      <c r="WWS38" s="31"/>
      <c r="WWT38" s="31"/>
      <c r="WWU38" s="31"/>
      <c r="WWV38" s="31"/>
      <c r="WWW38" s="31"/>
      <c r="WWX38" s="31"/>
      <c r="WWY38" s="31"/>
      <c r="WWZ38" s="31"/>
      <c r="WXA38" s="31"/>
      <c r="WXB38" s="31"/>
      <c r="WXC38" s="31"/>
      <c r="WXD38" s="31"/>
      <c r="WXE38" s="31"/>
      <c r="WXF38" s="31"/>
      <c r="WXG38" s="31"/>
      <c r="WXH38" s="31"/>
      <c r="WXI38" s="31"/>
      <c r="WXJ38" s="31"/>
      <c r="WXK38" s="31"/>
      <c r="WXL38" s="31"/>
      <c r="WXM38" s="31"/>
      <c r="WXN38" s="31"/>
      <c r="WXO38" s="31"/>
      <c r="WXP38" s="31"/>
      <c r="WXQ38" s="31"/>
      <c r="WXR38" s="31"/>
      <c r="WXS38" s="31"/>
      <c r="WXT38" s="31"/>
      <c r="WXU38" s="31"/>
      <c r="WXV38" s="31"/>
      <c r="WXW38" s="31"/>
      <c r="WXX38" s="31"/>
      <c r="WXY38" s="31"/>
      <c r="WXZ38" s="31"/>
      <c r="WYA38" s="31"/>
      <c r="WYB38" s="31"/>
      <c r="WYC38" s="31"/>
      <c r="WYD38" s="31"/>
      <c r="WYE38" s="31"/>
      <c r="WYF38" s="31"/>
      <c r="WYG38" s="31"/>
      <c r="WYH38" s="31"/>
      <c r="WYI38" s="31"/>
      <c r="WYJ38" s="31"/>
      <c r="WYK38" s="31"/>
      <c r="WYL38" s="31"/>
      <c r="WYM38" s="31"/>
      <c r="WYN38" s="31"/>
      <c r="WYO38" s="31"/>
      <c r="WYP38" s="31"/>
      <c r="WYQ38" s="31"/>
      <c r="WYR38" s="31"/>
      <c r="WYS38" s="31"/>
      <c r="WYT38" s="31"/>
      <c r="WYU38" s="31"/>
      <c r="WYV38" s="31"/>
      <c r="WYW38" s="31"/>
      <c r="WYX38" s="31"/>
      <c r="WYY38" s="31"/>
      <c r="WYZ38" s="31"/>
      <c r="WZA38" s="31"/>
      <c r="WZB38" s="31"/>
      <c r="WZC38" s="31"/>
      <c r="WZD38" s="31"/>
      <c r="WZE38" s="31"/>
      <c r="WZF38" s="31"/>
      <c r="WZG38" s="31"/>
      <c r="WZH38" s="31"/>
      <c r="WZI38" s="31"/>
      <c r="WZJ38" s="31"/>
      <c r="WZK38" s="31"/>
      <c r="WZL38" s="31"/>
      <c r="WZM38" s="31"/>
      <c r="WZN38" s="31"/>
      <c r="WZO38" s="31"/>
      <c r="WZP38" s="31"/>
      <c r="WZQ38" s="31"/>
      <c r="WZR38" s="31"/>
      <c r="WZS38" s="31"/>
      <c r="WZT38" s="31"/>
      <c r="WZU38" s="31"/>
      <c r="WZV38" s="31"/>
      <c r="WZW38" s="31"/>
      <c r="WZX38" s="31"/>
      <c r="WZY38" s="31"/>
      <c r="WZZ38" s="31"/>
      <c r="XAA38" s="31"/>
      <c r="XAB38" s="31"/>
      <c r="XAC38" s="31"/>
      <c r="XAD38" s="31"/>
      <c r="XAE38" s="31"/>
      <c r="XAF38" s="31"/>
      <c r="XAG38" s="31"/>
      <c r="XAH38" s="31"/>
      <c r="XAI38" s="31"/>
      <c r="XAJ38" s="31"/>
      <c r="XAK38" s="31"/>
      <c r="XAL38" s="31"/>
      <c r="XAM38" s="31"/>
      <c r="XAN38" s="31"/>
      <c r="XAO38" s="31"/>
      <c r="XAP38" s="31"/>
      <c r="XAQ38" s="31"/>
      <c r="XAR38" s="31"/>
      <c r="XAS38" s="31"/>
      <c r="XAT38" s="31"/>
      <c r="XAU38" s="31"/>
      <c r="XAV38" s="31"/>
      <c r="XAW38" s="31"/>
      <c r="XAX38" s="31"/>
      <c r="XAY38" s="31"/>
      <c r="XAZ38" s="31"/>
      <c r="XBA38" s="31"/>
      <c r="XBB38" s="31"/>
      <c r="XBC38" s="31"/>
      <c r="XBD38" s="31"/>
      <c r="XBE38" s="31"/>
      <c r="XBF38" s="31"/>
      <c r="XBG38" s="31"/>
      <c r="XBH38" s="31"/>
      <c r="XBI38" s="31"/>
      <c r="XBJ38" s="31"/>
      <c r="XBK38" s="31"/>
      <c r="XBL38" s="31"/>
      <c r="XBM38" s="31"/>
      <c r="XBN38" s="31"/>
      <c r="XBO38" s="31"/>
      <c r="XBP38" s="31"/>
      <c r="XBQ38" s="31"/>
      <c r="XBR38" s="31"/>
      <c r="XBS38" s="31"/>
      <c r="XBT38" s="31"/>
      <c r="XBU38" s="31"/>
      <c r="XBV38" s="31"/>
      <c r="XBW38" s="31"/>
      <c r="XBX38" s="31"/>
      <c r="XBY38" s="31"/>
      <c r="XBZ38" s="31"/>
      <c r="XCA38" s="31"/>
      <c r="XCB38" s="31"/>
      <c r="XCC38" s="31"/>
      <c r="XCD38" s="31"/>
      <c r="XCE38" s="31"/>
      <c r="XCF38" s="31"/>
      <c r="XCG38" s="31"/>
      <c r="XCH38" s="31"/>
      <c r="XCI38" s="31"/>
      <c r="XCJ38" s="31"/>
      <c r="XCK38" s="31"/>
      <c r="XCL38" s="31"/>
      <c r="XCM38" s="31"/>
      <c r="XCN38" s="31"/>
      <c r="XCO38" s="31"/>
      <c r="XCP38" s="31"/>
      <c r="XCQ38" s="31"/>
      <c r="XCR38" s="31"/>
      <c r="XCS38" s="31"/>
      <c r="XCT38" s="31"/>
      <c r="XCU38" s="31"/>
      <c r="XCV38" s="31"/>
      <c r="XCW38" s="31"/>
      <c r="XCX38" s="31"/>
      <c r="XCY38" s="31"/>
      <c r="XCZ38" s="31"/>
      <c r="XDA38" s="31"/>
      <c r="XDB38" s="31"/>
      <c r="XDC38" s="31"/>
      <c r="XDD38" s="31"/>
      <c r="XDE38" s="31"/>
      <c r="XDF38" s="31"/>
      <c r="XDG38" s="31"/>
      <c r="XDH38" s="31"/>
      <c r="XDI38" s="31"/>
      <c r="XDJ38" s="31"/>
      <c r="XDK38" s="31"/>
      <c r="XDL38" s="31"/>
      <c r="XDM38" s="31"/>
      <c r="XDN38" s="31"/>
      <c r="XDO38" s="31"/>
      <c r="XDP38" s="31"/>
      <c r="XDQ38" s="31"/>
      <c r="XDR38" s="31"/>
      <c r="XDS38" s="31"/>
      <c r="XDT38" s="31"/>
      <c r="XDU38" s="31"/>
      <c r="XDV38" s="31"/>
      <c r="XDW38" s="31"/>
      <c r="XDX38" s="31"/>
      <c r="XDY38" s="31"/>
      <c r="XDZ38" s="31"/>
      <c r="XEA38" s="31"/>
      <c r="XEB38" s="31"/>
      <c r="XEC38" s="31"/>
      <c r="XED38" s="31"/>
      <c r="XEE38" s="31"/>
      <c r="XEF38" s="31"/>
      <c r="XEG38" s="31"/>
      <c r="XEH38" s="31"/>
      <c r="XEI38" s="31"/>
      <c r="XEJ38" s="31"/>
      <c r="XEK38" s="31"/>
      <c r="XEL38" s="31"/>
      <c r="XEM38" s="31"/>
      <c r="XEN38" s="31"/>
      <c r="XEO38" s="31"/>
      <c r="XEP38" s="31"/>
      <c r="XEQ38" s="31"/>
      <c r="XER38" s="31"/>
      <c r="XES38" s="31"/>
      <c r="XET38" s="31"/>
      <c r="XEU38" s="31"/>
      <c r="XEV38" s="31"/>
      <c r="XEW38" s="31"/>
      <c r="XEX38" s="31"/>
      <c r="XEY38" s="31"/>
      <c r="XEZ38" s="31"/>
      <c r="XFA38" s="31"/>
      <c r="XFB38" s="31"/>
      <c r="XFC38" s="31"/>
      <c r="XFD38" s="31"/>
    </row>
    <row r="39" ht="30" customHeight="1">
      <c r="A39" s="31" t="s">
        <v>153</v>
      </c>
      <c r="D39" s="163"/>
      <c r="E39" s="31" t="s">
        <v>154</v>
      </c>
    </row>
    <row r="40" ht="30" customHeight="1">
      <c r="A40" s="31" t="s">
        <v>155</v>
      </c>
      <c r="D40" s="164"/>
      <c r="E40" s="31" t="s">
        <v>156</v>
      </c>
    </row>
  </sheetData>
  <mergeCells count="40">
    <mergeCell ref="A2:J2"/>
    <mergeCell ref="A3:J3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E12:J12"/>
    <mergeCell ref="E13:J13"/>
    <mergeCell ref="E14:J14"/>
    <mergeCell ref="E15:J15"/>
    <mergeCell ref="E17:J17"/>
    <mergeCell ref="E18:J18"/>
    <mergeCell ref="C20:D20"/>
    <mergeCell ref="E20:I20"/>
    <mergeCell ref="C21:D21"/>
    <mergeCell ref="I21:I30"/>
    <mergeCell ref="J21:J30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B32:D32"/>
    <mergeCell ref="C33:D33"/>
    <mergeCell ref="B34:D34"/>
    <mergeCell ref="E34:G34"/>
    <mergeCell ref="B35:D35"/>
    <mergeCell ref="E35:G35"/>
    <mergeCell ref="A36:J36"/>
  </mergeCells>
  <printOptions headings="0" gridLines="0"/>
  <pageMargins left="0.51181102362204722" right="0.31496062992125984" top="0.43307086614173229" bottom="0.31496062992125984" header="0.31496062992125984" footer="0.31496062992125984"/>
  <pageSetup paperSize="9" scale="61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80" workbookViewId="0">
      <selection activeCell="F25" activeCellId="0" sqref="F25"/>
    </sheetView>
  </sheetViews>
  <sheetFormatPr defaultRowHeight="14.25"/>
  <cols>
    <col customWidth="1" min="1" max="1" style="165" width="4.7109375"/>
    <col customWidth="1" min="2" max="2" style="166" width="19.5703125"/>
    <col customWidth="1" min="3" max="3" style="167" width="44.28515625"/>
    <col customWidth="1" min="4" max="4" style="167" width="15.7109375"/>
    <col customWidth="1" min="5" max="5" style="167" width="14.5703125"/>
    <col customWidth="1" min="6" max="6" style="167" width="15.140625"/>
    <col customWidth="1" min="7" max="7" style="166" width="14.42578125"/>
    <col customWidth="1" min="8" max="8" style="166" width="15.42578125"/>
  </cols>
  <sheetData>
    <row r="1">
      <c r="A1" s="168"/>
      <c r="B1" s="169"/>
      <c r="C1" s="169"/>
      <c r="D1" s="170"/>
      <c r="E1" s="170"/>
      <c r="F1" s="170"/>
      <c r="G1" s="170"/>
      <c r="H1" s="171" t="s">
        <v>157</v>
      </c>
    </row>
    <row r="2">
      <c r="A2" s="168"/>
      <c r="B2" s="169" t="s">
        <v>158</v>
      </c>
      <c r="C2" s="172"/>
      <c r="D2" s="173" t="s">
        <v>159</v>
      </c>
      <c r="E2" s="173"/>
      <c r="F2" s="173"/>
      <c r="G2" s="173"/>
      <c r="H2" s="170"/>
    </row>
    <row r="3">
      <c r="A3" s="168"/>
      <c r="B3" s="169"/>
      <c r="C3" s="169"/>
      <c r="D3" s="174" t="s">
        <v>160</v>
      </c>
      <c r="E3" s="175"/>
      <c r="F3" s="170"/>
      <c r="G3" s="170"/>
      <c r="H3" s="170"/>
    </row>
    <row r="4">
      <c r="A4" s="168"/>
      <c r="B4" s="169"/>
      <c r="C4" s="169"/>
      <c r="D4" s="170"/>
      <c r="E4" s="174"/>
      <c r="F4" s="170"/>
      <c r="G4" s="170"/>
      <c r="H4" s="170"/>
    </row>
    <row r="5">
      <c r="A5" s="168"/>
      <c r="B5" s="169" t="s">
        <v>161</v>
      </c>
      <c r="C5" s="169"/>
      <c r="D5" s="176">
        <f t="shared" ref="D5:D6" si="2">H68</f>
        <v>86696.199999999997</v>
      </c>
      <c r="E5" s="170" t="s">
        <v>162</v>
      </c>
      <c r="F5" s="170"/>
      <c r="G5" s="170"/>
      <c r="H5" s="170"/>
    </row>
    <row r="6">
      <c r="A6" s="168"/>
      <c r="B6" s="169" t="s">
        <v>163</v>
      </c>
      <c r="C6" s="169"/>
      <c r="D6" s="176">
        <f t="shared" si="2"/>
        <v>83.170000000000002</v>
      </c>
      <c r="E6" s="170" t="s">
        <v>162</v>
      </c>
      <c r="F6" s="170"/>
      <c r="G6" s="170"/>
      <c r="H6" s="170"/>
    </row>
    <row r="7">
      <c r="A7" s="168"/>
      <c r="B7" s="169"/>
      <c r="C7" s="169"/>
      <c r="D7" s="170"/>
      <c r="E7" s="174"/>
      <c r="F7" s="170"/>
      <c r="G7" s="170"/>
      <c r="H7" s="170"/>
    </row>
    <row r="8">
      <c r="A8" s="168"/>
      <c r="B8" s="169"/>
      <c r="C8" s="169"/>
      <c r="D8" s="175"/>
      <c r="E8" s="175"/>
      <c r="F8" s="175"/>
      <c r="G8" s="170"/>
      <c r="H8" s="170"/>
    </row>
    <row r="9">
      <c r="A9" s="177" t="s">
        <v>164</v>
      </c>
      <c r="B9" s="177"/>
      <c r="C9" s="177"/>
      <c r="D9" s="177"/>
      <c r="E9" s="177"/>
      <c r="F9" s="177"/>
      <c r="G9" s="177"/>
      <c r="H9" s="177"/>
    </row>
    <row r="10">
      <c r="A10" s="168"/>
      <c r="B10" s="169"/>
      <c r="C10" s="169"/>
      <c r="D10" s="178"/>
      <c r="E10" s="175"/>
      <c r="F10" s="170"/>
      <c r="G10" s="170"/>
      <c r="H10" s="170"/>
    </row>
    <row r="11">
      <c r="A11" s="179" t="s">
        <v>165</v>
      </c>
      <c r="B11" s="179"/>
      <c r="C11" s="179"/>
      <c r="D11" s="179"/>
      <c r="E11" s="179"/>
      <c r="F11" s="179"/>
      <c r="G11" s="179"/>
      <c r="H11" s="179"/>
    </row>
    <row r="12">
      <c r="A12" s="174" t="s">
        <v>166</v>
      </c>
      <c r="B12" s="174"/>
      <c r="C12" s="174"/>
      <c r="D12" s="174"/>
      <c r="E12" s="174"/>
      <c r="F12" s="174"/>
      <c r="G12" s="174"/>
      <c r="H12" s="174"/>
    </row>
    <row r="13">
      <c r="A13" s="174"/>
      <c r="B13" s="169"/>
      <c r="C13" s="174"/>
      <c r="D13" s="174"/>
      <c r="E13" s="174"/>
      <c r="F13" s="174"/>
      <c r="G13" s="174"/>
      <c r="H13" s="174"/>
    </row>
    <row r="14">
      <c r="A14" s="180" t="s">
        <v>167</v>
      </c>
      <c r="B14" s="180"/>
      <c r="C14" s="180"/>
      <c r="D14" s="180"/>
      <c r="E14" s="180"/>
      <c r="F14" s="180"/>
      <c r="G14" s="180"/>
      <c r="H14" s="180"/>
    </row>
    <row r="15">
      <c r="A15" s="181" t="s">
        <v>10</v>
      </c>
      <c r="B15" s="182" t="s">
        <v>168</v>
      </c>
      <c r="C15" s="182" t="s">
        <v>169</v>
      </c>
      <c r="D15" s="182" t="s">
        <v>170</v>
      </c>
      <c r="E15" s="182"/>
      <c r="F15" s="182"/>
      <c r="G15" s="182"/>
      <c r="H15" s="183" t="s">
        <v>171</v>
      </c>
    </row>
    <row r="16" ht="25.5">
      <c r="A16" s="184"/>
      <c r="B16" s="185"/>
      <c r="C16" s="185"/>
      <c r="D16" s="185" t="s">
        <v>172</v>
      </c>
      <c r="E16" s="185" t="s">
        <v>173</v>
      </c>
      <c r="F16" s="185" t="s">
        <v>174</v>
      </c>
      <c r="G16" s="185" t="s">
        <v>175</v>
      </c>
      <c r="H16" s="186"/>
    </row>
    <row r="17">
      <c r="A17" s="187">
        <v>1</v>
      </c>
      <c r="B17" s="188">
        <v>2</v>
      </c>
      <c r="C17" s="188">
        <v>3</v>
      </c>
      <c r="D17" s="188">
        <v>4</v>
      </c>
      <c r="E17" s="188">
        <v>5</v>
      </c>
      <c r="F17" s="188">
        <v>6</v>
      </c>
      <c r="G17" s="188">
        <v>7</v>
      </c>
      <c r="H17" s="189">
        <v>8</v>
      </c>
    </row>
    <row r="18">
      <c r="A18" s="190" t="s">
        <v>176</v>
      </c>
      <c r="B18" s="191"/>
      <c r="C18" s="191"/>
      <c r="D18" s="191"/>
      <c r="E18" s="191"/>
      <c r="F18" s="191"/>
      <c r="G18" s="191"/>
      <c r="H18" s="192"/>
    </row>
    <row r="19" ht="25.5">
      <c r="A19" s="193">
        <v>1</v>
      </c>
      <c r="B19" s="194" t="s">
        <v>177</v>
      </c>
      <c r="C19" s="195" t="s">
        <v>178</v>
      </c>
      <c r="D19" s="196">
        <v>1167.8800000000001</v>
      </c>
      <c r="E19" s="196">
        <v>1401.6199999999999</v>
      </c>
      <c r="F19" s="196"/>
      <c r="G19" s="197"/>
      <c r="H19" s="198">
        <f t="shared" ref="H19:H36" si="3">SUM(D19:G19)</f>
        <v>2569.5</v>
      </c>
    </row>
    <row r="20">
      <c r="A20" s="193">
        <v>2</v>
      </c>
      <c r="B20" s="199" t="s">
        <v>179</v>
      </c>
      <c r="C20" s="195" t="s">
        <v>180</v>
      </c>
      <c r="D20" s="196">
        <v>167.63999999999999</v>
      </c>
      <c r="E20" s="196">
        <v>608.94000000000005</v>
      </c>
      <c r="F20" s="196">
        <v>56358.629999999997</v>
      </c>
      <c r="G20" s="197"/>
      <c r="H20" s="198">
        <f t="shared" si="3"/>
        <v>57135.209999999999</v>
      </c>
    </row>
    <row r="21">
      <c r="A21" s="193">
        <v>3</v>
      </c>
      <c r="B21" s="194" t="s">
        <v>181</v>
      </c>
      <c r="C21" s="195" t="s">
        <v>182</v>
      </c>
      <c r="D21" s="196">
        <v>16.949999999999999</v>
      </c>
      <c r="E21" s="196">
        <v>289.23000000000002</v>
      </c>
      <c r="F21" s="196">
        <v>2062.2800000000002</v>
      </c>
      <c r="G21" s="197"/>
      <c r="H21" s="198">
        <f t="shared" si="3"/>
        <v>2368.46</v>
      </c>
    </row>
    <row r="22">
      <c r="A22" s="193">
        <v>4</v>
      </c>
      <c r="B22" s="194" t="s">
        <v>183</v>
      </c>
      <c r="C22" s="195" t="s">
        <v>184</v>
      </c>
      <c r="D22" s="196">
        <v>1692.1500000000001</v>
      </c>
      <c r="E22" s="196">
        <v>7580.0600000000004</v>
      </c>
      <c r="F22" s="196"/>
      <c r="G22" s="197"/>
      <c r="H22" s="198">
        <f t="shared" si="3"/>
        <v>9272.2100000000009</v>
      </c>
    </row>
    <row r="23">
      <c r="A23" s="193">
        <v>5</v>
      </c>
      <c r="B23" s="199" t="s">
        <v>185</v>
      </c>
      <c r="C23" s="195" t="s">
        <v>186</v>
      </c>
      <c r="D23" s="196"/>
      <c r="E23" s="196">
        <v>45.789999999999999</v>
      </c>
      <c r="F23" s="196">
        <v>165.72</v>
      </c>
      <c r="G23" s="197"/>
      <c r="H23" s="198">
        <f t="shared" si="3"/>
        <v>211.50999999999999</v>
      </c>
    </row>
    <row r="24" ht="25.5">
      <c r="A24" s="193">
        <v>6</v>
      </c>
      <c r="B24" s="200" t="s">
        <v>187</v>
      </c>
      <c r="C24" s="201" t="s">
        <v>188</v>
      </c>
      <c r="D24" s="202"/>
      <c r="E24" s="202"/>
      <c r="F24" s="202"/>
      <c r="G24" s="202"/>
      <c r="H24" s="203">
        <f t="shared" si="3"/>
        <v>0</v>
      </c>
    </row>
    <row r="25" ht="25.5">
      <c r="A25" s="193">
        <v>7</v>
      </c>
      <c r="B25" s="194" t="s">
        <v>189</v>
      </c>
      <c r="C25" s="195" t="s">
        <v>190</v>
      </c>
      <c r="D25" s="196">
        <v>2.8199999999999998</v>
      </c>
      <c r="E25" s="196">
        <v>20.219999999999999</v>
      </c>
      <c r="F25" s="196"/>
      <c r="G25" s="197"/>
      <c r="H25" s="198">
        <f t="shared" si="3"/>
        <v>23.039999999999999</v>
      </c>
    </row>
    <row r="26">
      <c r="A26" s="193">
        <v>8</v>
      </c>
      <c r="B26" s="199" t="s">
        <v>191</v>
      </c>
      <c r="C26" s="195" t="s">
        <v>192</v>
      </c>
      <c r="D26" s="196"/>
      <c r="E26" s="196">
        <v>4.6900000000000004</v>
      </c>
      <c r="F26" s="196">
        <v>4904.2700000000004</v>
      </c>
      <c r="G26" s="197"/>
      <c r="H26" s="198">
        <f t="shared" si="3"/>
        <v>4908.96</v>
      </c>
    </row>
    <row r="27">
      <c r="A27" s="193">
        <v>9</v>
      </c>
      <c r="B27" s="194" t="s">
        <v>193</v>
      </c>
      <c r="C27" s="195" t="s">
        <v>194</v>
      </c>
      <c r="D27" s="196">
        <v>217.37</v>
      </c>
      <c r="E27" s="196">
        <v>64.969999999999999</v>
      </c>
      <c r="F27" s="196"/>
      <c r="G27" s="197"/>
      <c r="H27" s="198">
        <f t="shared" si="3"/>
        <v>282.34000000000003</v>
      </c>
    </row>
    <row r="28">
      <c r="A28" s="193"/>
      <c r="B28" s="204"/>
      <c r="C28" s="205" t="s">
        <v>195</v>
      </c>
      <c r="D28" s="206">
        <f>SUM(D19:D27)</f>
        <v>3264.8099999999999</v>
      </c>
      <c r="E28" s="206">
        <f t="shared" ref="E28:G28" si="4">SUM(E19:E27)</f>
        <v>10015.52</v>
      </c>
      <c r="F28" s="206">
        <f t="shared" si="4"/>
        <v>63490.899999999994</v>
      </c>
      <c r="G28" s="206">
        <f t="shared" si="4"/>
        <v>0</v>
      </c>
      <c r="H28" s="207">
        <f t="shared" si="3"/>
        <v>76771.229999999996</v>
      </c>
    </row>
    <row r="29">
      <c r="A29" s="208" t="s">
        <v>196</v>
      </c>
      <c r="B29" s="209"/>
      <c r="C29" s="209"/>
      <c r="D29" s="209"/>
      <c r="E29" s="209"/>
      <c r="F29" s="209"/>
      <c r="G29" s="209"/>
      <c r="H29" s="210"/>
    </row>
    <row r="30">
      <c r="A30" s="193">
        <v>10</v>
      </c>
      <c r="B30" s="199" t="s">
        <v>197</v>
      </c>
      <c r="C30" s="195" t="s">
        <v>198</v>
      </c>
      <c r="D30" s="196"/>
      <c r="E30" s="196">
        <v>17.57</v>
      </c>
      <c r="F30" s="196">
        <v>11.56</v>
      </c>
      <c r="G30" s="197"/>
      <c r="H30" s="198">
        <f t="shared" si="3"/>
        <v>29.130000000000003</v>
      </c>
    </row>
    <row r="31">
      <c r="A31" s="193">
        <v>11</v>
      </c>
      <c r="B31" s="194" t="s">
        <v>199</v>
      </c>
      <c r="C31" s="211" t="s">
        <v>200</v>
      </c>
      <c r="D31" s="196">
        <v>0.41999999999999998</v>
      </c>
      <c r="E31" s="196">
        <v>9.8900000000000006</v>
      </c>
      <c r="F31" s="196"/>
      <c r="G31" s="197"/>
      <c r="H31" s="198">
        <f t="shared" si="3"/>
        <v>10.31</v>
      </c>
    </row>
    <row r="32">
      <c r="A32" s="193"/>
      <c r="B32" s="204"/>
      <c r="C32" s="205" t="s">
        <v>201</v>
      </c>
      <c r="D32" s="206">
        <f>SUM(D30:D31)</f>
        <v>0.41999999999999998</v>
      </c>
      <c r="E32" s="206">
        <f>SUM(E30:E31)</f>
        <v>27.460000000000001</v>
      </c>
      <c r="F32" s="206">
        <f>SUM(F30:F31)</f>
        <v>11.56</v>
      </c>
      <c r="G32" s="206">
        <f>SUM(G30:G31)</f>
        <v>0</v>
      </c>
      <c r="H32" s="207">
        <f t="shared" si="3"/>
        <v>39.440000000000005</v>
      </c>
    </row>
    <row r="33">
      <c r="A33" s="190" t="s">
        <v>202</v>
      </c>
      <c r="B33" s="191"/>
      <c r="C33" s="191"/>
      <c r="D33" s="191"/>
      <c r="E33" s="191"/>
      <c r="F33" s="191"/>
      <c r="G33" s="191"/>
      <c r="H33" s="192"/>
    </row>
    <row r="34">
      <c r="A34" s="212" t="s">
        <v>203</v>
      </c>
      <c r="B34" s="213"/>
      <c r="C34" s="213"/>
      <c r="D34" s="213"/>
      <c r="E34" s="213"/>
      <c r="F34" s="213"/>
      <c r="G34" s="213"/>
      <c r="H34" s="214"/>
    </row>
    <row r="35">
      <c r="A35" s="215"/>
      <c r="B35" s="216"/>
      <c r="C35" s="217"/>
      <c r="D35" s="218"/>
      <c r="E35" s="218"/>
      <c r="F35" s="218"/>
      <c r="G35" s="218"/>
      <c r="H35" s="218"/>
    </row>
    <row r="36">
      <c r="A36" s="215">
        <v>12</v>
      </c>
      <c r="B36" s="216" t="s">
        <v>204</v>
      </c>
      <c r="C36" s="217" t="s">
        <v>205</v>
      </c>
      <c r="D36" s="218">
        <v>23.82</v>
      </c>
      <c r="E36" s="218">
        <v>133.96000000000001</v>
      </c>
      <c r="F36" s="218"/>
      <c r="G36" s="218"/>
      <c r="H36" s="218">
        <f t="shared" si="3"/>
        <v>157.78</v>
      </c>
    </row>
    <row r="37">
      <c r="A37" s="219"/>
      <c r="B37" s="220"/>
      <c r="C37" s="221" t="s">
        <v>206</v>
      </c>
      <c r="D37" s="206">
        <f>SUM(D35:D36)</f>
        <v>23.82</v>
      </c>
      <c r="E37" s="206">
        <f>SUM(E35:E36)</f>
        <v>133.96000000000001</v>
      </c>
      <c r="F37" s="206">
        <f>SUM(F35:F36)</f>
        <v>0</v>
      </c>
      <c r="G37" s="206">
        <f>SUM(G35:G36)</f>
        <v>0</v>
      </c>
      <c r="H37" s="207">
        <f>D37+E37+F37+G37</f>
        <v>157.78</v>
      </c>
    </row>
    <row r="38">
      <c r="A38" s="190" t="s">
        <v>207</v>
      </c>
      <c r="B38" s="191"/>
      <c r="C38" s="191"/>
      <c r="D38" s="191"/>
      <c r="E38" s="191"/>
      <c r="F38" s="191"/>
      <c r="G38" s="191"/>
      <c r="H38" s="192"/>
    </row>
    <row r="39">
      <c r="A39" s="222">
        <v>13</v>
      </c>
      <c r="B39" s="223" t="s">
        <v>208</v>
      </c>
      <c r="C39" s="224" t="s">
        <v>209</v>
      </c>
      <c r="D39" s="197">
        <v>380.07999999999998</v>
      </c>
      <c r="E39" s="197"/>
      <c r="F39" s="197"/>
      <c r="G39" s="197"/>
      <c r="H39" s="198">
        <f t="shared" ref="H39:H46" si="5">SUM(D39:G39)</f>
        <v>380.07999999999998</v>
      </c>
    </row>
    <row r="40">
      <c r="A40" s="222">
        <v>14</v>
      </c>
      <c r="B40" s="223" t="s">
        <v>210</v>
      </c>
      <c r="C40" s="224" t="s">
        <v>211</v>
      </c>
      <c r="D40" s="196">
        <v>27.32</v>
      </c>
      <c r="E40" s="197"/>
      <c r="F40" s="197"/>
      <c r="G40" s="197"/>
      <c r="H40" s="198">
        <f t="shared" si="5"/>
        <v>27.32</v>
      </c>
    </row>
    <row r="41">
      <c r="A41" s="222"/>
      <c r="B41" s="204"/>
      <c r="C41" s="205" t="s">
        <v>212</v>
      </c>
      <c r="D41" s="206">
        <f>SUM(D39:D40)</f>
        <v>407.39999999999998</v>
      </c>
      <c r="E41" s="206">
        <f t="shared" ref="E41:G41" si="6">SUM(E39:E40)</f>
        <v>0</v>
      </c>
      <c r="F41" s="206">
        <f t="shared" si="6"/>
        <v>0</v>
      </c>
      <c r="G41" s="206">
        <f t="shared" si="6"/>
        <v>0</v>
      </c>
      <c r="H41" s="207">
        <f t="shared" si="5"/>
        <v>407.39999999999998</v>
      </c>
    </row>
    <row r="42">
      <c r="A42" s="193"/>
      <c r="B42" s="204"/>
      <c r="C42" s="205" t="s">
        <v>213</v>
      </c>
      <c r="D42" s="206">
        <f>D32+D28+D37+D41</f>
        <v>3696.4500000000003</v>
      </c>
      <c r="E42" s="206">
        <f t="shared" ref="E42:G42" si="7">E32+E28+E37+E41</f>
        <v>10176.939999999999</v>
      </c>
      <c r="F42" s="206">
        <f t="shared" si="7"/>
        <v>63502.459999999992</v>
      </c>
      <c r="G42" s="206">
        <f t="shared" si="7"/>
        <v>0</v>
      </c>
      <c r="H42" s="207">
        <f t="shared" si="5"/>
        <v>77375.849999999991</v>
      </c>
    </row>
    <row r="43">
      <c r="A43" s="190" t="s">
        <v>214</v>
      </c>
      <c r="B43" s="191"/>
      <c r="C43" s="191"/>
      <c r="D43" s="191"/>
      <c r="E43" s="191"/>
      <c r="F43" s="191"/>
      <c r="G43" s="191"/>
      <c r="H43" s="192"/>
    </row>
    <row r="44" ht="25.5">
      <c r="A44" s="193">
        <v>15</v>
      </c>
      <c r="B44" s="223" t="s">
        <v>215</v>
      </c>
      <c r="C44" s="225" t="s">
        <v>216</v>
      </c>
      <c r="D44" s="197">
        <f>ROUND(D42*3.9*0.8%,2)</f>
        <v>115.33</v>
      </c>
      <c r="E44" s="197">
        <f>ROUND(E42*3.9*0.8%,2)</f>
        <v>317.51999999999998</v>
      </c>
      <c r="F44" s="197"/>
      <c r="G44" s="197"/>
      <c r="H44" s="198">
        <f t="shared" si="5"/>
        <v>432.84999999999997</v>
      </c>
    </row>
    <row r="45">
      <c r="A45" s="193"/>
      <c r="B45" s="204"/>
      <c r="C45" s="205" t="s">
        <v>217</v>
      </c>
      <c r="D45" s="206">
        <f>SUM(D44:D44)</f>
        <v>115.33</v>
      </c>
      <c r="E45" s="206">
        <f>SUM(E44:E44)</f>
        <v>317.51999999999998</v>
      </c>
      <c r="F45" s="206">
        <f>SUM(F44:F44)</f>
        <v>0</v>
      </c>
      <c r="G45" s="206">
        <f>SUM(G44:G44)</f>
        <v>0</v>
      </c>
      <c r="H45" s="207">
        <f t="shared" si="5"/>
        <v>432.84999999999997</v>
      </c>
    </row>
    <row r="46">
      <c r="A46" s="193"/>
      <c r="B46" s="204"/>
      <c r="C46" s="205" t="s">
        <v>218</v>
      </c>
      <c r="D46" s="206">
        <f>D42+D45</f>
        <v>3811.7800000000002</v>
      </c>
      <c r="E46" s="206">
        <f>E42+E45</f>
        <v>10494.459999999999</v>
      </c>
      <c r="F46" s="206">
        <f>F42+F45</f>
        <v>63502.459999999992</v>
      </c>
      <c r="G46" s="206">
        <f>G42+G45</f>
        <v>0</v>
      </c>
      <c r="H46" s="207">
        <f t="shared" si="5"/>
        <v>77808.699999999997</v>
      </c>
    </row>
    <row r="47">
      <c r="A47" s="190" t="s">
        <v>219</v>
      </c>
      <c r="B47" s="191"/>
      <c r="C47" s="191"/>
      <c r="D47" s="191"/>
      <c r="E47" s="191"/>
      <c r="F47" s="191"/>
      <c r="G47" s="191"/>
      <c r="H47" s="192"/>
    </row>
    <row r="48" ht="25.5">
      <c r="A48" s="193">
        <v>16</v>
      </c>
      <c r="B48" s="225" t="s">
        <v>220</v>
      </c>
      <c r="C48" s="225" t="s">
        <v>221</v>
      </c>
      <c r="D48" s="197">
        <f>ROUND(2.1%*D46,2)</f>
        <v>80.049999999999997</v>
      </c>
      <c r="E48" s="197">
        <f>ROUND(2.1%*E46,2)</f>
        <v>220.38</v>
      </c>
      <c r="F48" s="197"/>
      <c r="G48" s="197"/>
      <c r="H48" s="198">
        <f>SUM(D48:F48)</f>
        <v>300.43000000000001</v>
      </c>
    </row>
    <row r="49" ht="33.75">
      <c r="A49" s="193">
        <v>17</v>
      </c>
      <c r="B49" s="226" t="s">
        <v>222</v>
      </c>
      <c r="C49" s="227" t="s">
        <v>223</v>
      </c>
      <c r="D49" s="228"/>
      <c r="E49" s="229"/>
      <c r="F49" s="229"/>
      <c r="G49" s="196">
        <f>ROUND(F46*4.78*7%*0.8/16.37,2)</f>
        <v>1038.3800000000001</v>
      </c>
      <c r="H49" s="198">
        <f t="shared" ref="H49:H69" si="8">SUM(D49:G49)</f>
        <v>1038.3800000000001</v>
      </c>
    </row>
    <row r="50" ht="52.5">
      <c r="A50" s="193">
        <v>18</v>
      </c>
      <c r="B50" s="230" t="s">
        <v>224</v>
      </c>
      <c r="C50" s="225" t="s">
        <v>225</v>
      </c>
      <c r="D50" s="197"/>
      <c r="E50" s="197"/>
      <c r="F50" s="197"/>
      <c r="G50" s="197">
        <f>ROUND((D46+E46)*2.75%,2)</f>
        <v>393.42000000000002</v>
      </c>
      <c r="H50" s="198">
        <f t="shared" si="8"/>
        <v>393.42000000000002</v>
      </c>
    </row>
    <row r="51">
      <c r="A51" s="193">
        <v>19</v>
      </c>
      <c r="B51" s="223" t="s">
        <v>226</v>
      </c>
      <c r="C51" s="224" t="s">
        <v>227</v>
      </c>
      <c r="D51" s="197"/>
      <c r="E51" s="197"/>
      <c r="F51" s="197"/>
      <c r="G51" s="197">
        <v>76.049999999999997</v>
      </c>
      <c r="H51" s="198">
        <f t="shared" si="8"/>
        <v>76.049999999999997</v>
      </c>
    </row>
    <row r="52">
      <c r="A52" s="193"/>
      <c r="B52" s="204"/>
      <c r="C52" s="205" t="s">
        <v>228</v>
      </c>
      <c r="D52" s="206">
        <f>SUM(D48:D51)</f>
        <v>80.049999999999997</v>
      </c>
      <c r="E52" s="206">
        <f>SUM(E48:E51)</f>
        <v>220.38</v>
      </c>
      <c r="F52" s="206">
        <f>SUM(F48:F51)</f>
        <v>0</v>
      </c>
      <c r="G52" s="206">
        <f>SUM(G48:G51)</f>
        <v>1507.8500000000001</v>
      </c>
      <c r="H52" s="207">
        <f t="shared" si="8"/>
        <v>1808.2800000000002</v>
      </c>
    </row>
    <row r="53">
      <c r="A53" s="193"/>
      <c r="B53" s="204"/>
      <c r="C53" s="205" t="s">
        <v>229</v>
      </c>
      <c r="D53" s="206">
        <f>D52+D46</f>
        <v>3891.8300000000004</v>
      </c>
      <c r="E53" s="206">
        <f>E52+E46</f>
        <v>10714.839999999998</v>
      </c>
      <c r="F53" s="206">
        <f>F52+F46</f>
        <v>63502.459999999992</v>
      </c>
      <c r="G53" s="206">
        <f>G52+G46</f>
        <v>1507.8500000000001</v>
      </c>
      <c r="H53" s="207">
        <f t="shared" si="8"/>
        <v>79616.979999999996</v>
      </c>
    </row>
    <row r="54">
      <c r="A54" s="190" t="s">
        <v>230</v>
      </c>
      <c r="B54" s="191"/>
      <c r="C54" s="191"/>
      <c r="D54" s="191"/>
      <c r="E54" s="191"/>
      <c r="F54" s="191"/>
      <c r="G54" s="191"/>
      <c r="H54" s="192"/>
    </row>
    <row r="55" ht="38.25">
      <c r="A55" s="193">
        <v>20</v>
      </c>
      <c r="B55" s="231" t="s">
        <v>231</v>
      </c>
      <c r="C55" s="232" t="s">
        <v>232</v>
      </c>
      <c r="D55" s="197"/>
      <c r="E55" s="197"/>
      <c r="F55" s="197"/>
      <c r="G55" s="197">
        <f>ROUND(H53*5.72%,2)</f>
        <v>4554.0900000000001</v>
      </c>
      <c r="H55" s="198">
        <f t="shared" si="8"/>
        <v>4554.0900000000001</v>
      </c>
    </row>
    <row r="56" ht="25.5">
      <c r="A56" s="193"/>
      <c r="B56" s="233" t="s">
        <v>233</v>
      </c>
      <c r="C56" s="234" t="s">
        <v>234</v>
      </c>
      <c r="D56" s="197"/>
      <c r="E56" s="197"/>
      <c r="F56" s="197"/>
      <c r="G56" s="235">
        <f>ROUND(H53*1.61%,2)</f>
        <v>1281.8299999999999</v>
      </c>
      <c r="H56" s="236">
        <f t="shared" si="8"/>
        <v>1281.8299999999999</v>
      </c>
    </row>
    <row r="57">
      <c r="A57" s="193"/>
      <c r="B57" s="204"/>
      <c r="C57" s="205" t="s">
        <v>235</v>
      </c>
      <c r="D57" s="206">
        <f>SUM(D55:D56)</f>
        <v>0</v>
      </c>
      <c r="E57" s="206">
        <f>SUM(E55:E56)</f>
        <v>0</v>
      </c>
      <c r="F57" s="206">
        <f>SUM(F55:F56)</f>
        <v>0</v>
      </c>
      <c r="G57" s="206">
        <f>G55</f>
        <v>4554.0900000000001</v>
      </c>
      <c r="H57" s="207">
        <f t="shared" si="8"/>
        <v>4554.0900000000001</v>
      </c>
    </row>
    <row r="58" ht="58.5" customHeight="1">
      <c r="A58" s="237" t="s">
        <v>236</v>
      </c>
      <c r="B58" s="238"/>
      <c r="C58" s="238"/>
      <c r="D58" s="238"/>
      <c r="E58" s="238"/>
      <c r="F58" s="238"/>
      <c r="G58" s="238"/>
      <c r="H58" s="239"/>
    </row>
    <row r="59" ht="25.5">
      <c r="A59" s="240">
        <v>21</v>
      </c>
      <c r="B59" s="241" t="s">
        <v>237</v>
      </c>
      <c r="C59" s="242" t="s">
        <v>238</v>
      </c>
      <c r="D59" s="243"/>
      <c r="E59" s="244"/>
      <c r="F59" s="244"/>
      <c r="G59" s="245"/>
      <c r="H59" s="198">
        <f t="shared" si="8"/>
        <v>0</v>
      </c>
    </row>
    <row r="60" ht="25.5">
      <c r="A60" s="193">
        <v>22</v>
      </c>
      <c r="B60" s="241" t="s">
        <v>239</v>
      </c>
      <c r="C60" s="242" t="s">
        <v>240</v>
      </c>
      <c r="D60" s="243"/>
      <c r="E60" s="244"/>
      <c r="F60" s="244"/>
      <c r="G60" s="245"/>
      <c r="H60" s="198">
        <f t="shared" si="8"/>
        <v>0</v>
      </c>
    </row>
    <row r="61" ht="25.5">
      <c r="A61" s="240">
        <v>23</v>
      </c>
      <c r="B61" s="241" t="s">
        <v>241</v>
      </c>
      <c r="C61" s="242" t="s">
        <v>112</v>
      </c>
      <c r="D61" s="243"/>
      <c r="E61" s="244"/>
      <c r="F61" s="244"/>
      <c r="G61" s="245"/>
      <c r="H61" s="198">
        <f t="shared" si="8"/>
        <v>0</v>
      </c>
    </row>
    <row r="62" ht="25.5">
      <c r="A62" s="193">
        <v>24</v>
      </c>
      <c r="B62" s="246" t="s">
        <v>242</v>
      </c>
      <c r="C62" s="247" t="s">
        <v>243</v>
      </c>
      <c r="D62" s="243"/>
      <c r="E62" s="244"/>
      <c r="F62" s="244"/>
      <c r="G62" s="245"/>
      <c r="H62" s="198">
        <f t="shared" si="8"/>
        <v>0</v>
      </c>
    </row>
    <row r="63" ht="25.5">
      <c r="A63" s="193">
        <v>25</v>
      </c>
      <c r="B63" s="246" t="s">
        <v>244</v>
      </c>
      <c r="C63" s="247" t="s">
        <v>245</v>
      </c>
      <c r="D63" s="243"/>
      <c r="E63" s="244"/>
      <c r="F63" s="244"/>
      <c r="G63" s="245"/>
      <c r="H63" s="198">
        <f t="shared" si="8"/>
        <v>0</v>
      </c>
    </row>
    <row r="64">
      <c r="A64" s="193"/>
      <c r="B64" s="204"/>
      <c r="C64" s="205" t="s">
        <v>246</v>
      </c>
      <c r="D64" s="206">
        <f>SUM(D59:D62)</f>
        <v>0</v>
      </c>
      <c r="E64" s="206">
        <f>SUM(E59:E62)</f>
        <v>0</v>
      </c>
      <c r="F64" s="206">
        <f>SUM(F59:F62)</f>
        <v>0</v>
      </c>
      <c r="G64" s="206">
        <f>SUM(G59:G63)</f>
        <v>0</v>
      </c>
      <c r="H64" s="207">
        <f t="shared" si="8"/>
        <v>0</v>
      </c>
    </row>
    <row r="65">
      <c r="A65" s="193"/>
      <c r="B65" s="204"/>
      <c r="C65" s="205" t="s">
        <v>247</v>
      </c>
      <c r="D65" s="206">
        <f>D53+D57+D64</f>
        <v>3891.8300000000004</v>
      </c>
      <c r="E65" s="206">
        <f>E53+E57+E64</f>
        <v>10714.839999999998</v>
      </c>
      <c r="F65" s="206">
        <f>F53+F57+F64</f>
        <v>63502.459999999992</v>
      </c>
      <c r="G65" s="206">
        <f>G53+G57+G64</f>
        <v>6061.9400000000005</v>
      </c>
      <c r="H65" s="207">
        <f t="shared" si="8"/>
        <v>84171.069999999992</v>
      </c>
    </row>
    <row r="66">
      <c r="A66" s="248" t="s">
        <v>248</v>
      </c>
      <c r="B66" s="249"/>
      <c r="C66" s="249"/>
      <c r="D66" s="249"/>
      <c r="E66" s="249"/>
      <c r="F66" s="249"/>
      <c r="G66" s="249"/>
      <c r="H66" s="250"/>
    </row>
    <row r="67" ht="25.5">
      <c r="A67" s="193">
        <v>26</v>
      </c>
      <c r="B67" s="231" t="s">
        <v>249</v>
      </c>
      <c r="C67" s="225" t="s">
        <v>250</v>
      </c>
      <c r="D67" s="197">
        <f>ROUND(D65*3%,2)</f>
        <v>116.75</v>
      </c>
      <c r="E67" s="197">
        <f t="shared" ref="E67:F67" si="9">ROUND(E65*3%,2)</f>
        <v>321.44999999999999</v>
      </c>
      <c r="F67" s="197">
        <f t="shared" si="9"/>
        <v>1905.0699999999999</v>
      </c>
      <c r="G67" s="197">
        <f>ROUND(G65*3%,2)</f>
        <v>181.86000000000001</v>
      </c>
      <c r="H67" s="198">
        <f t="shared" si="8"/>
        <v>2525.1300000000001</v>
      </c>
    </row>
    <row r="68" ht="25.5">
      <c r="A68" s="193"/>
      <c r="B68" s="204"/>
      <c r="C68" s="251" t="s">
        <v>251</v>
      </c>
      <c r="D68" s="252">
        <f>D65+D67</f>
        <v>4008.5800000000004</v>
      </c>
      <c r="E68" s="252">
        <f>E65+E67</f>
        <v>11036.289999999999</v>
      </c>
      <c r="F68" s="252">
        <f>F65+F67</f>
        <v>65407.529999999992</v>
      </c>
      <c r="G68" s="252">
        <f>G65+G67</f>
        <v>6243.8000000000002</v>
      </c>
      <c r="H68" s="253">
        <f t="shared" si="8"/>
        <v>86696.199999999997</v>
      </c>
    </row>
    <row r="69">
      <c r="A69" s="254"/>
      <c r="B69" s="255"/>
      <c r="C69" s="256" t="s">
        <v>252</v>
      </c>
      <c r="D69" s="257">
        <v>0</v>
      </c>
      <c r="E69" s="257">
        <v>0</v>
      </c>
      <c r="F69" s="257">
        <v>0</v>
      </c>
      <c r="G69" s="257">
        <f>82.67+0.5</f>
        <v>83.170000000000002</v>
      </c>
      <c r="H69" s="258">
        <f t="shared" si="8"/>
        <v>83.170000000000002</v>
      </c>
    </row>
    <row r="72">
      <c r="A72" s="259"/>
      <c r="B72" s="260"/>
      <c r="C72" s="261"/>
      <c r="D72" s="262"/>
      <c r="E72" s="262"/>
      <c r="F72" s="262"/>
      <c r="G72" s="262"/>
      <c r="H72" s="262"/>
    </row>
    <row r="73">
      <c r="A73" s="259"/>
      <c r="B73" s="260"/>
      <c r="C73" s="261"/>
      <c r="D73" s="262"/>
      <c r="E73" s="262"/>
      <c r="F73" s="262"/>
      <c r="G73" s="262"/>
      <c r="H73" s="262"/>
    </row>
    <row r="74">
      <c r="A74" s="263" t="s">
        <v>253</v>
      </c>
      <c r="B74" s="263"/>
      <c r="C74" s="264" t="s">
        <v>254</v>
      </c>
      <c r="D74" s="265"/>
      <c r="E74" s="265"/>
      <c r="F74" s="265"/>
      <c r="G74" s="266" t="s">
        <v>255</v>
      </c>
      <c r="H74" s="267"/>
    </row>
    <row r="75">
      <c r="A75" s="268"/>
      <c r="B75" s="267"/>
      <c r="C75" s="269"/>
      <c r="D75" s="266"/>
      <c r="E75" s="266"/>
      <c r="F75" s="266"/>
      <c r="G75" s="267"/>
      <c r="H75" s="267"/>
    </row>
    <row r="76">
      <c r="A76" s="268"/>
      <c r="B76" s="267"/>
      <c r="C76" s="270"/>
      <c r="D76" s="266"/>
      <c r="E76" s="266"/>
      <c r="F76" s="266"/>
      <c r="G76" s="267"/>
      <c r="H76" s="267"/>
    </row>
    <row r="77">
      <c r="A77" s="268"/>
      <c r="B77" s="267"/>
      <c r="C77" s="264" t="s">
        <v>256</v>
      </c>
      <c r="D77" s="265"/>
      <c r="E77" s="265"/>
      <c r="F77" s="265"/>
      <c r="G77" s="266" t="s">
        <v>257</v>
      </c>
      <c r="H77" s="267"/>
    </row>
    <row r="78">
      <c r="A78" s="268"/>
      <c r="B78" s="267"/>
      <c r="C78" s="270"/>
      <c r="D78" s="266"/>
      <c r="E78" s="266"/>
      <c r="F78" s="266"/>
      <c r="G78" s="267"/>
      <c r="H78" s="267"/>
    </row>
    <row r="79">
      <c r="A79" s="268"/>
      <c r="B79" s="267"/>
      <c r="C79" s="264" t="s">
        <v>258</v>
      </c>
      <c r="D79" s="265"/>
      <c r="E79" s="265"/>
      <c r="F79" s="265"/>
      <c r="G79" s="266" t="s">
        <v>259</v>
      </c>
      <c r="H79" s="267"/>
    </row>
    <row r="80">
      <c r="A80" s="268"/>
      <c r="B80" s="267"/>
      <c r="C80" s="264"/>
      <c r="D80" s="266"/>
      <c r="E80" s="266"/>
      <c r="F80" s="266"/>
      <c r="G80" s="266"/>
      <c r="H80" s="267"/>
    </row>
    <row r="81">
      <c r="A81" s="268"/>
      <c r="B81" s="267"/>
      <c r="C81" s="270"/>
      <c r="D81" s="266"/>
      <c r="E81" s="266"/>
      <c r="F81" s="266"/>
      <c r="G81" s="267"/>
      <c r="H81" s="267"/>
    </row>
    <row r="82">
      <c r="A82" s="263" t="s">
        <v>260</v>
      </c>
      <c r="B82" s="263"/>
      <c r="C82" s="264" t="s">
        <v>261</v>
      </c>
      <c r="D82" s="265"/>
      <c r="E82" s="265"/>
      <c r="F82" s="265"/>
      <c r="G82" s="266" t="s">
        <v>262</v>
      </c>
      <c r="H82" s="267"/>
    </row>
  </sheetData>
  <mergeCells count="21">
    <mergeCell ref="A9:H9"/>
    <mergeCell ref="A11:H11"/>
    <mergeCell ref="A12:H12"/>
    <mergeCell ref="A14:H14"/>
    <mergeCell ref="A15:A16"/>
    <mergeCell ref="B15:B16"/>
    <mergeCell ref="C15:C16"/>
    <mergeCell ref="D15:G15"/>
    <mergeCell ref="H15:H16"/>
    <mergeCell ref="A18:H18"/>
    <mergeCell ref="A29:H29"/>
    <mergeCell ref="A33:H33"/>
    <mergeCell ref="A34:H34"/>
    <mergeCell ref="A38:H38"/>
    <mergeCell ref="A43:H43"/>
    <mergeCell ref="A47:H47"/>
    <mergeCell ref="A54:H54"/>
    <mergeCell ref="A58:H58"/>
    <mergeCell ref="A66:H66"/>
    <mergeCell ref="A74:B74"/>
    <mergeCell ref="A82:B8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podolskiy.va</cp:lastModifiedBy>
  <cp:revision>1</cp:revision>
  <dcterms:created xsi:type="dcterms:W3CDTF">2006-09-16T00:00:00Z</dcterms:created>
  <dcterms:modified xsi:type="dcterms:W3CDTF">2025-12-17T12:04:53Z</dcterms:modified>
</cp:coreProperties>
</file>